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-120" yWindow="-120" windowWidth="19320" windowHeight="15480" tabRatio="850" firstSheet="84" activeTab="62"/>
  </bookViews>
  <sheets>
    <sheet name="СВОД КС" sheetId="30" r:id="rId1"/>
    <sheet name="СВОД ДС" sheetId="54" r:id="rId2"/>
    <sheet name="СВОД Паллиап" sheetId="4" r:id="rId3"/>
    <sheet name="СВОД АПП" sheetId="60" r:id="rId4"/>
    <sheet name="СВОД Проф" sheetId="64" r:id="rId5"/>
    <sheet name="СВОД Мед усл" sheetId="94" r:id="rId6"/>
    <sheet name="Вичуга КС" sheetId="8" r:id="rId7"/>
    <sheet name="Кинешма КС" sheetId="9" r:id="rId8"/>
    <sheet name="Комсомольск КС" sheetId="10" r:id="rId9"/>
    <sheet name="Приволжск КС" sheetId="11" r:id="rId10"/>
    <sheet name="Пучеж КС" sheetId="12" r:id="rId11"/>
    <sheet name="Тейково КС" sheetId="13" r:id="rId12"/>
    <sheet name="Фурманов КС" sheetId="14" r:id="rId13"/>
    <sheet name="Шуя  КС" sheetId="15" r:id="rId14"/>
    <sheet name="Южа КС " sheetId="16" r:id="rId15"/>
    <sheet name="3 ГКБ КС" sheetId="17" r:id="rId16"/>
    <sheet name="4 ГКБ КС" sheetId="18" r:id="rId17"/>
    <sheet name="7 ГКБ КС" sheetId="19" r:id="rId18"/>
    <sheet name="ДГКБ 5 КС" sheetId="20" r:id="rId19"/>
    <sheet name="РД№1 КС" sheetId="21" r:id="rId20"/>
    <sheet name="РД№4 КС" sheetId="22" r:id="rId21"/>
    <sheet name="ОКБ КС" sheetId="23" r:id="rId22"/>
    <sheet name="Госпиталь КС " sheetId="24" r:id="rId23"/>
    <sheet name="ООД  КС" sheetId="25" r:id="rId24"/>
    <sheet name="ОКВД КС" sheetId="26" r:id="rId25"/>
    <sheet name="РЖД Медицина КС" sheetId="27" r:id="rId26"/>
    <sheet name="Офтальмохир КС" sheetId="28" r:id="rId27"/>
    <sheet name="ЗеленГород КС" sheetId="29" r:id="rId28"/>
    <sheet name="Вичуга ДС" sheetId="31" r:id="rId29"/>
    <sheet name="ГавПосад ДС" sheetId="32" r:id="rId30"/>
    <sheet name="Кинешма ДС" sheetId="33" r:id="rId31"/>
    <sheet name="Комсомольск ДС " sheetId="34" r:id="rId32"/>
    <sheet name="Кохма ДС" sheetId="35" r:id="rId33"/>
    <sheet name="Палех ДС" sheetId="36" r:id="rId34"/>
    <sheet name="Приволжск ДС " sheetId="37" r:id="rId35"/>
    <sheet name="Пучеж ДС" sheetId="38" r:id="rId36"/>
    <sheet name="Тейково ДС " sheetId="39" r:id="rId37"/>
    <sheet name="Фурманов ДС" sheetId="40" r:id="rId38"/>
    <sheet name="Шуя ДС" sheetId="41" r:id="rId39"/>
    <sheet name="Южа ДС" sheetId="42" r:id="rId40"/>
    <sheet name="3 ГКБ ДС" sheetId="43" r:id="rId41"/>
    <sheet name="ГКБ 4 ДС" sheetId="44" r:id="rId42"/>
    <sheet name="7 ГКБ ДС" sheetId="45" r:id="rId43"/>
    <sheet name="8 ГКБ ДС" sheetId="46" r:id="rId44"/>
    <sheet name="РД№1 ДС" sheetId="47" r:id="rId45"/>
    <sheet name="РД№4 ДС" sheetId="48" r:id="rId46"/>
    <sheet name="ОКБ ДС" sheetId="49" r:id="rId47"/>
    <sheet name="ООД ДС " sheetId="50" r:id="rId48"/>
    <sheet name="РЖД ДС" sheetId="51" r:id="rId49"/>
    <sheet name="Белая Роза ДС" sheetId="52" r:id="rId50"/>
    <sheet name="АНО МНОРЦ ДС" sheetId="53" r:id="rId51"/>
    <sheet name="1 ГКБ Паллиат" sheetId="5" r:id="rId52"/>
    <sheet name="ООД Паллиат" sheetId="6" r:id="rId53"/>
    <sheet name="ООО Медицина Паллиат" sheetId="7" r:id="rId54"/>
    <sheet name="Приволжск АПП " sheetId="55" r:id="rId55"/>
    <sheet name="3 ГКБ АПП" sheetId="56" r:id="rId56"/>
    <sheet name="4 ГКБ АПП " sheetId="57" r:id="rId57"/>
    <sheet name="ОДКБ АПП" sheetId="58" r:id="rId58"/>
    <sheet name="33МедикАл АПП" sheetId="59" r:id="rId59"/>
    <sheet name="Приволжск Проф" sheetId="61" r:id="rId60"/>
    <sheet name="4 ГКБ Проф" sheetId="62" r:id="rId61"/>
    <sheet name="ОДКБ Проф" sheetId="63" r:id="rId62"/>
    <sheet name="Вичуга Мед усл" sheetId="65" r:id="rId63"/>
    <sheet name="Кинешма Мед усл" sheetId="66" r:id="rId64"/>
    <sheet name="Комсомольск Мед усл" sheetId="67" r:id="rId65"/>
    <sheet name="Кохма Мед усл" sheetId="68" r:id="rId66"/>
    <sheet name="Лух Мед усл" sheetId="69" r:id="rId67"/>
    <sheet name="Пестяки Мед усл" sheetId="70" r:id="rId68"/>
    <sheet name="Приволжск Мед усл" sheetId="71" r:id="rId69"/>
    <sheet name="Родники Мед усл" sheetId="72" r:id="rId70"/>
    <sheet name="Тейково Мед усл" sheetId="73" r:id="rId71"/>
    <sheet name="Фурманов Мед усл" sheetId="74" r:id="rId72"/>
    <sheet name="Шуя Мед усл" sheetId="75" r:id="rId73"/>
    <sheet name="Южа Мед усл" sheetId="76" r:id="rId74"/>
    <sheet name="1 ГКБ Мед усл" sheetId="77" r:id="rId75"/>
    <sheet name="Куваевых  ГКБ Мед усл " sheetId="78" r:id="rId76"/>
    <sheet name="3 ГКБ Мед усл" sheetId="79" r:id="rId77"/>
    <sheet name="4 ГКБ Мед усл" sheetId="80" r:id="rId78"/>
    <sheet name="ОКБ Мед усл" sheetId="81" r:id="rId79"/>
    <sheet name="ОКД Мед усл" sheetId="82" r:id="rId80"/>
    <sheet name="ООД Мед усл" sheetId="83" r:id="rId81"/>
    <sheet name="ИВГМУ Мед усл" sheetId="84" r:id="rId82"/>
    <sheet name="РЖД Мед усл" sheetId="85" r:id="rId83"/>
    <sheet name="КлСМ Мед усл" sheetId="86" r:id="rId84"/>
    <sheet name="ООО Европа Мед усл" sheetId="87" r:id="rId85"/>
    <sheet name="ООО Ситилаб Мед усл" sheetId="88" r:id="rId86"/>
    <sheet name="Инвитро Мед усл" sheetId="89" r:id="rId87"/>
    <sheet name="Вита_Авис Мед усл" sheetId="90" r:id="rId88"/>
    <sheet name="ООО_КИСЛОРОД Мед усл" sheetId="91" r:id="rId89"/>
    <sheet name="ОПТД Мед усл" sheetId="92" r:id="rId90"/>
  </sheets>
  <externalReferences>
    <externalReference r:id="rId91"/>
    <externalReference r:id="rId92"/>
  </externalReferences>
  <definedNames>
    <definedName name="_xlnm.Print_Titles" localSheetId="5">'СВОД Мед усл'!$5:$6</definedName>
    <definedName name="_xlnm.Print_Area" localSheetId="51">'1 ГКБ Паллиат'!$A$1:$E$14</definedName>
    <definedName name="_xlnm.Print_Area" localSheetId="55">'3 ГКБ АПП'!$A$1:$O$71</definedName>
    <definedName name="_xlnm.Print_Area" localSheetId="40">'3 ГКБ ДС'!$A$1:$N$43</definedName>
    <definedName name="_xlnm.Print_Area" localSheetId="15">'3 ГКБ КС'!$A$1:$I$56</definedName>
    <definedName name="_xlnm.Print_Area" localSheetId="16">'4 ГКБ КС'!$A$1:$I$56</definedName>
    <definedName name="_xlnm.Print_Area" localSheetId="60">'4 ГКБ Проф'!$A$1:$R$75</definedName>
    <definedName name="_xlnm.Print_Area" localSheetId="42">'7 ГКБ ДС'!$A$1:$N$43</definedName>
    <definedName name="_xlnm.Print_Area" localSheetId="17">'7 ГКБ КС'!$A$1:$I$56</definedName>
    <definedName name="_xlnm.Print_Area" localSheetId="43">'8 ГКБ ДС'!$A$1:$S$43</definedName>
    <definedName name="_xlnm.Print_Area" localSheetId="49">'Белая Роза ДС'!$A$1:$S$43</definedName>
    <definedName name="_xlnm.Print_Area" localSheetId="28">'Вичуга ДС'!$A$1:$S$43</definedName>
    <definedName name="_xlnm.Print_Area" localSheetId="6">'Вичуга КС'!$A$1:$I$56</definedName>
    <definedName name="_xlnm.Print_Area" localSheetId="29">'ГавПосад ДС'!$A$1:$S$43</definedName>
    <definedName name="_xlnm.Print_Area" localSheetId="41">'ГКБ 4 ДС'!$A$1:$S$43</definedName>
    <definedName name="_xlnm.Print_Area" localSheetId="22">'Госпиталь КС '!$A$1:$I$56</definedName>
    <definedName name="_xlnm.Print_Area" localSheetId="18">'ДГКБ 5 КС'!$A$1:$I$56</definedName>
    <definedName name="_xlnm.Print_Area" localSheetId="27">'ЗеленГород КС'!$A$1:$I$56</definedName>
    <definedName name="_xlnm.Print_Area" localSheetId="30">'Кинешма ДС'!$A$1:$S$43</definedName>
    <definedName name="_xlnm.Print_Area" localSheetId="7">'Кинешма КС'!$A$1:$I$56</definedName>
    <definedName name="_xlnm.Print_Area" localSheetId="31">'Комсомольск ДС '!$A$1:$S$43</definedName>
    <definedName name="_xlnm.Print_Area" localSheetId="8">'Комсомольск КС'!$A$1:$I$56</definedName>
    <definedName name="_xlnm.Print_Area" localSheetId="32">'Кохма ДС'!$A$1:$S$43</definedName>
    <definedName name="_xlnm.Print_Area" localSheetId="61">'ОДКБ Проф'!#REF!</definedName>
    <definedName name="_xlnm.Print_Area" localSheetId="46">'ОКБ ДС'!$A$1:$S$44</definedName>
    <definedName name="_xlnm.Print_Area" localSheetId="21">'ОКБ КС'!$A$1:$I$57</definedName>
    <definedName name="_xlnm.Print_Area" localSheetId="24">'ОКВД КС'!$A$1:$I$56</definedName>
    <definedName name="_xlnm.Print_Area" localSheetId="23">'ООД  КС'!$A$1:$I$56</definedName>
    <definedName name="_xlnm.Print_Area" localSheetId="52">'ООД Паллиат'!$A$1:$E$15</definedName>
    <definedName name="_xlnm.Print_Area" localSheetId="53">'ООО Медицина Паллиат'!$A$1:$E$14</definedName>
    <definedName name="_xlnm.Print_Area" localSheetId="26">'Офтальмохир КС'!$A$1:$I$56</definedName>
    <definedName name="_xlnm.Print_Area" localSheetId="33">'Палех ДС'!$A$1:$S$43</definedName>
    <definedName name="_xlnm.Print_Area" localSheetId="34">'Приволжск ДС '!$A$1:$R$43</definedName>
    <definedName name="_xlnm.Print_Area" localSheetId="9">'Приволжск КС'!$A$1:$I$56</definedName>
    <definedName name="_xlnm.Print_Area" localSheetId="59">'Приволжск Проф'!#REF!</definedName>
    <definedName name="_xlnm.Print_Area" localSheetId="35">'Пучеж ДС'!$A$1:$R$43</definedName>
    <definedName name="_xlnm.Print_Area" localSheetId="10">'Пучеж КС'!$A$1:$I$56</definedName>
    <definedName name="_xlnm.Print_Area" localSheetId="44">'РД№1 ДС'!$A$1:$S$43</definedName>
    <definedName name="_xlnm.Print_Area" localSheetId="19">'РД№1 КС'!$A$1:$I$56</definedName>
    <definedName name="_xlnm.Print_Area" localSheetId="45">'РД№4 ДС'!$A$1:$S$43</definedName>
    <definedName name="_xlnm.Print_Area" localSheetId="20">'РД№4 КС'!$A$1:$I$56</definedName>
    <definedName name="_xlnm.Print_Area" localSheetId="48">'РЖД ДС'!$A$1:$S$43</definedName>
    <definedName name="_xlnm.Print_Area" localSheetId="25">'РЖД Медицина КС'!$A$1:$I$56</definedName>
    <definedName name="_xlnm.Print_Area" localSheetId="1">'СВОД ДС'!$A$1:$V$45</definedName>
    <definedName name="_xlnm.Print_Area" localSheetId="0">'СВОД КС'!$A$1:$I$60</definedName>
    <definedName name="_xlnm.Print_Area" localSheetId="5">'СВОД Мед усл'!$A$1:$D$59</definedName>
    <definedName name="_xlnm.Print_Area" localSheetId="2">'СВОД Паллиап'!$A$1:$E$14</definedName>
    <definedName name="_xlnm.Print_Area" localSheetId="4">'СВОД Проф'!$A$1:$R$77</definedName>
    <definedName name="_xlnm.Print_Area" localSheetId="36">'Тейково ДС '!$A$1:$S$43</definedName>
    <definedName name="_xlnm.Print_Area" localSheetId="11">'Тейково КС'!$A$1:$I$56</definedName>
    <definedName name="_xlnm.Print_Area" localSheetId="37">'Фурманов ДС'!$A$1:$S$43</definedName>
    <definedName name="_xlnm.Print_Area" localSheetId="12">'Фурманов КС'!$A$1:$I$56</definedName>
    <definedName name="_xlnm.Print_Area" localSheetId="13">'Шуя  КС'!$A$1:$I$56</definedName>
    <definedName name="_xlnm.Print_Area" localSheetId="38">'Шуя ДС'!$A$1:$S$43</definedName>
    <definedName name="_xlnm.Print_Area" localSheetId="39">'Южа ДС'!$A$1:$S$43</definedName>
    <definedName name="_xlnm.Print_Area" localSheetId="14">'Южа КС '!$A$1:$I$56</definedName>
  </definedName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37" i="92" l="1"/>
  <c r="B33" i="92"/>
  <c r="B24" i="92"/>
  <c r="B19" i="92"/>
  <c r="B15" i="92"/>
  <c r="B10" i="92"/>
  <c r="B37" i="91"/>
  <c r="B33" i="91"/>
  <c r="B24" i="91"/>
  <c r="B19" i="91"/>
  <c r="B15" i="91"/>
  <c r="B10" i="91"/>
  <c r="B37" i="90"/>
  <c r="B33" i="90"/>
  <c r="B24" i="90"/>
  <c r="B19" i="90"/>
  <c r="B15" i="90"/>
  <c r="B10" i="90"/>
  <c r="B37" i="89"/>
  <c r="B33" i="89"/>
  <c r="B24" i="89"/>
  <c r="B19" i="89"/>
  <c r="B15" i="89"/>
  <c r="B10" i="89"/>
  <c r="B37" i="88"/>
  <c r="B33" i="88"/>
  <c r="B24" i="88"/>
  <c r="B19" i="88"/>
  <c r="B15" i="88"/>
  <c r="B10" i="88"/>
  <c r="B37" i="87"/>
  <c r="B33" i="87"/>
  <c r="B24" i="87"/>
  <c r="B19" i="87"/>
  <c r="B15" i="87"/>
  <c r="B10" i="87"/>
  <c r="B37" i="86"/>
  <c r="B33" i="86"/>
  <c r="B24" i="86"/>
  <c r="B19" i="86"/>
  <c r="B15" i="86"/>
  <c r="B10" i="86"/>
  <c r="B37" i="85"/>
  <c r="B33" i="85"/>
  <c r="B24" i="85"/>
  <c r="B19" i="85"/>
  <c r="B15" i="85"/>
  <c r="B10" i="85"/>
  <c r="B37" i="84"/>
  <c r="B33" i="84"/>
  <c r="B24" i="84"/>
  <c r="B19" i="84"/>
  <c r="B15" i="84"/>
  <c r="B10" i="84"/>
  <c r="B37" i="83"/>
  <c r="B33" i="83"/>
  <c r="B24" i="83"/>
  <c r="B19" i="83"/>
  <c r="B15" i="83"/>
  <c r="B10" i="83"/>
  <c r="B37" i="82"/>
  <c r="B33" i="82"/>
  <c r="B24" i="82"/>
  <c r="B19" i="82"/>
  <c r="B15" i="82"/>
  <c r="B10" i="82"/>
  <c r="B37" i="81"/>
  <c r="B33" i="81"/>
  <c r="B24" i="81"/>
  <c r="B19" i="81"/>
  <c r="B15" i="81"/>
  <c r="B10" i="81"/>
  <c r="B37" i="80"/>
  <c r="B33" i="80"/>
  <c r="B24" i="80"/>
  <c r="B19" i="80"/>
  <c r="B15" i="80"/>
  <c r="B10" i="80"/>
  <c r="B37" i="79"/>
  <c r="B33" i="79"/>
  <c r="B24" i="79"/>
  <c r="B19" i="79"/>
  <c r="B15" i="79"/>
  <c r="B10" i="79"/>
  <c r="B37" i="78"/>
  <c r="B33" i="78"/>
  <c r="B24" i="78"/>
  <c r="B19" i="78"/>
  <c r="B15" i="78"/>
  <c r="B10" i="78"/>
  <c r="B37" i="77"/>
  <c r="B33" i="77"/>
  <c r="B24" i="77"/>
  <c r="B19" i="77"/>
  <c r="B15" i="77"/>
  <c r="B10" i="77"/>
  <c r="B37" i="76"/>
  <c r="B33" i="76"/>
  <c r="B24" i="76"/>
  <c r="B19" i="76"/>
  <c r="B15" i="76"/>
  <c r="B10" i="76"/>
  <c r="B37" i="75"/>
  <c r="B33" i="75"/>
  <c r="B24" i="75"/>
  <c r="B19" i="75"/>
  <c r="B15" i="75"/>
  <c r="B10" i="75"/>
  <c r="B37" i="74"/>
  <c r="B33" i="74"/>
  <c r="B24" i="74"/>
  <c r="B19" i="74"/>
  <c r="B15" i="74"/>
  <c r="B10" i="74"/>
  <c r="B37" i="73"/>
  <c r="B33" i="73"/>
  <c r="B24" i="73"/>
  <c r="B19" i="73"/>
  <c r="B15" i="73"/>
  <c r="B10" i="73"/>
  <c r="B37" i="72"/>
  <c r="B33" i="72"/>
  <c r="B24" i="72"/>
  <c r="B19" i="72"/>
  <c r="B15" i="72"/>
  <c r="B10" i="72"/>
  <c r="B37" i="71"/>
  <c r="B33" i="71"/>
  <c r="B24" i="71"/>
  <c r="B19" i="71"/>
  <c r="B15" i="71"/>
  <c r="B10" i="71"/>
  <c r="B37" i="70"/>
  <c r="B33" i="70"/>
  <c r="B24" i="70"/>
  <c r="B19" i="70"/>
  <c r="B15" i="70"/>
  <c r="B10" i="70"/>
  <c r="B37" i="69"/>
  <c r="B33" i="69"/>
  <c r="B24" i="69"/>
  <c r="B19" i="69"/>
  <c r="B15" i="69"/>
  <c r="B10" i="69"/>
  <c r="B37" i="68"/>
  <c r="B33" i="68"/>
  <c r="B24" i="68"/>
  <c r="B19" i="68"/>
  <c r="B15" i="68"/>
  <c r="B10" i="68"/>
  <c r="B37" i="67"/>
  <c r="B33" i="67"/>
  <c r="B24" i="67"/>
  <c r="B19" i="67"/>
  <c r="B15" i="67"/>
  <c r="B10" i="67"/>
  <c r="B37" i="66"/>
  <c r="B33" i="66"/>
  <c r="B24" i="66"/>
  <c r="B19" i="66"/>
  <c r="B15" i="66"/>
  <c r="B10" i="66"/>
  <c r="B37" i="65"/>
  <c r="B33" i="65"/>
  <c r="B24" i="65"/>
  <c r="B19" i="65"/>
  <c r="B15" i="65"/>
  <c r="B10" i="65"/>
  <c r="Q75" i="63" l="1"/>
  <c r="P75" i="63"/>
  <c r="O75" i="63"/>
  <c r="M75" i="63"/>
  <c r="L75" i="63"/>
  <c r="J75" i="63"/>
  <c r="H75" i="63"/>
  <c r="G75" i="63"/>
  <c r="F75" i="63"/>
  <c r="E75" i="63"/>
  <c r="C75" i="63"/>
  <c r="B75" i="63"/>
  <c r="M74" i="63"/>
  <c r="R74" i="63" s="1"/>
  <c r="I74" i="63"/>
  <c r="D74" i="63"/>
  <c r="M73" i="63"/>
  <c r="R73" i="63" s="1"/>
  <c r="I73" i="63"/>
  <c r="D73" i="63"/>
  <c r="M72" i="63"/>
  <c r="R72" i="63" s="1"/>
  <c r="I72" i="63"/>
  <c r="D72" i="63"/>
  <c r="M71" i="63"/>
  <c r="R71" i="63" s="1"/>
  <c r="I71" i="63"/>
  <c r="D71" i="63"/>
  <c r="M70" i="63"/>
  <c r="R70" i="63" s="1"/>
  <c r="I70" i="63"/>
  <c r="D70" i="63"/>
  <c r="M69" i="63"/>
  <c r="R69" i="63" s="1"/>
  <c r="I69" i="63"/>
  <c r="D69" i="63"/>
  <c r="M68" i="63"/>
  <c r="R68" i="63" s="1"/>
  <c r="I68" i="63"/>
  <c r="D68" i="63"/>
  <c r="M67" i="63"/>
  <c r="R67" i="63" s="1"/>
  <c r="I67" i="63"/>
  <c r="D67" i="63"/>
  <c r="M66" i="63"/>
  <c r="R66" i="63" s="1"/>
  <c r="I66" i="63"/>
  <c r="D66" i="63"/>
  <c r="M65" i="63"/>
  <c r="R65" i="63" s="1"/>
  <c r="I65" i="63"/>
  <c r="D65" i="63"/>
  <c r="M64" i="63"/>
  <c r="R64" i="63" s="1"/>
  <c r="I64" i="63"/>
  <c r="D64" i="63"/>
  <c r="M63" i="63"/>
  <c r="R63" i="63" s="1"/>
  <c r="I63" i="63"/>
  <c r="D63" i="63"/>
  <c r="M62" i="63"/>
  <c r="R62" i="63" s="1"/>
  <c r="I62" i="63"/>
  <c r="D62" i="63"/>
  <c r="M61" i="63"/>
  <c r="R61" i="63" s="1"/>
  <c r="I61" i="63"/>
  <c r="D61" i="63"/>
  <c r="M60" i="63"/>
  <c r="R60" i="63" s="1"/>
  <c r="I60" i="63"/>
  <c r="D60" i="63"/>
  <c r="M59" i="63"/>
  <c r="R59" i="63" s="1"/>
  <c r="I59" i="63"/>
  <c r="D59" i="63"/>
  <c r="M58" i="63"/>
  <c r="R58" i="63" s="1"/>
  <c r="I58" i="63"/>
  <c r="D58" i="63"/>
  <c r="M57" i="63"/>
  <c r="R57" i="63" s="1"/>
  <c r="I57" i="63"/>
  <c r="D57" i="63"/>
  <c r="M56" i="63"/>
  <c r="R56" i="63" s="1"/>
  <c r="I56" i="63"/>
  <c r="D56" i="63"/>
  <c r="M55" i="63"/>
  <c r="R55" i="63" s="1"/>
  <c r="I55" i="63"/>
  <c r="D55" i="63"/>
  <c r="M54" i="63"/>
  <c r="R54" i="63" s="1"/>
  <c r="I54" i="63"/>
  <c r="D54" i="63"/>
  <c r="M53" i="63"/>
  <c r="R53" i="63" s="1"/>
  <c r="I53" i="63"/>
  <c r="D53" i="63"/>
  <c r="M52" i="63"/>
  <c r="R52" i="63" s="1"/>
  <c r="I52" i="63"/>
  <c r="D52" i="63"/>
  <c r="M51" i="63"/>
  <c r="R51" i="63" s="1"/>
  <c r="I51" i="63"/>
  <c r="D51" i="63"/>
  <c r="M50" i="63"/>
  <c r="R50" i="63" s="1"/>
  <c r="I50" i="63"/>
  <c r="D50" i="63"/>
  <c r="M49" i="63"/>
  <c r="R49" i="63" s="1"/>
  <c r="I49" i="63"/>
  <c r="D49" i="63"/>
  <c r="M48" i="63"/>
  <c r="R48" i="63" s="1"/>
  <c r="I48" i="63"/>
  <c r="D48" i="63"/>
  <c r="M47" i="63"/>
  <c r="R47" i="63" s="1"/>
  <c r="I47" i="63"/>
  <c r="D47" i="63"/>
  <c r="M46" i="63"/>
  <c r="R46" i="63" s="1"/>
  <c r="I46" i="63"/>
  <c r="D46" i="63"/>
  <c r="M45" i="63"/>
  <c r="R45" i="63" s="1"/>
  <c r="I45" i="63"/>
  <c r="D45" i="63"/>
  <c r="M44" i="63"/>
  <c r="R44" i="63" s="1"/>
  <c r="I44" i="63"/>
  <c r="D44" i="63"/>
  <c r="M43" i="63"/>
  <c r="R43" i="63" s="1"/>
  <c r="I43" i="63"/>
  <c r="D43" i="63"/>
  <c r="M42" i="63"/>
  <c r="R42" i="63" s="1"/>
  <c r="I42" i="63"/>
  <c r="D42" i="63"/>
  <c r="M41" i="63"/>
  <c r="R41" i="63" s="1"/>
  <c r="I41" i="63"/>
  <c r="D41" i="63"/>
  <c r="M40" i="63"/>
  <c r="R40" i="63" s="1"/>
  <c r="I40" i="63"/>
  <c r="D40" i="63"/>
  <c r="M39" i="63"/>
  <c r="R39" i="63" s="1"/>
  <c r="I39" i="63"/>
  <c r="D39" i="63"/>
  <c r="M38" i="63"/>
  <c r="R38" i="63" s="1"/>
  <c r="I38" i="63"/>
  <c r="D38" i="63"/>
  <c r="M37" i="63"/>
  <c r="R37" i="63" s="1"/>
  <c r="I37" i="63"/>
  <c r="D37" i="63"/>
  <c r="M36" i="63"/>
  <c r="R36" i="63" s="1"/>
  <c r="I36" i="63"/>
  <c r="D36" i="63"/>
  <c r="M35" i="63"/>
  <c r="R35" i="63" s="1"/>
  <c r="I35" i="63"/>
  <c r="D35" i="63"/>
  <c r="M34" i="63"/>
  <c r="R34" i="63" s="1"/>
  <c r="I34" i="63"/>
  <c r="D34" i="63"/>
  <c r="M33" i="63"/>
  <c r="R33" i="63" s="1"/>
  <c r="I33" i="63"/>
  <c r="D33" i="63"/>
  <c r="M32" i="63"/>
  <c r="R32" i="63" s="1"/>
  <c r="I32" i="63"/>
  <c r="D32" i="63"/>
  <c r="M31" i="63"/>
  <c r="R31" i="63" s="1"/>
  <c r="I31" i="63"/>
  <c r="D31" i="63"/>
  <c r="M30" i="63"/>
  <c r="R30" i="63" s="1"/>
  <c r="I30" i="63"/>
  <c r="D30" i="63"/>
  <c r="M29" i="63"/>
  <c r="R29" i="63" s="1"/>
  <c r="I29" i="63"/>
  <c r="D29" i="63"/>
  <c r="M28" i="63"/>
  <c r="R28" i="63" s="1"/>
  <c r="I28" i="63"/>
  <c r="D28" i="63"/>
  <c r="M27" i="63"/>
  <c r="R27" i="63" s="1"/>
  <c r="I27" i="63"/>
  <c r="D27" i="63"/>
  <c r="M26" i="63"/>
  <c r="R26" i="63" s="1"/>
  <c r="I26" i="63"/>
  <c r="D26" i="63"/>
  <c r="M25" i="63"/>
  <c r="R25" i="63" s="1"/>
  <c r="I25" i="63"/>
  <c r="D25" i="63"/>
  <c r="M24" i="63"/>
  <c r="R24" i="63" s="1"/>
  <c r="I24" i="63"/>
  <c r="D24" i="63"/>
  <c r="M23" i="63"/>
  <c r="R23" i="63" s="1"/>
  <c r="I23" i="63"/>
  <c r="D23" i="63"/>
  <c r="M22" i="63"/>
  <c r="R22" i="63" s="1"/>
  <c r="I22" i="63"/>
  <c r="D22" i="63"/>
  <c r="M21" i="63"/>
  <c r="R21" i="63" s="1"/>
  <c r="I21" i="63"/>
  <c r="D21" i="63"/>
  <c r="M20" i="63"/>
  <c r="R20" i="63" s="1"/>
  <c r="I20" i="63"/>
  <c r="D20" i="63"/>
  <c r="M19" i="63"/>
  <c r="R19" i="63" s="1"/>
  <c r="I19" i="63"/>
  <c r="D19" i="63"/>
  <c r="M18" i="63"/>
  <c r="R18" i="63" s="1"/>
  <c r="I18" i="63"/>
  <c r="D18" i="63"/>
  <c r="M17" i="63"/>
  <c r="R17" i="63" s="1"/>
  <c r="I17" i="63"/>
  <c r="D17" i="63"/>
  <c r="M16" i="63"/>
  <c r="R16" i="63" s="1"/>
  <c r="I16" i="63"/>
  <c r="D16" i="63"/>
  <c r="M15" i="63"/>
  <c r="R15" i="63" s="1"/>
  <c r="I15" i="63"/>
  <c r="D15" i="63"/>
  <c r="M14" i="63"/>
  <c r="R14" i="63" s="1"/>
  <c r="I14" i="63"/>
  <c r="D14" i="63"/>
  <c r="M13" i="63"/>
  <c r="R13" i="63" s="1"/>
  <c r="I13" i="63"/>
  <c r="D13" i="63"/>
  <c r="M12" i="63"/>
  <c r="R12" i="63" s="1"/>
  <c r="I12" i="63"/>
  <c r="D12" i="63"/>
  <c r="M11" i="63"/>
  <c r="I11" i="63"/>
  <c r="I75" i="63" s="1"/>
  <c r="D11" i="63"/>
  <c r="D75" i="63" s="1"/>
  <c r="Q75" i="62"/>
  <c r="P75" i="62"/>
  <c r="O75" i="62"/>
  <c r="N75" i="62"/>
  <c r="M75" i="62"/>
  <c r="L75" i="62"/>
  <c r="K75" i="62"/>
  <c r="H75" i="62"/>
  <c r="G75" i="62"/>
  <c r="F75" i="62"/>
  <c r="E75" i="62"/>
  <c r="C75" i="62"/>
  <c r="B75" i="62"/>
  <c r="R74" i="62"/>
  <c r="I74" i="62"/>
  <c r="D74" i="62"/>
  <c r="R73" i="62"/>
  <c r="I73" i="62"/>
  <c r="D73" i="62"/>
  <c r="R72" i="62"/>
  <c r="I72" i="62"/>
  <c r="D72" i="62"/>
  <c r="R71" i="62"/>
  <c r="I71" i="62"/>
  <c r="D71" i="62"/>
  <c r="R70" i="62"/>
  <c r="I70" i="62"/>
  <c r="D70" i="62"/>
  <c r="R69" i="62"/>
  <c r="I69" i="62"/>
  <c r="D69" i="62"/>
  <c r="R68" i="62"/>
  <c r="I68" i="62"/>
  <c r="D68" i="62"/>
  <c r="R67" i="62"/>
  <c r="I67" i="62"/>
  <c r="D67" i="62"/>
  <c r="R66" i="62"/>
  <c r="I66" i="62"/>
  <c r="D66" i="62"/>
  <c r="R65" i="62"/>
  <c r="I65" i="62"/>
  <c r="D65" i="62"/>
  <c r="R64" i="62"/>
  <c r="I64" i="62"/>
  <c r="D64" i="62"/>
  <c r="R63" i="62"/>
  <c r="I63" i="62"/>
  <c r="D63" i="62"/>
  <c r="J62" i="62"/>
  <c r="J75" i="62" s="1"/>
  <c r="I62" i="62"/>
  <c r="D62" i="62"/>
  <c r="R61" i="62"/>
  <c r="I61" i="62"/>
  <c r="D61" i="62"/>
  <c r="R60" i="62"/>
  <c r="I60" i="62"/>
  <c r="D60" i="62"/>
  <c r="R59" i="62"/>
  <c r="I59" i="62"/>
  <c r="D59" i="62"/>
  <c r="R58" i="62"/>
  <c r="I58" i="62"/>
  <c r="D58" i="62"/>
  <c r="R57" i="62"/>
  <c r="I57" i="62"/>
  <c r="D57" i="62"/>
  <c r="R56" i="62"/>
  <c r="I56" i="62"/>
  <c r="D56" i="62"/>
  <c r="R55" i="62"/>
  <c r="I55" i="62"/>
  <c r="D55" i="62"/>
  <c r="R54" i="62"/>
  <c r="I54" i="62"/>
  <c r="D54" i="62"/>
  <c r="R53" i="62"/>
  <c r="I53" i="62"/>
  <c r="D53" i="62"/>
  <c r="R52" i="62"/>
  <c r="I52" i="62"/>
  <c r="D52" i="62"/>
  <c r="R51" i="62"/>
  <c r="I51" i="62"/>
  <c r="D51" i="62"/>
  <c r="R50" i="62"/>
  <c r="I50" i="62"/>
  <c r="D50" i="62"/>
  <c r="R49" i="62"/>
  <c r="I49" i="62"/>
  <c r="D49" i="62"/>
  <c r="R48" i="62"/>
  <c r="I48" i="62"/>
  <c r="D48" i="62"/>
  <c r="R47" i="62"/>
  <c r="I47" i="62"/>
  <c r="D47" i="62"/>
  <c r="R46" i="62"/>
  <c r="I46" i="62"/>
  <c r="D46" i="62"/>
  <c r="R45" i="62"/>
  <c r="I45" i="62"/>
  <c r="D45" i="62"/>
  <c r="R44" i="62"/>
  <c r="I44" i="62"/>
  <c r="D44" i="62"/>
  <c r="R43" i="62"/>
  <c r="I43" i="62"/>
  <c r="D43" i="62"/>
  <c r="R42" i="62"/>
  <c r="I42" i="62"/>
  <c r="D42" i="62"/>
  <c r="R41" i="62"/>
  <c r="I41" i="62"/>
  <c r="D41" i="62"/>
  <c r="R40" i="62"/>
  <c r="I40" i="62"/>
  <c r="D40" i="62"/>
  <c r="R39" i="62"/>
  <c r="I39" i="62"/>
  <c r="D39" i="62"/>
  <c r="R38" i="62"/>
  <c r="I38" i="62"/>
  <c r="D38" i="62"/>
  <c r="R37" i="62"/>
  <c r="I37" i="62"/>
  <c r="D37" i="62"/>
  <c r="R36" i="62"/>
  <c r="I36" i="62"/>
  <c r="D36" i="62"/>
  <c r="R35" i="62"/>
  <c r="I35" i="62"/>
  <c r="D35" i="62"/>
  <c r="R34" i="62"/>
  <c r="I34" i="62"/>
  <c r="D34" i="62"/>
  <c r="R33" i="62"/>
  <c r="I33" i="62"/>
  <c r="D33" i="62"/>
  <c r="R32" i="62"/>
  <c r="I32" i="62"/>
  <c r="D32" i="62"/>
  <c r="R31" i="62"/>
  <c r="I31" i="62"/>
  <c r="D31" i="62"/>
  <c r="R30" i="62"/>
  <c r="I30" i="62"/>
  <c r="D30" i="62"/>
  <c r="R29" i="62"/>
  <c r="I29" i="62"/>
  <c r="D29" i="62"/>
  <c r="R28" i="62"/>
  <c r="I28" i="62"/>
  <c r="D28" i="62"/>
  <c r="R27" i="62"/>
  <c r="I27" i="62"/>
  <c r="D27" i="62"/>
  <c r="R26" i="62"/>
  <c r="I26" i="62"/>
  <c r="D26" i="62"/>
  <c r="R25" i="62"/>
  <c r="I25" i="62"/>
  <c r="D25" i="62"/>
  <c r="R24" i="62"/>
  <c r="I24" i="62"/>
  <c r="D24" i="62"/>
  <c r="R23" i="62"/>
  <c r="I23" i="62"/>
  <c r="D23" i="62"/>
  <c r="R22" i="62"/>
  <c r="I22" i="62"/>
  <c r="D22" i="62"/>
  <c r="R21" i="62"/>
  <c r="I21" i="62"/>
  <c r="D21" i="62"/>
  <c r="R20" i="62"/>
  <c r="I20" i="62"/>
  <c r="D20" i="62"/>
  <c r="R19" i="62"/>
  <c r="I19" i="62"/>
  <c r="D19" i="62"/>
  <c r="R18" i="62"/>
  <c r="I18" i="62"/>
  <c r="D18" i="62"/>
  <c r="R17" i="62"/>
  <c r="I17" i="62"/>
  <c r="D17" i="62"/>
  <c r="R16" i="62"/>
  <c r="I16" i="62"/>
  <c r="D16" i="62"/>
  <c r="R15" i="62"/>
  <c r="I15" i="62"/>
  <c r="D15" i="62"/>
  <c r="R14" i="62"/>
  <c r="I14" i="62"/>
  <c r="D14" i="62"/>
  <c r="R13" i="62"/>
  <c r="I13" i="62"/>
  <c r="D13" i="62"/>
  <c r="R12" i="62"/>
  <c r="I12" i="62"/>
  <c r="D12" i="62"/>
  <c r="R11" i="62"/>
  <c r="I11" i="62"/>
  <c r="D11" i="62"/>
  <c r="D75" i="62" s="1"/>
  <c r="Q75" i="61"/>
  <c r="P75" i="61"/>
  <c r="O75" i="61"/>
  <c r="N75" i="61"/>
  <c r="M75" i="61"/>
  <c r="L75" i="61"/>
  <c r="K75" i="61"/>
  <c r="J75" i="61"/>
  <c r="H75" i="61"/>
  <c r="G75" i="61"/>
  <c r="F75" i="61"/>
  <c r="E75" i="61"/>
  <c r="C75" i="61"/>
  <c r="B75" i="61"/>
  <c r="R74" i="61"/>
  <c r="I74" i="61"/>
  <c r="D74" i="61"/>
  <c r="R73" i="61"/>
  <c r="I73" i="61"/>
  <c r="D73" i="61"/>
  <c r="R72" i="61"/>
  <c r="I72" i="61"/>
  <c r="D72" i="61"/>
  <c r="R71" i="61"/>
  <c r="I71" i="61"/>
  <c r="D71" i="61"/>
  <c r="R70" i="61"/>
  <c r="I70" i="61"/>
  <c r="D70" i="61"/>
  <c r="R69" i="61"/>
  <c r="I69" i="61"/>
  <c r="D69" i="61"/>
  <c r="R68" i="61"/>
  <c r="I68" i="61"/>
  <c r="D68" i="61"/>
  <c r="R67" i="61"/>
  <c r="I67" i="61"/>
  <c r="D67" i="61"/>
  <c r="R66" i="61"/>
  <c r="I66" i="61"/>
  <c r="D66" i="61"/>
  <c r="R65" i="61"/>
  <c r="I65" i="61"/>
  <c r="D65" i="61"/>
  <c r="R64" i="61"/>
  <c r="I64" i="61"/>
  <c r="D64" i="61"/>
  <c r="R63" i="61"/>
  <c r="I63" i="61"/>
  <c r="D63" i="61"/>
  <c r="R62" i="61"/>
  <c r="I62" i="61"/>
  <c r="D62" i="61"/>
  <c r="R61" i="61"/>
  <c r="I61" i="61"/>
  <c r="D61" i="61"/>
  <c r="R60" i="61"/>
  <c r="I60" i="61"/>
  <c r="D60" i="61"/>
  <c r="R59" i="61"/>
  <c r="I59" i="61"/>
  <c r="D59" i="61"/>
  <c r="R58" i="61"/>
  <c r="I58" i="61"/>
  <c r="D58" i="61"/>
  <c r="R57" i="61"/>
  <c r="I57" i="61"/>
  <c r="D57" i="61"/>
  <c r="R56" i="61"/>
  <c r="I56" i="61"/>
  <c r="D56" i="61"/>
  <c r="R55" i="61"/>
  <c r="I55" i="61"/>
  <c r="D55" i="61"/>
  <c r="R54" i="61"/>
  <c r="I54" i="61"/>
  <c r="D54" i="61"/>
  <c r="R53" i="61"/>
  <c r="I53" i="61"/>
  <c r="D53" i="61"/>
  <c r="R52" i="61"/>
  <c r="I52" i="61"/>
  <c r="D52" i="61"/>
  <c r="R51" i="61"/>
  <c r="I51" i="61"/>
  <c r="D51" i="61"/>
  <c r="R50" i="61"/>
  <c r="I50" i="61"/>
  <c r="D50" i="61"/>
  <c r="R49" i="61"/>
  <c r="I49" i="61"/>
  <c r="D49" i="61"/>
  <c r="R48" i="61"/>
  <c r="I48" i="61"/>
  <c r="D48" i="61"/>
  <c r="R47" i="61"/>
  <c r="I47" i="61"/>
  <c r="D47" i="61"/>
  <c r="R46" i="61"/>
  <c r="I46" i="61"/>
  <c r="D46" i="61"/>
  <c r="R45" i="61"/>
  <c r="I45" i="61"/>
  <c r="D45" i="61"/>
  <c r="R44" i="61"/>
  <c r="I44" i="61"/>
  <c r="D44" i="61"/>
  <c r="R43" i="61"/>
  <c r="I43" i="61"/>
  <c r="D43" i="61"/>
  <c r="R42" i="61"/>
  <c r="I42" i="61"/>
  <c r="D42" i="61"/>
  <c r="R41" i="61"/>
  <c r="I41" i="61"/>
  <c r="D41" i="61"/>
  <c r="R40" i="61"/>
  <c r="I40" i="61"/>
  <c r="D40" i="61"/>
  <c r="R39" i="61"/>
  <c r="I39" i="61"/>
  <c r="D39" i="61"/>
  <c r="R38" i="61"/>
  <c r="I38" i="61"/>
  <c r="D38" i="61"/>
  <c r="R37" i="61"/>
  <c r="I37" i="61"/>
  <c r="D37" i="61"/>
  <c r="R36" i="61"/>
  <c r="I36" i="61"/>
  <c r="D36" i="61"/>
  <c r="R35" i="61"/>
  <c r="I35" i="61"/>
  <c r="D35" i="61"/>
  <c r="R34" i="61"/>
  <c r="I34" i="61"/>
  <c r="D34" i="61"/>
  <c r="R33" i="61"/>
  <c r="I33" i="61"/>
  <c r="D33" i="61"/>
  <c r="R32" i="61"/>
  <c r="I32" i="61"/>
  <c r="D32" i="61"/>
  <c r="R31" i="61"/>
  <c r="I31" i="61"/>
  <c r="D31" i="61"/>
  <c r="R30" i="61"/>
  <c r="I30" i="61"/>
  <c r="D30" i="61"/>
  <c r="R29" i="61"/>
  <c r="I29" i="61"/>
  <c r="D29" i="61"/>
  <c r="R28" i="61"/>
  <c r="I28" i="61"/>
  <c r="D28" i="61"/>
  <c r="R27" i="61"/>
  <c r="I27" i="61"/>
  <c r="D27" i="61"/>
  <c r="R26" i="61"/>
  <c r="I26" i="61"/>
  <c r="D26" i="61"/>
  <c r="R25" i="61"/>
  <c r="I25" i="61"/>
  <c r="D25" i="61"/>
  <c r="R24" i="61"/>
  <c r="I24" i="61"/>
  <c r="D24" i="61"/>
  <c r="R23" i="61"/>
  <c r="I23" i="61"/>
  <c r="D23" i="61"/>
  <c r="R22" i="61"/>
  <c r="I22" i="61"/>
  <c r="D22" i="61"/>
  <c r="R21" i="61"/>
  <c r="I21" i="61"/>
  <c r="D21" i="61"/>
  <c r="R20" i="61"/>
  <c r="I20" i="61"/>
  <c r="D20" i="61"/>
  <c r="R19" i="61"/>
  <c r="I19" i="61"/>
  <c r="D19" i="61"/>
  <c r="R18" i="61"/>
  <c r="I18" i="61"/>
  <c r="D18" i="61"/>
  <c r="R17" i="61"/>
  <c r="I17" i="61"/>
  <c r="D17" i="61"/>
  <c r="R16" i="61"/>
  <c r="I16" i="61"/>
  <c r="D16" i="61"/>
  <c r="R15" i="61"/>
  <c r="I15" i="61"/>
  <c r="D15" i="61"/>
  <c r="R14" i="61"/>
  <c r="I14" i="61"/>
  <c r="D14" i="61"/>
  <c r="R13" i="61"/>
  <c r="I13" i="61"/>
  <c r="D13" i="61"/>
  <c r="R12" i="61"/>
  <c r="I12" i="61"/>
  <c r="D12" i="61"/>
  <c r="R11" i="61"/>
  <c r="R75" i="61" s="1"/>
  <c r="I11" i="61"/>
  <c r="D11" i="61"/>
  <c r="D75" i="61" s="1"/>
  <c r="I75" i="62" l="1"/>
  <c r="R62" i="62"/>
  <c r="R75" i="62" s="1"/>
  <c r="N75" i="63"/>
  <c r="I75" i="61"/>
  <c r="R11" i="63"/>
  <c r="R75" i="63" s="1"/>
  <c r="O71" i="59" l="1"/>
  <c r="N71" i="59"/>
  <c r="M71" i="59"/>
  <c r="L71" i="59"/>
  <c r="J71" i="59"/>
  <c r="I71" i="59"/>
  <c r="H71" i="59"/>
  <c r="G71" i="59"/>
  <c r="F71" i="59"/>
  <c r="E71" i="59"/>
  <c r="D71" i="59"/>
  <c r="C71" i="59"/>
  <c r="B70" i="59"/>
  <c r="B69" i="59"/>
  <c r="B68" i="59"/>
  <c r="K68" i="59" s="1"/>
  <c r="B67" i="59"/>
  <c r="B66" i="59"/>
  <c r="B65" i="59"/>
  <c r="B64" i="59"/>
  <c r="B63" i="59"/>
  <c r="B62" i="59"/>
  <c r="B61" i="59"/>
  <c r="B60" i="59"/>
  <c r="B59" i="59"/>
  <c r="B58" i="59"/>
  <c r="B57" i="59"/>
  <c r="B56" i="59"/>
  <c r="B55" i="59"/>
  <c r="K55" i="59" s="1"/>
  <c r="B54" i="59"/>
  <c r="K54" i="59" s="1"/>
  <c r="B53" i="59"/>
  <c r="K53" i="59" s="1"/>
  <c r="B52" i="59"/>
  <c r="K52" i="59" s="1"/>
  <c r="B51" i="59"/>
  <c r="B50" i="59"/>
  <c r="B49" i="59"/>
  <c r="B48" i="59"/>
  <c r="B47" i="59"/>
  <c r="B46" i="59"/>
  <c r="B45" i="59"/>
  <c r="B44" i="59"/>
  <c r="B43" i="59"/>
  <c r="B42" i="59"/>
  <c r="B41" i="59"/>
  <c r="B40" i="59"/>
  <c r="B39" i="59"/>
  <c r="B38" i="59"/>
  <c r="B37" i="59"/>
  <c r="B36" i="59"/>
  <c r="K36" i="59" s="1"/>
  <c r="B35" i="59"/>
  <c r="B34" i="59"/>
  <c r="B33" i="59"/>
  <c r="B32" i="59"/>
  <c r="B31" i="59"/>
  <c r="B30" i="59"/>
  <c r="B29" i="59"/>
  <c r="B28" i="59"/>
  <c r="B27" i="59"/>
  <c r="B26" i="59"/>
  <c r="B25" i="59"/>
  <c r="B24" i="59"/>
  <c r="B23" i="59"/>
  <c r="B22" i="59"/>
  <c r="B21" i="59"/>
  <c r="B20" i="59"/>
  <c r="B19" i="59"/>
  <c r="B18" i="59"/>
  <c r="B17" i="59"/>
  <c r="B16" i="59"/>
  <c r="B15" i="59"/>
  <c r="B14" i="59"/>
  <c r="B13" i="59"/>
  <c r="B12" i="59"/>
  <c r="B11" i="59"/>
  <c r="B10" i="59"/>
  <c r="B9" i="59"/>
  <c r="B8" i="59"/>
  <c r="B7" i="59"/>
  <c r="O71" i="58"/>
  <c r="N71" i="58"/>
  <c r="M71" i="58"/>
  <c r="L71" i="58"/>
  <c r="K71" i="58"/>
  <c r="J70" i="58"/>
  <c r="I70" i="58"/>
  <c r="H70" i="58"/>
  <c r="G70" i="58"/>
  <c r="F70" i="58"/>
  <c r="E70" i="58"/>
  <c r="D70" i="58"/>
  <c r="C70" i="58"/>
  <c r="B70" i="58" s="1"/>
  <c r="J69" i="58"/>
  <c r="I69" i="58"/>
  <c r="H69" i="58"/>
  <c r="G69" i="58"/>
  <c r="F69" i="58"/>
  <c r="E69" i="58"/>
  <c r="D69" i="58"/>
  <c r="C69" i="58"/>
  <c r="J68" i="58"/>
  <c r="I68" i="58"/>
  <c r="H68" i="58"/>
  <c r="G68" i="58"/>
  <c r="F68" i="58"/>
  <c r="E68" i="58"/>
  <c r="D68" i="58"/>
  <c r="C68" i="58"/>
  <c r="B68" i="58"/>
  <c r="J67" i="58"/>
  <c r="I67" i="58"/>
  <c r="H67" i="58"/>
  <c r="G67" i="58"/>
  <c r="F67" i="58"/>
  <c r="E67" i="58"/>
  <c r="D67" i="58"/>
  <c r="C67" i="58"/>
  <c r="B67" i="58" s="1"/>
  <c r="J66" i="58"/>
  <c r="I66" i="58"/>
  <c r="H66" i="58"/>
  <c r="G66" i="58"/>
  <c r="F66" i="58"/>
  <c r="E66" i="58"/>
  <c r="D66" i="58"/>
  <c r="C66" i="58"/>
  <c r="J65" i="58"/>
  <c r="I65" i="58"/>
  <c r="H65" i="58"/>
  <c r="G65" i="58"/>
  <c r="F65" i="58"/>
  <c r="E65" i="58"/>
  <c r="D65" i="58"/>
  <c r="C65" i="58"/>
  <c r="J64" i="58"/>
  <c r="I64" i="58"/>
  <c r="H64" i="58"/>
  <c r="G64" i="58"/>
  <c r="F64" i="58"/>
  <c r="E64" i="58"/>
  <c r="D64" i="58"/>
  <c r="C64" i="58"/>
  <c r="B64" i="58"/>
  <c r="J63" i="58"/>
  <c r="I63" i="58"/>
  <c r="H63" i="58"/>
  <c r="G63" i="58"/>
  <c r="F63" i="58"/>
  <c r="E63" i="58"/>
  <c r="D63" i="58"/>
  <c r="C63" i="58"/>
  <c r="B63" i="58" s="1"/>
  <c r="J62" i="58"/>
  <c r="I62" i="58"/>
  <c r="H62" i="58"/>
  <c r="G62" i="58"/>
  <c r="F62" i="58"/>
  <c r="E62" i="58"/>
  <c r="D62" i="58"/>
  <c r="C62" i="58"/>
  <c r="J61" i="58"/>
  <c r="G61" i="58"/>
  <c r="E61" i="58"/>
  <c r="D61" i="58"/>
  <c r="C61" i="58"/>
  <c r="B61" i="58" s="1"/>
  <c r="J60" i="58"/>
  <c r="I60" i="58"/>
  <c r="H60" i="58"/>
  <c r="G60" i="58"/>
  <c r="F60" i="58"/>
  <c r="E60" i="58"/>
  <c r="D60" i="58"/>
  <c r="C60" i="58"/>
  <c r="B60" i="58" s="1"/>
  <c r="J59" i="58"/>
  <c r="I59" i="58"/>
  <c r="H59" i="58"/>
  <c r="G59" i="58"/>
  <c r="F59" i="58"/>
  <c r="E59" i="58"/>
  <c r="D59" i="58"/>
  <c r="C59" i="58"/>
  <c r="J58" i="58"/>
  <c r="I58" i="58"/>
  <c r="H58" i="58"/>
  <c r="G58" i="58"/>
  <c r="F58" i="58"/>
  <c r="E58" i="58"/>
  <c r="D58" i="58"/>
  <c r="C58" i="58"/>
  <c r="B58" i="58"/>
  <c r="J57" i="58"/>
  <c r="I57" i="58"/>
  <c r="H57" i="58"/>
  <c r="G57" i="58"/>
  <c r="F57" i="58"/>
  <c r="E57" i="58"/>
  <c r="D57" i="58"/>
  <c r="C57" i="58"/>
  <c r="B57" i="58" s="1"/>
  <c r="J56" i="58"/>
  <c r="I56" i="58"/>
  <c r="H56" i="58"/>
  <c r="G56" i="58"/>
  <c r="F56" i="58"/>
  <c r="E56" i="58"/>
  <c r="D56" i="58"/>
  <c r="C56" i="58"/>
  <c r="B56" i="58" s="1"/>
  <c r="J55" i="58"/>
  <c r="I55" i="58"/>
  <c r="H55" i="58"/>
  <c r="G55" i="58"/>
  <c r="F55" i="58"/>
  <c r="E55" i="58"/>
  <c r="D55" i="58"/>
  <c r="C55" i="58"/>
  <c r="J54" i="58"/>
  <c r="I54" i="58"/>
  <c r="H54" i="58"/>
  <c r="G54" i="58"/>
  <c r="F54" i="58"/>
  <c r="E54" i="58"/>
  <c r="D54" i="58"/>
  <c r="C54" i="58"/>
  <c r="B54" i="58"/>
  <c r="J53" i="58"/>
  <c r="I53" i="58"/>
  <c r="H53" i="58"/>
  <c r="G53" i="58"/>
  <c r="F53" i="58"/>
  <c r="E53" i="58"/>
  <c r="D53" i="58"/>
  <c r="C53" i="58"/>
  <c r="B53" i="58" s="1"/>
  <c r="J52" i="58"/>
  <c r="I52" i="58"/>
  <c r="H52" i="58"/>
  <c r="G52" i="58"/>
  <c r="F52" i="58"/>
  <c r="E52" i="58"/>
  <c r="D52" i="58"/>
  <c r="C52" i="58"/>
  <c r="B52" i="58" s="1"/>
  <c r="J51" i="58"/>
  <c r="I51" i="58"/>
  <c r="H51" i="58"/>
  <c r="G51" i="58"/>
  <c r="F51" i="58"/>
  <c r="E51" i="58"/>
  <c r="D51" i="58"/>
  <c r="C51" i="58"/>
  <c r="J50" i="58"/>
  <c r="I50" i="58"/>
  <c r="H50" i="58"/>
  <c r="G50" i="58"/>
  <c r="F50" i="58"/>
  <c r="E50" i="58"/>
  <c r="D50" i="58"/>
  <c r="C50" i="58"/>
  <c r="B50" i="58"/>
  <c r="J49" i="58"/>
  <c r="I49" i="58"/>
  <c r="H49" i="58"/>
  <c r="G49" i="58"/>
  <c r="F49" i="58"/>
  <c r="E49" i="58"/>
  <c r="D49" i="58"/>
  <c r="C49" i="58"/>
  <c r="B49" i="58" s="1"/>
  <c r="J48" i="58"/>
  <c r="I48" i="58"/>
  <c r="H48" i="58"/>
  <c r="G48" i="58"/>
  <c r="F48" i="58"/>
  <c r="E48" i="58"/>
  <c r="D48" i="58"/>
  <c r="C48" i="58"/>
  <c r="B48" i="58" s="1"/>
  <c r="J47" i="58"/>
  <c r="I47" i="58"/>
  <c r="H47" i="58"/>
  <c r="G47" i="58"/>
  <c r="F47" i="58"/>
  <c r="E47" i="58"/>
  <c r="D47" i="58"/>
  <c r="C47" i="58"/>
  <c r="J46" i="58"/>
  <c r="I46" i="58"/>
  <c r="H46" i="58"/>
  <c r="G46" i="58"/>
  <c r="F46" i="58"/>
  <c r="E46" i="58"/>
  <c r="D46" i="58"/>
  <c r="C46" i="58"/>
  <c r="B46" i="58"/>
  <c r="J45" i="58"/>
  <c r="I45" i="58"/>
  <c r="H45" i="58"/>
  <c r="G45" i="58"/>
  <c r="F45" i="58"/>
  <c r="E45" i="58"/>
  <c r="D45" i="58"/>
  <c r="C45" i="58"/>
  <c r="B45" i="58" s="1"/>
  <c r="J44" i="58"/>
  <c r="I44" i="58"/>
  <c r="H44" i="58"/>
  <c r="G44" i="58"/>
  <c r="F44" i="58"/>
  <c r="E44" i="58"/>
  <c r="D44" i="58"/>
  <c r="C44" i="58"/>
  <c r="B44" i="58" s="1"/>
  <c r="J43" i="58"/>
  <c r="I43" i="58"/>
  <c r="H43" i="58"/>
  <c r="G43" i="58"/>
  <c r="F43" i="58"/>
  <c r="E43" i="58"/>
  <c r="D43" i="58"/>
  <c r="C43" i="58"/>
  <c r="J42" i="58"/>
  <c r="I42" i="58"/>
  <c r="H42" i="58"/>
  <c r="G42" i="58"/>
  <c r="F42" i="58"/>
  <c r="E42" i="58"/>
  <c r="D42" i="58"/>
  <c r="C42" i="58"/>
  <c r="B42" i="58"/>
  <c r="J41" i="58"/>
  <c r="I41" i="58"/>
  <c r="H41" i="58"/>
  <c r="G41" i="58"/>
  <c r="F41" i="58"/>
  <c r="E41" i="58"/>
  <c r="D41" i="58"/>
  <c r="C41" i="58"/>
  <c r="B41" i="58" s="1"/>
  <c r="J40" i="58"/>
  <c r="I40" i="58"/>
  <c r="H40" i="58"/>
  <c r="G40" i="58"/>
  <c r="F40" i="58"/>
  <c r="E40" i="58"/>
  <c r="D40" i="58"/>
  <c r="C40" i="58"/>
  <c r="B40" i="58" s="1"/>
  <c r="J39" i="58"/>
  <c r="I39" i="58"/>
  <c r="H39" i="58"/>
  <c r="G39" i="58"/>
  <c r="F39" i="58"/>
  <c r="E39" i="58"/>
  <c r="D39" i="58"/>
  <c r="C39" i="58"/>
  <c r="J38" i="58"/>
  <c r="I38" i="58"/>
  <c r="H38" i="58"/>
  <c r="G38" i="58"/>
  <c r="F38" i="58"/>
  <c r="E38" i="58"/>
  <c r="D38" i="58"/>
  <c r="C38" i="58"/>
  <c r="B38" i="58"/>
  <c r="J37" i="58"/>
  <c r="I37" i="58"/>
  <c r="H37" i="58"/>
  <c r="G37" i="58"/>
  <c r="F37" i="58"/>
  <c r="E37" i="58"/>
  <c r="D37" i="58"/>
  <c r="C37" i="58"/>
  <c r="B37" i="58" s="1"/>
  <c r="J36" i="58"/>
  <c r="I36" i="58"/>
  <c r="H36" i="58"/>
  <c r="G36" i="58"/>
  <c r="F36" i="58"/>
  <c r="E36" i="58"/>
  <c r="D36" i="58"/>
  <c r="C36" i="58"/>
  <c r="B36" i="58" s="1"/>
  <c r="J35" i="58"/>
  <c r="I35" i="58"/>
  <c r="H35" i="58"/>
  <c r="G35" i="58"/>
  <c r="F35" i="58"/>
  <c r="E35" i="58"/>
  <c r="D35" i="58"/>
  <c r="C35" i="58"/>
  <c r="J34" i="58"/>
  <c r="I34" i="58"/>
  <c r="H34" i="58"/>
  <c r="G34" i="58"/>
  <c r="F34" i="58"/>
  <c r="E34" i="58"/>
  <c r="D34" i="58"/>
  <c r="C34" i="58"/>
  <c r="B34" i="58"/>
  <c r="J33" i="58"/>
  <c r="I33" i="58"/>
  <c r="H33" i="58"/>
  <c r="G33" i="58"/>
  <c r="F33" i="58"/>
  <c r="E33" i="58"/>
  <c r="D33" i="58"/>
  <c r="C33" i="58"/>
  <c r="B33" i="58" s="1"/>
  <c r="J32" i="58"/>
  <c r="I32" i="58"/>
  <c r="H32" i="58"/>
  <c r="G32" i="58"/>
  <c r="F32" i="58"/>
  <c r="E32" i="58"/>
  <c r="D32" i="58"/>
  <c r="C32" i="58"/>
  <c r="B32" i="58" s="1"/>
  <c r="J31" i="58"/>
  <c r="I31" i="58"/>
  <c r="H31" i="58"/>
  <c r="G31" i="58"/>
  <c r="F31" i="58"/>
  <c r="E31" i="58"/>
  <c r="D31" i="58"/>
  <c r="C31" i="58"/>
  <c r="J30" i="58"/>
  <c r="I30" i="58"/>
  <c r="H30" i="58"/>
  <c r="G30" i="58"/>
  <c r="F30" i="58"/>
  <c r="E30" i="58"/>
  <c r="D30" i="58"/>
  <c r="C30" i="58"/>
  <c r="B30" i="58"/>
  <c r="J29" i="58"/>
  <c r="I29" i="58"/>
  <c r="H29" i="58"/>
  <c r="G29" i="58"/>
  <c r="F29" i="58"/>
  <c r="E29" i="58"/>
  <c r="D29" i="58"/>
  <c r="C29" i="58"/>
  <c r="B29" i="58" s="1"/>
  <c r="J28" i="58"/>
  <c r="I28" i="58"/>
  <c r="H28" i="58"/>
  <c r="G28" i="58"/>
  <c r="F28" i="58"/>
  <c r="E28" i="58"/>
  <c r="D28" i="58"/>
  <c r="C28" i="58"/>
  <c r="B28" i="58" s="1"/>
  <c r="J27" i="58"/>
  <c r="I27" i="58"/>
  <c r="H27" i="58"/>
  <c r="G27" i="58"/>
  <c r="F27" i="58"/>
  <c r="E27" i="58"/>
  <c r="D27" i="58"/>
  <c r="C27" i="58"/>
  <c r="J26" i="58"/>
  <c r="I26" i="58"/>
  <c r="H26" i="58"/>
  <c r="G26" i="58"/>
  <c r="F26" i="58"/>
  <c r="E26" i="58"/>
  <c r="D26" i="58"/>
  <c r="C26" i="58"/>
  <c r="B26" i="58"/>
  <c r="J25" i="58"/>
  <c r="I25" i="58"/>
  <c r="H25" i="58"/>
  <c r="G25" i="58"/>
  <c r="F25" i="58"/>
  <c r="E25" i="58"/>
  <c r="D25" i="58"/>
  <c r="C25" i="58"/>
  <c r="B25" i="58" s="1"/>
  <c r="J24" i="58"/>
  <c r="I24" i="58"/>
  <c r="H24" i="58"/>
  <c r="G24" i="58"/>
  <c r="F24" i="58"/>
  <c r="E24" i="58"/>
  <c r="D24" i="58"/>
  <c r="C24" i="58"/>
  <c r="B24" i="58" s="1"/>
  <c r="J23" i="58"/>
  <c r="I23" i="58"/>
  <c r="H23" i="58"/>
  <c r="G23" i="58"/>
  <c r="F23" i="58"/>
  <c r="E23" i="58"/>
  <c r="D23" i="58"/>
  <c r="C23" i="58"/>
  <c r="J22" i="58"/>
  <c r="I22" i="58"/>
  <c r="H22" i="58"/>
  <c r="G22" i="58"/>
  <c r="F22" i="58"/>
  <c r="E22" i="58"/>
  <c r="D22" i="58"/>
  <c r="C22" i="58"/>
  <c r="B22" i="58"/>
  <c r="J21" i="58"/>
  <c r="I21" i="58"/>
  <c r="H21" i="58"/>
  <c r="G21" i="58"/>
  <c r="F21" i="58"/>
  <c r="E21" i="58"/>
  <c r="D21" i="58"/>
  <c r="C21" i="58"/>
  <c r="B21" i="58" s="1"/>
  <c r="J20" i="58"/>
  <c r="I20" i="58"/>
  <c r="H20" i="58"/>
  <c r="G20" i="58"/>
  <c r="F20" i="58"/>
  <c r="E20" i="58"/>
  <c r="D20" i="58"/>
  <c r="C20" i="58"/>
  <c r="B20" i="58" s="1"/>
  <c r="J19" i="58"/>
  <c r="I19" i="58"/>
  <c r="H19" i="58"/>
  <c r="G19" i="58"/>
  <c r="F19" i="58"/>
  <c r="E19" i="58"/>
  <c r="D19" i="58"/>
  <c r="C19" i="58"/>
  <c r="J18" i="58"/>
  <c r="I18" i="58"/>
  <c r="H18" i="58"/>
  <c r="G18" i="58"/>
  <c r="F18" i="58"/>
  <c r="E18" i="58"/>
  <c r="D18" i="58"/>
  <c r="C18" i="58"/>
  <c r="B18" i="58"/>
  <c r="J17" i="58"/>
  <c r="I17" i="58"/>
  <c r="H17" i="58"/>
  <c r="G17" i="58"/>
  <c r="F17" i="58"/>
  <c r="E17" i="58"/>
  <c r="D17" i="58"/>
  <c r="C17" i="58"/>
  <c r="B17" i="58" s="1"/>
  <c r="J16" i="58"/>
  <c r="I16" i="58"/>
  <c r="H16" i="58"/>
  <c r="G16" i="58"/>
  <c r="F16" i="58"/>
  <c r="E16" i="58"/>
  <c r="D16" i="58"/>
  <c r="C16" i="58"/>
  <c r="B16" i="58" s="1"/>
  <c r="J15" i="58"/>
  <c r="I15" i="58"/>
  <c r="H15" i="58"/>
  <c r="G15" i="58"/>
  <c r="F15" i="58"/>
  <c r="E15" i="58"/>
  <c r="D15" i="58"/>
  <c r="C15" i="58"/>
  <c r="J14" i="58"/>
  <c r="G14" i="58"/>
  <c r="E14" i="58"/>
  <c r="D14" i="58"/>
  <c r="C14" i="58"/>
  <c r="B14" i="58" s="1"/>
  <c r="J13" i="58"/>
  <c r="I13" i="58"/>
  <c r="H13" i="58"/>
  <c r="G13" i="58"/>
  <c r="F13" i="58"/>
  <c r="E13" i="58"/>
  <c r="D13" i="58"/>
  <c r="C13" i="58"/>
  <c r="B13" i="58" s="1"/>
  <c r="J12" i="58"/>
  <c r="I12" i="58"/>
  <c r="H12" i="58"/>
  <c r="G12" i="58"/>
  <c r="F12" i="58"/>
  <c r="E12" i="58"/>
  <c r="D12" i="58"/>
  <c r="C12" i="58"/>
  <c r="J11" i="58"/>
  <c r="I11" i="58"/>
  <c r="H11" i="58"/>
  <c r="G11" i="58"/>
  <c r="F11" i="58"/>
  <c r="E11" i="58"/>
  <c r="D11" i="58"/>
  <c r="C11" i="58"/>
  <c r="B11" i="58"/>
  <c r="J10" i="58"/>
  <c r="I10" i="58"/>
  <c r="H10" i="58"/>
  <c r="G10" i="58"/>
  <c r="F10" i="58"/>
  <c r="E10" i="58"/>
  <c r="D10" i="58"/>
  <c r="C10" i="58"/>
  <c r="B10" i="58" s="1"/>
  <c r="J9" i="58"/>
  <c r="I9" i="58"/>
  <c r="H9" i="58"/>
  <c r="G9" i="58"/>
  <c r="F9" i="58"/>
  <c r="E9" i="58"/>
  <c r="D9" i="58"/>
  <c r="C9" i="58"/>
  <c r="B9" i="58" s="1"/>
  <c r="J8" i="58"/>
  <c r="I8" i="58"/>
  <c r="H8" i="58"/>
  <c r="G8" i="58"/>
  <c r="F8" i="58"/>
  <c r="E8" i="58"/>
  <c r="D8" i="58"/>
  <c r="C8" i="58"/>
  <c r="J7" i="58"/>
  <c r="J71" i="58" s="1"/>
  <c r="I7" i="58"/>
  <c r="H7" i="58"/>
  <c r="H71" i="58" s="1"/>
  <c r="G7" i="58"/>
  <c r="F7" i="58"/>
  <c r="F71" i="58" s="1"/>
  <c r="E7" i="58"/>
  <c r="D7" i="58"/>
  <c r="D71" i="58" s="1"/>
  <c r="C7" i="58"/>
  <c r="B7" i="58"/>
  <c r="O71" i="57"/>
  <c r="N71" i="57"/>
  <c r="M71" i="57"/>
  <c r="L71" i="57"/>
  <c r="J71" i="57"/>
  <c r="I71" i="57"/>
  <c r="H71" i="57"/>
  <c r="G71" i="57"/>
  <c r="F71" i="57"/>
  <c r="E71" i="57"/>
  <c r="D71" i="57"/>
  <c r="C71" i="57"/>
  <c r="B70" i="57"/>
  <c r="B69" i="57"/>
  <c r="B68" i="57"/>
  <c r="K68" i="57" s="1"/>
  <c r="B67" i="57"/>
  <c r="B66" i="57"/>
  <c r="B65" i="57"/>
  <c r="B64" i="57"/>
  <c r="B63" i="57"/>
  <c r="B62" i="57"/>
  <c r="B61" i="57"/>
  <c r="B60" i="57"/>
  <c r="B59" i="57"/>
  <c r="B58" i="57"/>
  <c r="B57" i="57"/>
  <c r="B56" i="57"/>
  <c r="B55" i="57"/>
  <c r="K55" i="57" s="1"/>
  <c r="B54" i="57"/>
  <c r="K54" i="57" s="1"/>
  <c r="B53" i="57"/>
  <c r="K53" i="57" s="1"/>
  <c r="B52" i="57"/>
  <c r="K52" i="57" s="1"/>
  <c r="B51" i="57"/>
  <c r="B50" i="57"/>
  <c r="B49" i="57"/>
  <c r="B48" i="57"/>
  <c r="B47" i="57"/>
  <c r="B46" i="57"/>
  <c r="B45" i="57"/>
  <c r="B44" i="57"/>
  <c r="B43" i="57"/>
  <c r="B42" i="57"/>
  <c r="B41" i="57"/>
  <c r="B40" i="57"/>
  <c r="B39" i="57"/>
  <c r="B38" i="57"/>
  <c r="B37" i="57"/>
  <c r="B36" i="57"/>
  <c r="K36" i="57" s="1"/>
  <c r="B35" i="57"/>
  <c r="B34" i="57"/>
  <c r="B33" i="57"/>
  <c r="B32" i="57"/>
  <c r="B31" i="57"/>
  <c r="B30" i="57"/>
  <c r="B29" i="57"/>
  <c r="B28" i="57"/>
  <c r="B27" i="57"/>
  <c r="B26" i="57"/>
  <c r="B25" i="57"/>
  <c r="B24" i="57"/>
  <c r="B23" i="57"/>
  <c r="B22" i="57"/>
  <c r="B21" i="57"/>
  <c r="B20" i="57"/>
  <c r="B19" i="57"/>
  <c r="B18" i="57"/>
  <c r="B17" i="57"/>
  <c r="B16" i="57"/>
  <c r="B15" i="57"/>
  <c r="B14" i="57"/>
  <c r="B13" i="57"/>
  <c r="B12" i="57"/>
  <c r="B11" i="57"/>
  <c r="B10" i="57"/>
  <c r="B9" i="57"/>
  <c r="B8" i="57"/>
  <c r="B7" i="57"/>
  <c r="B71" i="57" s="1"/>
  <c r="O71" i="56"/>
  <c r="N71" i="56"/>
  <c r="M71" i="56"/>
  <c r="L71" i="56"/>
  <c r="J71" i="56"/>
  <c r="I71" i="56"/>
  <c r="H71" i="56"/>
  <c r="G71" i="56"/>
  <c r="F71" i="56"/>
  <c r="E71" i="56"/>
  <c r="D71" i="56"/>
  <c r="C71" i="56"/>
  <c r="B70" i="56"/>
  <c r="B69" i="56"/>
  <c r="B68" i="56"/>
  <c r="K68" i="56" s="1"/>
  <c r="B67" i="56"/>
  <c r="B66" i="56"/>
  <c r="B65" i="56"/>
  <c r="B64" i="56"/>
  <c r="B63" i="56"/>
  <c r="B62" i="56"/>
  <c r="B61" i="56"/>
  <c r="B60" i="56"/>
  <c r="B59" i="56"/>
  <c r="B58" i="56"/>
  <c r="B57" i="56"/>
  <c r="B56" i="56"/>
  <c r="B55" i="56"/>
  <c r="K55" i="56" s="1"/>
  <c r="B54" i="56"/>
  <c r="K54" i="56" s="1"/>
  <c r="B53" i="56"/>
  <c r="K53" i="56" s="1"/>
  <c r="B52" i="56"/>
  <c r="K52" i="56" s="1"/>
  <c r="B51" i="56"/>
  <c r="B50" i="56"/>
  <c r="B49" i="56"/>
  <c r="B48" i="56"/>
  <c r="B47" i="56"/>
  <c r="B46" i="56"/>
  <c r="B45" i="56"/>
  <c r="B44" i="56"/>
  <c r="B43" i="56"/>
  <c r="B42" i="56"/>
  <c r="B41" i="56"/>
  <c r="B40" i="56"/>
  <c r="B39" i="56"/>
  <c r="B38" i="56"/>
  <c r="B37" i="56"/>
  <c r="B36" i="56"/>
  <c r="K36" i="56" s="1"/>
  <c r="B35" i="56"/>
  <c r="B34" i="56"/>
  <c r="B33" i="56"/>
  <c r="B32" i="56"/>
  <c r="B31" i="56"/>
  <c r="B30" i="56"/>
  <c r="B29" i="56"/>
  <c r="B28" i="56"/>
  <c r="B27" i="56"/>
  <c r="B26" i="56"/>
  <c r="B25" i="56"/>
  <c r="B24" i="56"/>
  <c r="B23" i="56"/>
  <c r="B22" i="56"/>
  <c r="B21" i="56"/>
  <c r="B20" i="56"/>
  <c r="B19" i="56"/>
  <c r="B18" i="56"/>
  <c r="B17" i="56"/>
  <c r="B16" i="56"/>
  <c r="B15" i="56"/>
  <c r="B14" i="56"/>
  <c r="B13" i="56"/>
  <c r="B12" i="56"/>
  <c r="B11" i="56"/>
  <c r="B10" i="56"/>
  <c r="B9" i="56"/>
  <c r="B8" i="56"/>
  <c r="B7" i="56"/>
  <c r="O71" i="55"/>
  <c r="N71" i="55"/>
  <c r="M71" i="55"/>
  <c r="L71" i="55"/>
  <c r="J71" i="55"/>
  <c r="I71" i="55"/>
  <c r="H71" i="55"/>
  <c r="G71" i="55"/>
  <c r="F71" i="55"/>
  <c r="E71" i="55"/>
  <c r="D71" i="55"/>
  <c r="C71" i="55"/>
  <c r="B70" i="55"/>
  <c r="B69" i="55"/>
  <c r="B68" i="55"/>
  <c r="K68" i="55" s="1"/>
  <c r="B67" i="55"/>
  <c r="B66" i="55"/>
  <c r="B65" i="55"/>
  <c r="B64" i="55"/>
  <c r="B63" i="55"/>
  <c r="B62" i="55"/>
  <c r="B61" i="55"/>
  <c r="B60" i="55"/>
  <c r="B59" i="55"/>
  <c r="B58" i="55"/>
  <c r="B57" i="55"/>
  <c r="B56" i="55"/>
  <c r="B55" i="55"/>
  <c r="K55" i="55" s="1"/>
  <c r="B54" i="55"/>
  <c r="K54" i="55" s="1"/>
  <c r="B53" i="55"/>
  <c r="K53" i="55" s="1"/>
  <c r="B52" i="55"/>
  <c r="K52" i="55" s="1"/>
  <c r="B51" i="55"/>
  <c r="B50" i="55"/>
  <c r="B49" i="55"/>
  <c r="B48" i="55"/>
  <c r="B47" i="55"/>
  <c r="B46" i="55"/>
  <c r="B45" i="55"/>
  <c r="B44" i="55"/>
  <c r="B43" i="55"/>
  <c r="B42" i="55"/>
  <c r="B41" i="55"/>
  <c r="B40" i="55"/>
  <c r="B39" i="55"/>
  <c r="B38" i="55"/>
  <c r="B37" i="55"/>
  <c r="B36" i="55"/>
  <c r="K36" i="55" s="1"/>
  <c r="K71" i="55" s="1"/>
  <c r="B35" i="55"/>
  <c r="B34" i="55"/>
  <c r="B33" i="55"/>
  <c r="B32" i="55"/>
  <c r="B31" i="55"/>
  <c r="B30" i="55"/>
  <c r="B29" i="55"/>
  <c r="B28" i="55"/>
  <c r="B27" i="55"/>
  <c r="B26" i="55"/>
  <c r="B25" i="55"/>
  <c r="B24" i="55"/>
  <c r="B23" i="55"/>
  <c r="B22" i="55"/>
  <c r="B21" i="55"/>
  <c r="B20" i="55"/>
  <c r="B19" i="55"/>
  <c r="B18" i="55"/>
  <c r="B17" i="55"/>
  <c r="B16" i="55"/>
  <c r="B15" i="55"/>
  <c r="B14" i="55"/>
  <c r="B13" i="55"/>
  <c r="B12" i="55"/>
  <c r="B11" i="55"/>
  <c r="B10" i="55"/>
  <c r="B9" i="55"/>
  <c r="B8" i="55"/>
  <c r="B7" i="55"/>
  <c r="G42" i="53"/>
  <c r="F42" i="53"/>
  <c r="E42" i="53"/>
  <c r="D42" i="53"/>
  <c r="C42" i="53"/>
  <c r="G41" i="53"/>
  <c r="F41" i="53"/>
  <c r="E41" i="53"/>
  <c r="D41" i="53"/>
  <c r="C41" i="53"/>
  <c r="G40" i="53"/>
  <c r="F40" i="53"/>
  <c r="E40" i="53"/>
  <c r="D40" i="53"/>
  <c r="C40" i="53"/>
  <c r="G39" i="53"/>
  <c r="F39" i="53"/>
  <c r="E39" i="53"/>
  <c r="D39" i="53"/>
  <c r="C39" i="53"/>
  <c r="G38" i="53"/>
  <c r="F38" i="53"/>
  <c r="E38" i="53"/>
  <c r="D38" i="53"/>
  <c r="C38" i="53"/>
  <c r="G37" i="53"/>
  <c r="F37" i="53"/>
  <c r="E37" i="53"/>
  <c r="D37" i="53"/>
  <c r="C37" i="53"/>
  <c r="G36" i="53"/>
  <c r="F36" i="53"/>
  <c r="E36" i="53"/>
  <c r="D36" i="53"/>
  <c r="C36" i="53"/>
  <c r="G35" i="53"/>
  <c r="F35" i="53"/>
  <c r="E35" i="53"/>
  <c r="D35" i="53"/>
  <c r="C35" i="53"/>
  <c r="G34" i="53"/>
  <c r="F34" i="53"/>
  <c r="E34" i="53"/>
  <c r="D34" i="53"/>
  <c r="C34" i="53"/>
  <c r="G33" i="53"/>
  <c r="F33" i="53"/>
  <c r="E33" i="53"/>
  <c r="D33" i="53"/>
  <c r="C33" i="53"/>
  <c r="G32" i="53"/>
  <c r="F32" i="53"/>
  <c r="E32" i="53"/>
  <c r="D32" i="53"/>
  <c r="C32" i="53"/>
  <c r="G31" i="53"/>
  <c r="F31" i="53"/>
  <c r="E31" i="53"/>
  <c r="D31" i="53"/>
  <c r="C31" i="53"/>
  <c r="G30" i="53"/>
  <c r="F30" i="53"/>
  <c r="E30" i="53"/>
  <c r="D30" i="53"/>
  <c r="C30" i="53"/>
  <c r="G29" i="53"/>
  <c r="F29" i="53"/>
  <c r="E29" i="53"/>
  <c r="D29" i="53"/>
  <c r="C29" i="53"/>
  <c r="G28" i="53"/>
  <c r="F28" i="53"/>
  <c r="E28" i="53"/>
  <c r="D28" i="53"/>
  <c r="C28" i="53"/>
  <c r="G27" i="53"/>
  <c r="F27" i="53"/>
  <c r="E27" i="53"/>
  <c r="D27" i="53"/>
  <c r="C27" i="53"/>
  <c r="G26" i="53"/>
  <c r="F26" i="53"/>
  <c r="E26" i="53"/>
  <c r="D26" i="53"/>
  <c r="C26" i="53"/>
  <c r="G25" i="53"/>
  <c r="F25" i="53"/>
  <c r="E25" i="53"/>
  <c r="D25" i="53"/>
  <c r="C25" i="53"/>
  <c r="G24" i="53"/>
  <c r="F24" i="53"/>
  <c r="E24" i="53"/>
  <c r="D24" i="53"/>
  <c r="C24" i="53"/>
  <c r="G23" i="53"/>
  <c r="F23" i="53"/>
  <c r="F21" i="53" s="1"/>
  <c r="E23" i="53"/>
  <c r="D23" i="53"/>
  <c r="D21" i="53" s="1"/>
  <c r="C23" i="53"/>
  <c r="G22" i="53"/>
  <c r="F22" i="53"/>
  <c r="E22" i="53"/>
  <c r="D22" i="53"/>
  <c r="C22" i="53"/>
  <c r="V21" i="53"/>
  <c r="V43" i="53" s="1"/>
  <c r="U21" i="53"/>
  <c r="U43" i="53" s="1"/>
  <c r="T21" i="53"/>
  <c r="T43" i="53" s="1"/>
  <c r="S21" i="53"/>
  <c r="S43" i="53" s="1"/>
  <c r="R21" i="53"/>
  <c r="R43" i="53" s="1"/>
  <c r="Q21" i="53"/>
  <c r="Q43" i="53" s="1"/>
  <c r="P21" i="53"/>
  <c r="P43" i="53" s="1"/>
  <c r="O21" i="53"/>
  <c r="O43" i="53" s="1"/>
  <c r="N21" i="53"/>
  <c r="N43" i="53" s="1"/>
  <c r="M21" i="53"/>
  <c r="M43" i="53" s="1"/>
  <c r="L21" i="53"/>
  <c r="L43" i="53" s="1"/>
  <c r="K21" i="53"/>
  <c r="K43" i="53" s="1"/>
  <c r="J21" i="53"/>
  <c r="J43" i="53" s="1"/>
  <c r="I21" i="53"/>
  <c r="I43" i="53" s="1"/>
  <c r="H21" i="53"/>
  <c r="H43" i="53" s="1"/>
  <c r="G21" i="53"/>
  <c r="E21" i="53"/>
  <c r="C21" i="53"/>
  <c r="G20" i="53"/>
  <c r="F20" i="53"/>
  <c r="E20" i="53"/>
  <c r="D20" i="53"/>
  <c r="C20" i="53"/>
  <c r="G19" i="53"/>
  <c r="F19" i="53"/>
  <c r="E19" i="53"/>
  <c r="D19" i="53"/>
  <c r="C19" i="53"/>
  <c r="G18" i="53"/>
  <c r="F18" i="53"/>
  <c r="E18" i="53"/>
  <c r="D18" i="53"/>
  <c r="C18" i="53"/>
  <c r="G17" i="53"/>
  <c r="F17" i="53"/>
  <c r="E17" i="53"/>
  <c r="D17" i="53"/>
  <c r="C17" i="53"/>
  <c r="G16" i="53"/>
  <c r="F16" i="53"/>
  <c r="E16" i="53"/>
  <c r="G15" i="53"/>
  <c r="F15" i="53"/>
  <c r="E15" i="53"/>
  <c r="D15" i="53"/>
  <c r="C15" i="53"/>
  <c r="G14" i="53"/>
  <c r="F14" i="53"/>
  <c r="E14" i="53"/>
  <c r="D14" i="53"/>
  <c r="C14" i="53"/>
  <c r="G13" i="53"/>
  <c r="F13" i="53"/>
  <c r="E13" i="53"/>
  <c r="D13" i="53"/>
  <c r="C13" i="53"/>
  <c r="G12" i="53"/>
  <c r="F12" i="53"/>
  <c r="E12" i="53"/>
  <c r="D12" i="53"/>
  <c r="C12" i="53"/>
  <c r="G11" i="53"/>
  <c r="F11" i="53"/>
  <c r="E11" i="53"/>
  <c r="D11" i="53"/>
  <c r="C11" i="53"/>
  <c r="G10" i="53"/>
  <c r="F10" i="53"/>
  <c r="E10" i="53"/>
  <c r="D10" i="53"/>
  <c r="C10" i="53"/>
  <c r="G9" i="53"/>
  <c r="F9" i="53"/>
  <c r="E9" i="53"/>
  <c r="D9" i="53"/>
  <c r="C9" i="53"/>
  <c r="G8" i="53"/>
  <c r="F8" i="53"/>
  <c r="E8" i="53"/>
  <c r="D8" i="53"/>
  <c r="C8" i="53"/>
  <c r="G7" i="53"/>
  <c r="G43" i="53" s="1"/>
  <c r="F7" i="53"/>
  <c r="E7" i="53"/>
  <c r="E43" i="53" s="1"/>
  <c r="D7" i="53"/>
  <c r="C7" i="53"/>
  <c r="C43" i="53" s="1"/>
  <c r="G42" i="52"/>
  <c r="F42" i="52"/>
  <c r="E42" i="52"/>
  <c r="D42" i="52"/>
  <c r="C42" i="52"/>
  <c r="G41" i="52"/>
  <c r="F41" i="52"/>
  <c r="E41" i="52"/>
  <c r="D41" i="52"/>
  <c r="C41" i="52"/>
  <c r="G40" i="52"/>
  <c r="F40" i="52"/>
  <c r="E40" i="52"/>
  <c r="D40" i="52"/>
  <c r="C40" i="52"/>
  <c r="G39" i="52"/>
  <c r="F39" i="52"/>
  <c r="E39" i="52"/>
  <c r="D39" i="52"/>
  <c r="C39" i="52"/>
  <c r="G38" i="52"/>
  <c r="F38" i="52"/>
  <c r="E38" i="52"/>
  <c r="D38" i="52"/>
  <c r="C38" i="52"/>
  <c r="G37" i="52"/>
  <c r="F37" i="52"/>
  <c r="E37" i="52"/>
  <c r="D37" i="52"/>
  <c r="C37" i="52"/>
  <c r="G36" i="52"/>
  <c r="F36" i="52"/>
  <c r="E36" i="52"/>
  <c r="D36" i="52"/>
  <c r="C36" i="52"/>
  <c r="G35" i="52"/>
  <c r="F35" i="52"/>
  <c r="E35" i="52"/>
  <c r="D35" i="52"/>
  <c r="C35" i="52"/>
  <c r="G34" i="52"/>
  <c r="F34" i="52"/>
  <c r="E34" i="52"/>
  <c r="D34" i="52"/>
  <c r="C34" i="52"/>
  <c r="G33" i="52"/>
  <c r="F33" i="52"/>
  <c r="E33" i="52"/>
  <c r="D33" i="52"/>
  <c r="C33" i="52"/>
  <c r="G32" i="52"/>
  <c r="F32" i="52"/>
  <c r="E32" i="52"/>
  <c r="D32" i="52"/>
  <c r="C32" i="52"/>
  <c r="G31" i="52"/>
  <c r="F31" i="52"/>
  <c r="E31" i="52"/>
  <c r="D31" i="52"/>
  <c r="C31" i="52"/>
  <c r="G30" i="52"/>
  <c r="F30" i="52"/>
  <c r="E30" i="52"/>
  <c r="D30" i="52"/>
  <c r="C30" i="52"/>
  <c r="G29" i="52"/>
  <c r="F29" i="52"/>
  <c r="E29" i="52"/>
  <c r="D29" i="52"/>
  <c r="C29" i="52"/>
  <c r="G28" i="52"/>
  <c r="F28" i="52"/>
  <c r="E28" i="52"/>
  <c r="D28" i="52"/>
  <c r="C28" i="52"/>
  <c r="G27" i="52"/>
  <c r="F27" i="52"/>
  <c r="E27" i="52"/>
  <c r="D27" i="52"/>
  <c r="C27" i="52"/>
  <c r="G26" i="52"/>
  <c r="F26" i="52"/>
  <c r="E26" i="52"/>
  <c r="D26" i="52"/>
  <c r="C26" i="52"/>
  <c r="G25" i="52"/>
  <c r="F25" i="52"/>
  <c r="E25" i="52"/>
  <c r="D25" i="52"/>
  <c r="C25" i="52"/>
  <c r="G24" i="52"/>
  <c r="F24" i="52"/>
  <c r="E24" i="52"/>
  <c r="D24" i="52"/>
  <c r="C24" i="52"/>
  <c r="G23" i="52"/>
  <c r="G21" i="52" s="1"/>
  <c r="F23" i="52"/>
  <c r="E23" i="52"/>
  <c r="D23" i="52"/>
  <c r="C23" i="52"/>
  <c r="C21" i="52" s="1"/>
  <c r="G22" i="52"/>
  <c r="F22" i="52"/>
  <c r="E22" i="52"/>
  <c r="D22" i="52"/>
  <c r="C22" i="52"/>
  <c r="V21" i="52"/>
  <c r="V43" i="52" s="1"/>
  <c r="U21" i="52"/>
  <c r="U43" i="52" s="1"/>
  <c r="T21" i="52"/>
  <c r="T43" i="52" s="1"/>
  <c r="S21" i="52"/>
  <c r="S43" i="52" s="1"/>
  <c r="R21" i="52"/>
  <c r="R43" i="52" s="1"/>
  <c r="Q21" i="52"/>
  <c r="Q43" i="52" s="1"/>
  <c r="P21" i="52"/>
  <c r="P43" i="52" s="1"/>
  <c r="O21" i="52"/>
  <c r="O43" i="52" s="1"/>
  <c r="N21" i="52"/>
  <c r="N43" i="52" s="1"/>
  <c r="M21" i="52"/>
  <c r="M43" i="52" s="1"/>
  <c r="L21" i="52"/>
  <c r="L43" i="52" s="1"/>
  <c r="K21" i="52"/>
  <c r="K43" i="52" s="1"/>
  <c r="J21" i="52"/>
  <c r="J43" i="52" s="1"/>
  <c r="I21" i="52"/>
  <c r="I43" i="52" s="1"/>
  <c r="H21" i="52"/>
  <c r="H43" i="52" s="1"/>
  <c r="F21" i="52"/>
  <c r="D21" i="52"/>
  <c r="G20" i="52"/>
  <c r="F20" i="52"/>
  <c r="E20" i="52"/>
  <c r="D20" i="52"/>
  <c r="C20" i="52"/>
  <c r="G19" i="52"/>
  <c r="F19" i="52"/>
  <c r="E19" i="52"/>
  <c r="D19" i="52"/>
  <c r="C19" i="52"/>
  <c r="G18" i="52"/>
  <c r="F18" i="52"/>
  <c r="E18" i="52"/>
  <c r="D18" i="52"/>
  <c r="C18" i="52"/>
  <c r="G17" i="52"/>
  <c r="F17" i="52"/>
  <c r="E17" i="52"/>
  <c r="D17" i="52"/>
  <c r="C17" i="52"/>
  <c r="G16" i="52"/>
  <c r="F16" i="52"/>
  <c r="E16" i="52"/>
  <c r="G15" i="52"/>
  <c r="F15" i="52"/>
  <c r="E15" i="52"/>
  <c r="D15" i="52"/>
  <c r="C15" i="52"/>
  <c r="G14" i="52"/>
  <c r="F14" i="52"/>
  <c r="E14" i="52"/>
  <c r="D14" i="52"/>
  <c r="C14" i="52"/>
  <c r="G13" i="52"/>
  <c r="F13" i="52"/>
  <c r="E13" i="52"/>
  <c r="D13" i="52"/>
  <c r="C13" i="52"/>
  <c r="G12" i="52"/>
  <c r="F12" i="52"/>
  <c r="E12" i="52"/>
  <c r="D12" i="52"/>
  <c r="C12" i="52"/>
  <c r="G11" i="52"/>
  <c r="F11" i="52"/>
  <c r="E11" i="52"/>
  <c r="D11" i="52"/>
  <c r="C11" i="52"/>
  <c r="G10" i="52"/>
  <c r="F10" i="52"/>
  <c r="E10" i="52"/>
  <c r="D10" i="52"/>
  <c r="C10" i="52"/>
  <c r="G9" i="52"/>
  <c r="F9" i="52"/>
  <c r="E9" i="52"/>
  <c r="D9" i="52"/>
  <c r="C9" i="52"/>
  <c r="G8" i="52"/>
  <c r="F8" i="52"/>
  <c r="E8" i="52"/>
  <c r="D8" i="52"/>
  <c r="C8" i="52"/>
  <c r="G7" i="52"/>
  <c r="F7" i="52"/>
  <c r="F43" i="52" s="1"/>
  <c r="E7" i="52"/>
  <c r="D7" i="52"/>
  <c r="D43" i="52" s="1"/>
  <c r="C7" i="52"/>
  <c r="G42" i="51"/>
  <c r="F42" i="51"/>
  <c r="E42" i="51"/>
  <c r="D42" i="51"/>
  <c r="C42" i="51"/>
  <c r="G41" i="51"/>
  <c r="F41" i="51"/>
  <c r="E41" i="51"/>
  <c r="D41" i="51"/>
  <c r="C41" i="51"/>
  <c r="G40" i="51"/>
  <c r="F40" i="51"/>
  <c r="E40" i="51"/>
  <c r="D40" i="51"/>
  <c r="C40" i="51"/>
  <c r="G39" i="51"/>
  <c r="F39" i="51"/>
  <c r="E39" i="51"/>
  <c r="D39" i="51"/>
  <c r="C39" i="51"/>
  <c r="G38" i="51"/>
  <c r="F38" i="51"/>
  <c r="E38" i="51"/>
  <c r="D38" i="51"/>
  <c r="C38" i="51"/>
  <c r="G37" i="51"/>
  <c r="F37" i="51"/>
  <c r="E37" i="51"/>
  <c r="D37" i="51"/>
  <c r="C37" i="51"/>
  <c r="G36" i="51"/>
  <c r="F36" i="51"/>
  <c r="E36" i="51"/>
  <c r="D36" i="51"/>
  <c r="C36" i="51"/>
  <c r="G35" i="51"/>
  <c r="F35" i="51"/>
  <c r="E35" i="51"/>
  <c r="D35" i="51"/>
  <c r="C35" i="51"/>
  <c r="G34" i="51"/>
  <c r="F34" i="51"/>
  <c r="E34" i="51"/>
  <c r="D34" i="51"/>
  <c r="C34" i="51"/>
  <c r="G33" i="51"/>
  <c r="F33" i="51"/>
  <c r="E33" i="51"/>
  <c r="D33" i="51"/>
  <c r="C33" i="51"/>
  <c r="G32" i="51"/>
  <c r="F32" i="51"/>
  <c r="E32" i="51"/>
  <c r="D32" i="51"/>
  <c r="C32" i="51"/>
  <c r="G31" i="51"/>
  <c r="F31" i="51"/>
  <c r="E31" i="51"/>
  <c r="D31" i="51"/>
  <c r="C31" i="51"/>
  <c r="G30" i="51"/>
  <c r="F30" i="51"/>
  <c r="E30" i="51"/>
  <c r="D30" i="51"/>
  <c r="C30" i="51"/>
  <c r="G29" i="51"/>
  <c r="F29" i="51"/>
  <c r="E29" i="51"/>
  <c r="D29" i="51"/>
  <c r="C29" i="51"/>
  <c r="G28" i="51"/>
  <c r="F28" i="51"/>
  <c r="E28" i="51"/>
  <c r="D28" i="51"/>
  <c r="C28" i="51"/>
  <c r="G27" i="51"/>
  <c r="F27" i="51"/>
  <c r="E27" i="51"/>
  <c r="D27" i="51"/>
  <c r="C27" i="51"/>
  <c r="G26" i="51"/>
  <c r="F26" i="51"/>
  <c r="E26" i="51"/>
  <c r="D26" i="51"/>
  <c r="C26" i="51"/>
  <c r="G25" i="51"/>
  <c r="F25" i="51"/>
  <c r="E25" i="51"/>
  <c r="D25" i="51"/>
  <c r="C25" i="51"/>
  <c r="G24" i="51"/>
  <c r="F24" i="51"/>
  <c r="E24" i="51"/>
  <c r="D24" i="51"/>
  <c r="C24" i="51"/>
  <c r="G23" i="51"/>
  <c r="F23" i="51"/>
  <c r="F21" i="51" s="1"/>
  <c r="E23" i="51"/>
  <c r="D23" i="51"/>
  <c r="D21" i="51" s="1"/>
  <c r="C23" i="51"/>
  <c r="G22" i="51"/>
  <c r="F22" i="51"/>
  <c r="E22" i="51"/>
  <c r="D22" i="51"/>
  <c r="C22" i="51"/>
  <c r="V21" i="51"/>
  <c r="V43" i="51" s="1"/>
  <c r="U21" i="51"/>
  <c r="U43" i="51" s="1"/>
  <c r="T21" i="51"/>
  <c r="T43" i="51" s="1"/>
  <c r="S21" i="51"/>
  <c r="S43" i="51" s="1"/>
  <c r="R21" i="51"/>
  <c r="R43" i="51" s="1"/>
  <c r="Q21" i="51"/>
  <c r="Q43" i="51" s="1"/>
  <c r="P21" i="51"/>
  <c r="P43" i="51" s="1"/>
  <c r="O21" i="51"/>
  <c r="O43" i="51" s="1"/>
  <c r="N21" i="51"/>
  <c r="N43" i="51" s="1"/>
  <c r="M21" i="51"/>
  <c r="M43" i="51" s="1"/>
  <c r="L21" i="51"/>
  <c r="L43" i="51" s="1"/>
  <c r="K21" i="51"/>
  <c r="K43" i="51" s="1"/>
  <c r="J21" i="51"/>
  <c r="J43" i="51" s="1"/>
  <c r="I21" i="51"/>
  <c r="I43" i="51" s="1"/>
  <c r="H21" i="51"/>
  <c r="H43" i="51" s="1"/>
  <c r="G21" i="51"/>
  <c r="E21" i="51"/>
  <c r="C21" i="51"/>
  <c r="G20" i="51"/>
  <c r="F20" i="51"/>
  <c r="E20" i="51"/>
  <c r="D20" i="51"/>
  <c r="C20" i="51"/>
  <c r="G19" i="51"/>
  <c r="F19" i="51"/>
  <c r="E19" i="51"/>
  <c r="D19" i="51"/>
  <c r="C19" i="51"/>
  <c r="G18" i="51"/>
  <c r="F18" i="51"/>
  <c r="E18" i="51"/>
  <c r="D18" i="51"/>
  <c r="C18" i="51"/>
  <c r="G17" i="51"/>
  <c r="F17" i="51"/>
  <c r="E17" i="51"/>
  <c r="D17" i="51"/>
  <c r="C17" i="51"/>
  <c r="G16" i="51"/>
  <c r="F16" i="51"/>
  <c r="E16" i="51"/>
  <c r="G15" i="51"/>
  <c r="F15" i="51"/>
  <c r="E15" i="51"/>
  <c r="D15" i="51"/>
  <c r="C15" i="51"/>
  <c r="G14" i="51"/>
  <c r="F14" i="51"/>
  <c r="E14" i="51"/>
  <c r="D14" i="51"/>
  <c r="C14" i="51"/>
  <c r="G13" i="51"/>
  <c r="F13" i="51"/>
  <c r="E13" i="51"/>
  <c r="D13" i="51"/>
  <c r="C13" i="51"/>
  <c r="G12" i="51"/>
  <c r="F12" i="51"/>
  <c r="E12" i="51"/>
  <c r="D12" i="51"/>
  <c r="C12" i="51"/>
  <c r="G11" i="51"/>
  <c r="F11" i="51"/>
  <c r="E11" i="51"/>
  <c r="D11" i="51"/>
  <c r="C11" i="51"/>
  <c r="G10" i="51"/>
  <c r="F10" i="51"/>
  <c r="E10" i="51"/>
  <c r="D10" i="51"/>
  <c r="C10" i="51"/>
  <c r="G9" i="51"/>
  <c r="F9" i="51"/>
  <c r="E9" i="51"/>
  <c r="D9" i="51"/>
  <c r="C9" i="51"/>
  <c r="G8" i="51"/>
  <c r="F8" i="51"/>
  <c r="E8" i="51"/>
  <c r="D8" i="51"/>
  <c r="C8" i="51"/>
  <c r="G7" i="51"/>
  <c r="G43" i="51" s="1"/>
  <c r="F7" i="51"/>
  <c r="E7" i="51"/>
  <c r="E43" i="51" s="1"/>
  <c r="D7" i="51"/>
  <c r="C7" i="51"/>
  <c r="C43" i="51" s="1"/>
  <c r="G42" i="50"/>
  <c r="F42" i="50"/>
  <c r="E42" i="50"/>
  <c r="D42" i="50"/>
  <c r="C42" i="50"/>
  <c r="G41" i="50"/>
  <c r="F41" i="50"/>
  <c r="E41" i="50"/>
  <c r="D41" i="50"/>
  <c r="C41" i="50"/>
  <c r="G40" i="50"/>
  <c r="F40" i="50"/>
  <c r="E40" i="50"/>
  <c r="D40" i="50"/>
  <c r="C40" i="50"/>
  <c r="G39" i="50"/>
  <c r="F39" i="50"/>
  <c r="E39" i="50"/>
  <c r="D39" i="50"/>
  <c r="C39" i="50"/>
  <c r="G38" i="50"/>
  <c r="F38" i="50"/>
  <c r="E38" i="50"/>
  <c r="D38" i="50"/>
  <c r="C38" i="50"/>
  <c r="G37" i="50"/>
  <c r="F37" i="50"/>
  <c r="E37" i="50"/>
  <c r="D37" i="50"/>
  <c r="C37" i="50"/>
  <c r="G36" i="50"/>
  <c r="F36" i="50"/>
  <c r="E36" i="50"/>
  <c r="D36" i="50"/>
  <c r="C36" i="50"/>
  <c r="G35" i="50"/>
  <c r="F35" i="50"/>
  <c r="E35" i="50"/>
  <c r="D35" i="50"/>
  <c r="C35" i="50"/>
  <c r="G34" i="50"/>
  <c r="F34" i="50"/>
  <c r="E34" i="50"/>
  <c r="D34" i="50"/>
  <c r="C34" i="50"/>
  <c r="G33" i="50"/>
  <c r="F33" i="50"/>
  <c r="E33" i="50"/>
  <c r="D33" i="50"/>
  <c r="C33" i="50"/>
  <c r="G32" i="50"/>
  <c r="F32" i="50"/>
  <c r="E32" i="50"/>
  <c r="D32" i="50"/>
  <c r="C32" i="50"/>
  <c r="G31" i="50"/>
  <c r="F31" i="50"/>
  <c r="E31" i="50"/>
  <c r="D31" i="50"/>
  <c r="C31" i="50"/>
  <c r="G30" i="50"/>
  <c r="F30" i="50"/>
  <c r="E30" i="50"/>
  <c r="D30" i="50"/>
  <c r="C30" i="50"/>
  <c r="G29" i="50"/>
  <c r="F29" i="50"/>
  <c r="E29" i="50"/>
  <c r="D29" i="50"/>
  <c r="C29" i="50"/>
  <c r="G28" i="50"/>
  <c r="F28" i="50"/>
  <c r="E28" i="50"/>
  <c r="D28" i="50"/>
  <c r="C28" i="50"/>
  <c r="G27" i="50"/>
  <c r="F27" i="50"/>
  <c r="E27" i="50"/>
  <c r="D27" i="50"/>
  <c r="C27" i="50"/>
  <c r="G26" i="50"/>
  <c r="F26" i="50"/>
  <c r="E26" i="50"/>
  <c r="D26" i="50"/>
  <c r="C26" i="50"/>
  <c r="G25" i="50"/>
  <c r="F25" i="50"/>
  <c r="E25" i="50"/>
  <c r="D25" i="50"/>
  <c r="C25" i="50"/>
  <c r="G24" i="50"/>
  <c r="F24" i="50"/>
  <c r="E24" i="50"/>
  <c r="D24" i="50"/>
  <c r="C24" i="50"/>
  <c r="G23" i="50"/>
  <c r="G21" i="50" s="1"/>
  <c r="F23" i="50"/>
  <c r="E23" i="50"/>
  <c r="D23" i="50"/>
  <c r="C23" i="50"/>
  <c r="C21" i="50" s="1"/>
  <c r="G22" i="50"/>
  <c r="F22" i="50"/>
  <c r="F21" i="50" s="1"/>
  <c r="E22" i="50"/>
  <c r="D22" i="50"/>
  <c r="C22" i="50"/>
  <c r="V21" i="50"/>
  <c r="V43" i="50" s="1"/>
  <c r="U21" i="50"/>
  <c r="U43" i="50" s="1"/>
  <c r="T21" i="50"/>
  <c r="T43" i="50" s="1"/>
  <c r="S21" i="50"/>
  <c r="S43" i="50" s="1"/>
  <c r="R21" i="50"/>
  <c r="R43" i="50" s="1"/>
  <c r="Q21" i="50"/>
  <c r="Q43" i="50" s="1"/>
  <c r="P21" i="50"/>
  <c r="P43" i="50" s="1"/>
  <c r="O21" i="50"/>
  <c r="O43" i="50" s="1"/>
  <c r="N21" i="50"/>
  <c r="N43" i="50" s="1"/>
  <c r="M21" i="50"/>
  <c r="M43" i="50" s="1"/>
  <c r="L21" i="50"/>
  <c r="L43" i="50" s="1"/>
  <c r="K21" i="50"/>
  <c r="K43" i="50" s="1"/>
  <c r="J21" i="50"/>
  <c r="I21" i="50"/>
  <c r="I43" i="50" s="1"/>
  <c r="H21" i="50"/>
  <c r="H43" i="50" s="1"/>
  <c r="D21" i="50"/>
  <c r="G20" i="50"/>
  <c r="F20" i="50"/>
  <c r="E20" i="50"/>
  <c r="D20" i="50"/>
  <c r="C20" i="50"/>
  <c r="G19" i="50"/>
  <c r="F19" i="50"/>
  <c r="E19" i="50"/>
  <c r="D19" i="50"/>
  <c r="C19" i="50"/>
  <c r="G18" i="50"/>
  <c r="F18" i="50"/>
  <c r="E18" i="50"/>
  <c r="D18" i="50"/>
  <c r="C18" i="50"/>
  <c r="G17" i="50"/>
  <c r="F17" i="50"/>
  <c r="E17" i="50"/>
  <c r="D17" i="50"/>
  <c r="C17" i="50"/>
  <c r="G16" i="50"/>
  <c r="F16" i="50"/>
  <c r="E16" i="50"/>
  <c r="G15" i="50"/>
  <c r="F15" i="50"/>
  <c r="E15" i="50"/>
  <c r="D15" i="50"/>
  <c r="C15" i="50"/>
  <c r="G14" i="50"/>
  <c r="F14" i="50"/>
  <c r="E14" i="50"/>
  <c r="D14" i="50"/>
  <c r="C14" i="50"/>
  <c r="G13" i="50"/>
  <c r="F13" i="50"/>
  <c r="E13" i="50"/>
  <c r="D13" i="50"/>
  <c r="C13" i="50"/>
  <c r="G12" i="50"/>
  <c r="F12" i="50"/>
  <c r="E12" i="50"/>
  <c r="D12" i="50"/>
  <c r="C12" i="50"/>
  <c r="G11" i="50"/>
  <c r="F11" i="50"/>
  <c r="E11" i="50"/>
  <c r="D11" i="50"/>
  <c r="C11" i="50"/>
  <c r="G10" i="50"/>
  <c r="F10" i="50"/>
  <c r="E10" i="50"/>
  <c r="D10" i="50"/>
  <c r="C10" i="50"/>
  <c r="G9" i="50"/>
  <c r="F9" i="50"/>
  <c r="E9" i="50"/>
  <c r="D9" i="50"/>
  <c r="C9" i="50"/>
  <c r="G8" i="50"/>
  <c r="F8" i="50"/>
  <c r="E8" i="50"/>
  <c r="D8" i="50"/>
  <c r="C8" i="50"/>
  <c r="G7" i="50"/>
  <c r="F7" i="50"/>
  <c r="E7" i="50"/>
  <c r="D7" i="50"/>
  <c r="D43" i="50" s="1"/>
  <c r="C7" i="50"/>
  <c r="G42" i="49"/>
  <c r="F42" i="49"/>
  <c r="E42" i="49"/>
  <c r="D42" i="49"/>
  <c r="C42" i="49"/>
  <c r="G41" i="49"/>
  <c r="F41" i="49"/>
  <c r="E41" i="49"/>
  <c r="D41" i="49"/>
  <c r="C41" i="49"/>
  <c r="G40" i="49"/>
  <c r="F40" i="49"/>
  <c r="E40" i="49"/>
  <c r="D40" i="49"/>
  <c r="C40" i="49"/>
  <c r="G39" i="49"/>
  <c r="F39" i="49"/>
  <c r="E39" i="49"/>
  <c r="D39" i="49"/>
  <c r="C39" i="49"/>
  <c r="G38" i="49"/>
  <c r="F38" i="49"/>
  <c r="E38" i="49"/>
  <c r="D38" i="49"/>
  <c r="C38" i="49"/>
  <c r="G37" i="49"/>
  <c r="F37" i="49"/>
  <c r="E37" i="49"/>
  <c r="D37" i="49"/>
  <c r="C37" i="49"/>
  <c r="G36" i="49"/>
  <c r="F36" i="49"/>
  <c r="E36" i="49"/>
  <c r="D36" i="49"/>
  <c r="C36" i="49"/>
  <c r="G35" i="49"/>
  <c r="F35" i="49"/>
  <c r="E35" i="49"/>
  <c r="D35" i="49"/>
  <c r="C35" i="49"/>
  <c r="G34" i="49"/>
  <c r="F34" i="49"/>
  <c r="E34" i="49"/>
  <c r="D34" i="49"/>
  <c r="C34" i="49"/>
  <c r="G33" i="49"/>
  <c r="F33" i="49"/>
  <c r="E33" i="49"/>
  <c r="D33" i="49"/>
  <c r="C33" i="49"/>
  <c r="G32" i="49"/>
  <c r="F32" i="49"/>
  <c r="E32" i="49"/>
  <c r="D32" i="49"/>
  <c r="C32" i="49"/>
  <c r="G31" i="49"/>
  <c r="F31" i="49"/>
  <c r="E31" i="49"/>
  <c r="D31" i="49"/>
  <c r="C31" i="49"/>
  <c r="G30" i="49"/>
  <c r="F30" i="49"/>
  <c r="E30" i="49"/>
  <c r="D30" i="49"/>
  <c r="C30" i="49"/>
  <c r="R29" i="49"/>
  <c r="G29" i="49"/>
  <c r="F29" i="49"/>
  <c r="E29" i="49"/>
  <c r="D29" i="49"/>
  <c r="C29" i="49"/>
  <c r="G28" i="49"/>
  <c r="F28" i="49"/>
  <c r="E28" i="49"/>
  <c r="D28" i="49"/>
  <c r="C28" i="49"/>
  <c r="G27" i="49"/>
  <c r="F27" i="49"/>
  <c r="E27" i="49"/>
  <c r="D27" i="49"/>
  <c r="C27" i="49"/>
  <c r="G26" i="49"/>
  <c r="F26" i="49"/>
  <c r="E26" i="49"/>
  <c r="D26" i="49"/>
  <c r="C26" i="49"/>
  <c r="G25" i="49"/>
  <c r="F25" i="49"/>
  <c r="E25" i="49"/>
  <c r="D25" i="49"/>
  <c r="C25" i="49"/>
  <c r="G24" i="49"/>
  <c r="F24" i="49"/>
  <c r="E24" i="49"/>
  <c r="D24" i="49"/>
  <c r="C24" i="49"/>
  <c r="G23" i="49"/>
  <c r="F23" i="49"/>
  <c r="E23" i="49"/>
  <c r="D23" i="49"/>
  <c r="C23" i="49"/>
  <c r="G22" i="49"/>
  <c r="F22" i="49"/>
  <c r="E22" i="49"/>
  <c r="D22" i="49"/>
  <c r="C22" i="49"/>
  <c r="V21" i="49"/>
  <c r="V43" i="49" s="1"/>
  <c r="U21" i="49"/>
  <c r="U43" i="49" s="1"/>
  <c r="T21" i="49"/>
  <c r="T43" i="49" s="1"/>
  <c r="S21" i="49"/>
  <c r="S43" i="49" s="1"/>
  <c r="R21" i="49"/>
  <c r="Q21" i="49"/>
  <c r="Q43" i="49" s="1"/>
  <c r="P21" i="49"/>
  <c r="P43" i="49" s="1"/>
  <c r="O21" i="49"/>
  <c r="O43" i="49" s="1"/>
  <c r="N21" i="49"/>
  <c r="N43" i="49" s="1"/>
  <c r="M21" i="49"/>
  <c r="M43" i="49" s="1"/>
  <c r="L21" i="49"/>
  <c r="K21" i="49"/>
  <c r="K43" i="49" s="1"/>
  <c r="J21" i="49"/>
  <c r="I21" i="49"/>
  <c r="I43" i="49" s="1"/>
  <c r="H21" i="49"/>
  <c r="D21" i="49"/>
  <c r="R20" i="49"/>
  <c r="G20" i="49"/>
  <c r="F20" i="49"/>
  <c r="E20" i="49"/>
  <c r="D20" i="49"/>
  <c r="G19" i="49"/>
  <c r="F19" i="49"/>
  <c r="E19" i="49"/>
  <c r="D19" i="49"/>
  <c r="C19" i="49"/>
  <c r="G18" i="49"/>
  <c r="F18" i="49"/>
  <c r="E18" i="49"/>
  <c r="D18" i="49"/>
  <c r="C18" i="49"/>
  <c r="G17" i="49"/>
  <c r="F17" i="49"/>
  <c r="E17" i="49"/>
  <c r="D17" i="49"/>
  <c r="C17" i="49"/>
  <c r="G16" i="49"/>
  <c r="F16" i="49"/>
  <c r="E16" i="49"/>
  <c r="C16" i="49"/>
  <c r="G15" i="49"/>
  <c r="F15" i="49"/>
  <c r="E15" i="49"/>
  <c r="D15" i="49"/>
  <c r="C15" i="49"/>
  <c r="G14" i="49"/>
  <c r="F14" i="49"/>
  <c r="E14" i="49"/>
  <c r="D14" i="49"/>
  <c r="C14" i="49"/>
  <c r="G13" i="49"/>
  <c r="F13" i="49"/>
  <c r="E13" i="49"/>
  <c r="D13" i="49"/>
  <c r="C13" i="49"/>
  <c r="G12" i="49"/>
  <c r="F12" i="49"/>
  <c r="E12" i="49"/>
  <c r="D12" i="49"/>
  <c r="C12" i="49"/>
  <c r="G11" i="49"/>
  <c r="F11" i="49"/>
  <c r="E11" i="49"/>
  <c r="D11" i="49"/>
  <c r="C11" i="49"/>
  <c r="G10" i="49"/>
  <c r="F10" i="49"/>
  <c r="E10" i="49"/>
  <c r="D10" i="49"/>
  <c r="C10" i="49"/>
  <c r="G9" i="49"/>
  <c r="F9" i="49"/>
  <c r="E9" i="49"/>
  <c r="D9" i="49"/>
  <c r="C9" i="49"/>
  <c r="G8" i="49"/>
  <c r="F8" i="49"/>
  <c r="E8" i="49"/>
  <c r="D8" i="49"/>
  <c r="C8" i="49"/>
  <c r="G7" i="49"/>
  <c r="F7" i="49"/>
  <c r="E7" i="49"/>
  <c r="D7" i="49"/>
  <c r="D43" i="49" s="1"/>
  <c r="C7" i="49"/>
  <c r="G42" i="48"/>
  <c r="F42" i="48"/>
  <c r="E42" i="48"/>
  <c r="D42" i="48"/>
  <c r="C42" i="48"/>
  <c r="G41" i="48"/>
  <c r="F41" i="48"/>
  <c r="E41" i="48"/>
  <c r="D41" i="48"/>
  <c r="C41" i="48"/>
  <c r="G40" i="48"/>
  <c r="F40" i="48"/>
  <c r="E40" i="48"/>
  <c r="D40" i="48"/>
  <c r="C40" i="48"/>
  <c r="G39" i="48"/>
  <c r="F39" i="48"/>
  <c r="E39" i="48"/>
  <c r="D39" i="48"/>
  <c r="C39" i="48"/>
  <c r="G38" i="48"/>
  <c r="F38" i="48"/>
  <c r="E38" i="48"/>
  <c r="D38" i="48"/>
  <c r="C38" i="48"/>
  <c r="G37" i="48"/>
  <c r="F37" i="48"/>
  <c r="E37" i="48"/>
  <c r="D37" i="48"/>
  <c r="C37" i="48"/>
  <c r="G36" i="48"/>
  <c r="F36" i="48"/>
  <c r="E36" i="48"/>
  <c r="D36" i="48"/>
  <c r="C36" i="48"/>
  <c r="G35" i="48"/>
  <c r="F35" i="48"/>
  <c r="E35" i="48"/>
  <c r="D35" i="48"/>
  <c r="C35" i="48"/>
  <c r="G34" i="48"/>
  <c r="F34" i="48"/>
  <c r="E34" i="48"/>
  <c r="D34" i="48"/>
  <c r="C34" i="48"/>
  <c r="G33" i="48"/>
  <c r="F33" i="48"/>
  <c r="E33" i="48"/>
  <c r="D33" i="48"/>
  <c r="C33" i="48"/>
  <c r="G32" i="48"/>
  <c r="F32" i="48"/>
  <c r="E32" i="48"/>
  <c r="D32" i="48"/>
  <c r="C32" i="48"/>
  <c r="G31" i="48"/>
  <c r="F31" i="48"/>
  <c r="E31" i="48"/>
  <c r="D31" i="48"/>
  <c r="C31" i="48"/>
  <c r="G30" i="48"/>
  <c r="F30" i="48"/>
  <c r="E30" i="48"/>
  <c r="D30" i="48"/>
  <c r="C30" i="48"/>
  <c r="G29" i="48"/>
  <c r="F29" i="48"/>
  <c r="E29" i="48"/>
  <c r="D29" i="48"/>
  <c r="C29" i="48"/>
  <c r="G28" i="48"/>
  <c r="F28" i="48"/>
  <c r="E28" i="48"/>
  <c r="D28" i="48"/>
  <c r="C28" i="48"/>
  <c r="G27" i="48"/>
  <c r="F27" i="48"/>
  <c r="E27" i="48"/>
  <c r="D27" i="48"/>
  <c r="C27" i="48"/>
  <c r="G26" i="48"/>
  <c r="F26" i="48"/>
  <c r="E26" i="48"/>
  <c r="D26" i="48"/>
  <c r="C26" i="48"/>
  <c r="G25" i="48"/>
  <c r="F25" i="48"/>
  <c r="E25" i="48"/>
  <c r="D25" i="48"/>
  <c r="C25" i="48"/>
  <c r="G24" i="48"/>
  <c r="F24" i="48"/>
  <c r="E24" i="48"/>
  <c r="D24" i="48"/>
  <c r="C24" i="48"/>
  <c r="G23" i="48"/>
  <c r="F23" i="48"/>
  <c r="F21" i="48" s="1"/>
  <c r="E23" i="48"/>
  <c r="D23" i="48"/>
  <c r="D21" i="48" s="1"/>
  <c r="C23" i="48"/>
  <c r="G22" i="48"/>
  <c r="F22" i="48"/>
  <c r="E22" i="48"/>
  <c r="D22" i="48"/>
  <c r="C22" i="48"/>
  <c r="V21" i="48"/>
  <c r="V43" i="48" s="1"/>
  <c r="U21" i="48"/>
  <c r="U43" i="48" s="1"/>
  <c r="T21" i="48"/>
  <c r="T43" i="48" s="1"/>
  <c r="S21" i="48"/>
  <c r="S43" i="48" s="1"/>
  <c r="R21" i="48"/>
  <c r="R43" i="48" s="1"/>
  <c r="Q21" i="48"/>
  <c r="Q43" i="48" s="1"/>
  <c r="P21" i="48"/>
  <c r="P43" i="48" s="1"/>
  <c r="O21" i="48"/>
  <c r="O43" i="48" s="1"/>
  <c r="N21" i="48"/>
  <c r="N43" i="48" s="1"/>
  <c r="M21" i="48"/>
  <c r="M43" i="48" s="1"/>
  <c r="L21" i="48"/>
  <c r="L43" i="48" s="1"/>
  <c r="K21" i="48"/>
  <c r="K43" i="48" s="1"/>
  <c r="J21" i="48"/>
  <c r="J43" i="48" s="1"/>
  <c r="I21" i="48"/>
  <c r="I43" i="48" s="1"/>
  <c r="H21" i="48"/>
  <c r="H43" i="48" s="1"/>
  <c r="G21" i="48"/>
  <c r="C21" i="48"/>
  <c r="G20" i="48"/>
  <c r="F20" i="48"/>
  <c r="E20" i="48"/>
  <c r="D20" i="48"/>
  <c r="C20" i="48"/>
  <c r="G19" i="48"/>
  <c r="F19" i="48"/>
  <c r="E19" i="48"/>
  <c r="D19" i="48"/>
  <c r="C19" i="48"/>
  <c r="G18" i="48"/>
  <c r="F18" i="48"/>
  <c r="E18" i="48"/>
  <c r="D18" i="48"/>
  <c r="C18" i="48"/>
  <c r="G17" i="48"/>
  <c r="F17" i="48"/>
  <c r="E17" i="48"/>
  <c r="D17" i="48"/>
  <c r="C17" i="48"/>
  <c r="G16" i="48"/>
  <c r="F16" i="48"/>
  <c r="E16" i="48"/>
  <c r="G15" i="48"/>
  <c r="F15" i="48"/>
  <c r="E15" i="48"/>
  <c r="D15" i="48"/>
  <c r="C15" i="48"/>
  <c r="G14" i="48"/>
  <c r="F14" i="48"/>
  <c r="E14" i="48"/>
  <c r="D14" i="48"/>
  <c r="C14" i="48"/>
  <c r="G13" i="48"/>
  <c r="F13" i="48"/>
  <c r="E13" i="48"/>
  <c r="D13" i="48"/>
  <c r="C13" i="48"/>
  <c r="G12" i="48"/>
  <c r="F12" i="48"/>
  <c r="E12" i="48"/>
  <c r="D12" i="48"/>
  <c r="C12" i="48"/>
  <c r="G11" i="48"/>
  <c r="F11" i="48"/>
  <c r="E11" i="48"/>
  <c r="D11" i="48"/>
  <c r="C11" i="48"/>
  <c r="G10" i="48"/>
  <c r="F10" i="48"/>
  <c r="E10" i="48"/>
  <c r="D10" i="48"/>
  <c r="C10" i="48"/>
  <c r="G9" i="48"/>
  <c r="F9" i="48"/>
  <c r="E9" i="48"/>
  <c r="D9" i="48"/>
  <c r="C9" i="48"/>
  <c r="G8" i="48"/>
  <c r="F8" i="48"/>
  <c r="E8" i="48"/>
  <c r="D8" i="48"/>
  <c r="C8" i="48"/>
  <c r="G7" i="48"/>
  <c r="G43" i="48" s="1"/>
  <c r="F7" i="48"/>
  <c r="E7" i="48"/>
  <c r="D7" i="48"/>
  <c r="C7" i="48"/>
  <c r="C43" i="48" s="1"/>
  <c r="G42" i="47"/>
  <c r="F42" i="47"/>
  <c r="E42" i="47"/>
  <c r="D42" i="47"/>
  <c r="C42" i="47"/>
  <c r="G41" i="47"/>
  <c r="F41" i="47"/>
  <c r="E41" i="47"/>
  <c r="D41" i="47"/>
  <c r="C41" i="47"/>
  <c r="G40" i="47"/>
  <c r="F40" i="47"/>
  <c r="E40" i="47"/>
  <c r="D40" i="47"/>
  <c r="C40" i="47"/>
  <c r="G39" i="47"/>
  <c r="F39" i="47"/>
  <c r="E39" i="47"/>
  <c r="D39" i="47"/>
  <c r="C39" i="47"/>
  <c r="G38" i="47"/>
  <c r="F38" i="47"/>
  <c r="E38" i="47"/>
  <c r="D38" i="47"/>
  <c r="C38" i="47"/>
  <c r="G37" i="47"/>
  <c r="F37" i="47"/>
  <c r="E37" i="47"/>
  <c r="D37" i="47"/>
  <c r="C37" i="47"/>
  <c r="G36" i="47"/>
  <c r="F36" i="47"/>
  <c r="E36" i="47"/>
  <c r="D36" i="47"/>
  <c r="C36" i="47"/>
  <c r="G35" i="47"/>
  <c r="F35" i="47"/>
  <c r="E35" i="47"/>
  <c r="D35" i="47"/>
  <c r="C35" i="47"/>
  <c r="G34" i="47"/>
  <c r="F34" i="47"/>
  <c r="E34" i="47"/>
  <c r="D34" i="47"/>
  <c r="C34" i="47"/>
  <c r="G33" i="47"/>
  <c r="F33" i="47"/>
  <c r="E33" i="47"/>
  <c r="D33" i="47"/>
  <c r="C33" i="47"/>
  <c r="G32" i="47"/>
  <c r="F32" i="47"/>
  <c r="E32" i="47"/>
  <c r="D32" i="47"/>
  <c r="C32" i="47"/>
  <c r="G31" i="47"/>
  <c r="F31" i="47"/>
  <c r="E31" i="47"/>
  <c r="D31" i="47"/>
  <c r="C31" i="47"/>
  <c r="G30" i="47"/>
  <c r="F30" i="47"/>
  <c r="E30" i="47"/>
  <c r="D30" i="47"/>
  <c r="C30" i="47"/>
  <c r="G29" i="47"/>
  <c r="F29" i="47"/>
  <c r="E29" i="47"/>
  <c r="D29" i="47"/>
  <c r="C29" i="47"/>
  <c r="G28" i="47"/>
  <c r="F28" i="47"/>
  <c r="E28" i="47"/>
  <c r="D28" i="47"/>
  <c r="C28" i="47"/>
  <c r="G27" i="47"/>
  <c r="F27" i="47"/>
  <c r="E27" i="47"/>
  <c r="D27" i="47"/>
  <c r="C27" i="47"/>
  <c r="G26" i="47"/>
  <c r="F26" i="47"/>
  <c r="E26" i="47"/>
  <c r="D26" i="47"/>
  <c r="C26" i="47"/>
  <c r="G25" i="47"/>
  <c r="F25" i="47"/>
  <c r="E25" i="47"/>
  <c r="D25" i="47"/>
  <c r="C25" i="47"/>
  <c r="G24" i="47"/>
  <c r="F24" i="47"/>
  <c r="E24" i="47"/>
  <c r="D24" i="47"/>
  <c r="C24" i="47"/>
  <c r="G23" i="47"/>
  <c r="G21" i="47" s="1"/>
  <c r="F23" i="47"/>
  <c r="E23" i="47"/>
  <c r="D23" i="47"/>
  <c r="C23" i="47"/>
  <c r="G22" i="47"/>
  <c r="F22" i="47"/>
  <c r="F21" i="47" s="1"/>
  <c r="E22" i="47"/>
  <c r="D22" i="47"/>
  <c r="D21" i="47" s="1"/>
  <c r="C22" i="47"/>
  <c r="V21" i="47"/>
  <c r="V43" i="47" s="1"/>
  <c r="U21" i="47"/>
  <c r="U43" i="47" s="1"/>
  <c r="T21" i="47"/>
  <c r="T43" i="47" s="1"/>
  <c r="S21" i="47"/>
  <c r="S43" i="47" s="1"/>
  <c r="R21" i="47"/>
  <c r="R43" i="47" s="1"/>
  <c r="Q21" i="47"/>
  <c r="Q43" i="47" s="1"/>
  <c r="P21" i="47"/>
  <c r="P43" i="47" s="1"/>
  <c r="O21" i="47"/>
  <c r="O43" i="47" s="1"/>
  <c r="N21" i="47"/>
  <c r="N43" i="47" s="1"/>
  <c r="M21" i="47"/>
  <c r="M43" i="47" s="1"/>
  <c r="L21" i="47"/>
  <c r="L43" i="47" s="1"/>
  <c r="K21" i="47"/>
  <c r="K43" i="47" s="1"/>
  <c r="J21" i="47"/>
  <c r="J43" i="47" s="1"/>
  <c r="I21" i="47"/>
  <c r="I43" i="47" s="1"/>
  <c r="H21" i="47"/>
  <c r="H43" i="47" s="1"/>
  <c r="E21" i="47"/>
  <c r="C21" i="47"/>
  <c r="G20" i="47"/>
  <c r="F20" i="47"/>
  <c r="E20" i="47"/>
  <c r="D20" i="47"/>
  <c r="C20" i="47"/>
  <c r="G19" i="47"/>
  <c r="F19" i="47"/>
  <c r="E19" i="47"/>
  <c r="D19" i="47"/>
  <c r="C19" i="47"/>
  <c r="G18" i="47"/>
  <c r="F18" i="47"/>
  <c r="E18" i="47"/>
  <c r="D18" i="47"/>
  <c r="C18" i="47"/>
  <c r="G17" i="47"/>
  <c r="F17" i="47"/>
  <c r="E17" i="47"/>
  <c r="D17" i="47"/>
  <c r="C17" i="47"/>
  <c r="G16" i="47"/>
  <c r="F16" i="47"/>
  <c r="E16" i="47"/>
  <c r="G15" i="47"/>
  <c r="F15" i="47"/>
  <c r="E15" i="47"/>
  <c r="D15" i="47"/>
  <c r="C15" i="47"/>
  <c r="G14" i="47"/>
  <c r="F14" i="47"/>
  <c r="E14" i="47"/>
  <c r="D14" i="47"/>
  <c r="C14" i="47"/>
  <c r="G13" i="47"/>
  <c r="F13" i="47"/>
  <c r="E13" i="47"/>
  <c r="D13" i="47"/>
  <c r="C13" i="47"/>
  <c r="G12" i="47"/>
  <c r="F12" i="47"/>
  <c r="E12" i="47"/>
  <c r="D12" i="47"/>
  <c r="C12" i="47"/>
  <c r="G11" i="47"/>
  <c r="F11" i="47"/>
  <c r="E11" i="47"/>
  <c r="D11" i="47"/>
  <c r="C11" i="47"/>
  <c r="G10" i="47"/>
  <c r="F10" i="47"/>
  <c r="E10" i="47"/>
  <c r="D10" i="47"/>
  <c r="C10" i="47"/>
  <c r="G9" i="47"/>
  <c r="F9" i="47"/>
  <c r="E9" i="47"/>
  <c r="D9" i="47"/>
  <c r="C9" i="47"/>
  <c r="G8" i="47"/>
  <c r="F8" i="47"/>
  <c r="E8" i="47"/>
  <c r="D8" i="47"/>
  <c r="C8" i="47"/>
  <c r="G7" i="47"/>
  <c r="G43" i="47" s="1"/>
  <c r="F7" i="47"/>
  <c r="E7" i="47"/>
  <c r="E43" i="47" s="1"/>
  <c r="D7" i="47"/>
  <c r="C7" i="47"/>
  <c r="C43" i="47" s="1"/>
  <c r="G42" i="46"/>
  <c r="F42" i="46"/>
  <c r="E42" i="46"/>
  <c r="D42" i="46"/>
  <c r="C42" i="46"/>
  <c r="G41" i="46"/>
  <c r="F41" i="46"/>
  <c r="E41" i="46"/>
  <c r="D41" i="46"/>
  <c r="C41" i="46"/>
  <c r="G40" i="46"/>
  <c r="F40" i="46"/>
  <c r="E40" i="46"/>
  <c r="D40" i="46"/>
  <c r="C40" i="46"/>
  <c r="G39" i="46"/>
  <c r="F39" i="46"/>
  <c r="E39" i="46"/>
  <c r="D39" i="46"/>
  <c r="C39" i="46"/>
  <c r="G38" i="46"/>
  <c r="F38" i="46"/>
  <c r="E38" i="46"/>
  <c r="D38" i="46"/>
  <c r="C38" i="46"/>
  <c r="G37" i="46"/>
  <c r="F37" i="46"/>
  <c r="E37" i="46"/>
  <c r="D37" i="46"/>
  <c r="C37" i="46"/>
  <c r="G36" i="46"/>
  <c r="F36" i="46"/>
  <c r="E36" i="46"/>
  <c r="D36" i="46"/>
  <c r="C36" i="46"/>
  <c r="G35" i="46"/>
  <c r="F35" i="46"/>
  <c r="E35" i="46"/>
  <c r="D35" i="46"/>
  <c r="C35" i="46"/>
  <c r="G34" i="46"/>
  <c r="F34" i="46"/>
  <c r="E34" i="46"/>
  <c r="D34" i="46"/>
  <c r="C34" i="46"/>
  <c r="G33" i="46"/>
  <c r="F33" i="46"/>
  <c r="E33" i="46"/>
  <c r="D33" i="46"/>
  <c r="C33" i="46"/>
  <c r="G32" i="46"/>
  <c r="F32" i="46"/>
  <c r="E32" i="46"/>
  <c r="D32" i="46"/>
  <c r="C32" i="46"/>
  <c r="G31" i="46"/>
  <c r="F31" i="46"/>
  <c r="E31" i="46"/>
  <c r="D31" i="46"/>
  <c r="C31" i="46"/>
  <c r="G30" i="46"/>
  <c r="F30" i="46"/>
  <c r="E30" i="46"/>
  <c r="D30" i="46"/>
  <c r="C30" i="46"/>
  <c r="G29" i="46"/>
  <c r="F29" i="46"/>
  <c r="E29" i="46"/>
  <c r="D29" i="46"/>
  <c r="C29" i="46"/>
  <c r="G28" i="46"/>
  <c r="F28" i="46"/>
  <c r="E28" i="46"/>
  <c r="D28" i="46"/>
  <c r="C28" i="46"/>
  <c r="G27" i="46"/>
  <c r="F27" i="46"/>
  <c r="E27" i="46"/>
  <c r="D27" i="46"/>
  <c r="C27" i="46"/>
  <c r="G26" i="46"/>
  <c r="F26" i="46"/>
  <c r="E26" i="46"/>
  <c r="D26" i="46"/>
  <c r="C26" i="46"/>
  <c r="G25" i="46"/>
  <c r="F25" i="46"/>
  <c r="E25" i="46"/>
  <c r="D25" i="46"/>
  <c r="C25" i="46"/>
  <c r="G24" i="46"/>
  <c r="F24" i="46"/>
  <c r="E24" i="46"/>
  <c r="D24" i="46"/>
  <c r="C24" i="46"/>
  <c r="G23" i="46"/>
  <c r="G21" i="46" s="1"/>
  <c r="F23" i="46"/>
  <c r="E23" i="46"/>
  <c r="D23" i="46"/>
  <c r="C23" i="46"/>
  <c r="C21" i="46" s="1"/>
  <c r="G22" i="46"/>
  <c r="F22" i="46"/>
  <c r="E22" i="46"/>
  <c r="D22" i="46"/>
  <c r="C22" i="46"/>
  <c r="V21" i="46"/>
  <c r="V43" i="46" s="1"/>
  <c r="U21" i="46"/>
  <c r="U43" i="46" s="1"/>
  <c r="T21" i="46"/>
  <c r="T43" i="46" s="1"/>
  <c r="S21" i="46"/>
  <c r="S43" i="46" s="1"/>
  <c r="R21" i="46"/>
  <c r="R43" i="46" s="1"/>
  <c r="Q21" i="46"/>
  <c r="Q43" i="46" s="1"/>
  <c r="P21" i="46"/>
  <c r="P43" i="46" s="1"/>
  <c r="O21" i="46"/>
  <c r="O43" i="46" s="1"/>
  <c r="N21" i="46"/>
  <c r="N43" i="46" s="1"/>
  <c r="M21" i="46"/>
  <c r="M43" i="46" s="1"/>
  <c r="L21" i="46"/>
  <c r="L43" i="46" s="1"/>
  <c r="K21" i="46"/>
  <c r="K43" i="46" s="1"/>
  <c r="J21" i="46"/>
  <c r="J43" i="46" s="1"/>
  <c r="I21" i="46"/>
  <c r="I43" i="46" s="1"/>
  <c r="H21" i="46"/>
  <c r="H43" i="46" s="1"/>
  <c r="F21" i="46"/>
  <c r="D21" i="46"/>
  <c r="G20" i="46"/>
  <c r="F20" i="46"/>
  <c r="E20" i="46"/>
  <c r="D20" i="46"/>
  <c r="C20" i="46"/>
  <c r="G19" i="46"/>
  <c r="F19" i="46"/>
  <c r="E19" i="46"/>
  <c r="D19" i="46"/>
  <c r="C19" i="46"/>
  <c r="G18" i="46"/>
  <c r="F18" i="46"/>
  <c r="E18" i="46"/>
  <c r="D18" i="46"/>
  <c r="C18" i="46"/>
  <c r="G17" i="46"/>
  <c r="F17" i="46"/>
  <c r="E17" i="46"/>
  <c r="D17" i="46"/>
  <c r="C17" i="46"/>
  <c r="G16" i="46"/>
  <c r="F16" i="46"/>
  <c r="E16" i="46"/>
  <c r="G15" i="46"/>
  <c r="F15" i="46"/>
  <c r="E15" i="46"/>
  <c r="D15" i="46"/>
  <c r="C15" i="46"/>
  <c r="G14" i="46"/>
  <c r="F14" i="46"/>
  <c r="E14" i="46"/>
  <c r="D14" i="46"/>
  <c r="C14" i="46"/>
  <c r="G13" i="46"/>
  <c r="F13" i="46"/>
  <c r="E13" i="46"/>
  <c r="D13" i="46"/>
  <c r="C13" i="46"/>
  <c r="G12" i="46"/>
  <c r="F12" i="46"/>
  <c r="E12" i="46"/>
  <c r="D12" i="46"/>
  <c r="C12" i="46"/>
  <c r="G11" i="46"/>
  <c r="F11" i="46"/>
  <c r="E11" i="46"/>
  <c r="D11" i="46"/>
  <c r="C11" i="46"/>
  <c r="G10" i="46"/>
  <c r="F10" i="46"/>
  <c r="E10" i="46"/>
  <c r="D10" i="46"/>
  <c r="C10" i="46"/>
  <c r="G9" i="46"/>
  <c r="F9" i="46"/>
  <c r="E9" i="46"/>
  <c r="D9" i="46"/>
  <c r="C9" i="46"/>
  <c r="G8" i="46"/>
  <c r="F8" i="46"/>
  <c r="E8" i="46"/>
  <c r="D8" i="46"/>
  <c r="C8" i="46"/>
  <c r="G7" i="46"/>
  <c r="F7" i="46"/>
  <c r="F43" i="46" s="1"/>
  <c r="E7" i="46"/>
  <c r="D7" i="46"/>
  <c r="D43" i="46" s="1"/>
  <c r="C7" i="46"/>
  <c r="G42" i="45"/>
  <c r="F42" i="45"/>
  <c r="E42" i="45"/>
  <c r="D42" i="45"/>
  <c r="C42" i="45"/>
  <c r="G41" i="45"/>
  <c r="F41" i="45"/>
  <c r="E41" i="45"/>
  <c r="D41" i="45"/>
  <c r="C41" i="45"/>
  <c r="G40" i="45"/>
  <c r="F40" i="45"/>
  <c r="E40" i="45"/>
  <c r="D40" i="45"/>
  <c r="C40" i="45"/>
  <c r="G39" i="45"/>
  <c r="F39" i="45"/>
  <c r="E39" i="45"/>
  <c r="D39" i="45"/>
  <c r="C39" i="45"/>
  <c r="G38" i="45"/>
  <c r="F38" i="45"/>
  <c r="E38" i="45"/>
  <c r="D38" i="45"/>
  <c r="C38" i="45"/>
  <c r="G37" i="45"/>
  <c r="F37" i="45"/>
  <c r="E37" i="45"/>
  <c r="D37" i="45"/>
  <c r="C37" i="45"/>
  <c r="G36" i="45"/>
  <c r="F36" i="45"/>
  <c r="E36" i="45"/>
  <c r="D36" i="45"/>
  <c r="C36" i="45"/>
  <c r="G35" i="45"/>
  <c r="F35" i="45"/>
  <c r="E35" i="45"/>
  <c r="D35" i="45"/>
  <c r="C35" i="45"/>
  <c r="G34" i="45"/>
  <c r="F34" i="45"/>
  <c r="E34" i="45"/>
  <c r="D34" i="45"/>
  <c r="C34" i="45"/>
  <c r="G33" i="45"/>
  <c r="F33" i="45"/>
  <c r="E33" i="45"/>
  <c r="D33" i="45"/>
  <c r="C33" i="45"/>
  <c r="G32" i="45"/>
  <c r="F32" i="45"/>
  <c r="E32" i="45"/>
  <c r="D32" i="45"/>
  <c r="C32" i="45"/>
  <c r="G31" i="45"/>
  <c r="F31" i="45"/>
  <c r="E31" i="45"/>
  <c r="D31" i="45"/>
  <c r="C31" i="45"/>
  <c r="G30" i="45"/>
  <c r="F30" i="45"/>
  <c r="E30" i="45"/>
  <c r="D30" i="45"/>
  <c r="C30" i="45"/>
  <c r="G29" i="45"/>
  <c r="F29" i="45"/>
  <c r="E29" i="45"/>
  <c r="D29" i="45"/>
  <c r="C29" i="45"/>
  <c r="G28" i="45"/>
  <c r="F28" i="45"/>
  <c r="E28" i="45"/>
  <c r="D28" i="45"/>
  <c r="C28" i="45"/>
  <c r="G27" i="45"/>
  <c r="F27" i="45"/>
  <c r="E27" i="45"/>
  <c r="D27" i="45"/>
  <c r="C27" i="45"/>
  <c r="G26" i="45"/>
  <c r="F26" i="45"/>
  <c r="E26" i="45"/>
  <c r="D26" i="45"/>
  <c r="C26" i="45"/>
  <c r="G25" i="45"/>
  <c r="F25" i="45"/>
  <c r="E25" i="45"/>
  <c r="D25" i="45"/>
  <c r="C25" i="45"/>
  <c r="G24" i="45"/>
  <c r="F24" i="45"/>
  <c r="E24" i="45"/>
  <c r="D24" i="45"/>
  <c r="C24" i="45"/>
  <c r="G23" i="45"/>
  <c r="F23" i="45"/>
  <c r="F21" i="45" s="1"/>
  <c r="E23" i="45"/>
  <c r="D23" i="45"/>
  <c r="D21" i="45" s="1"/>
  <c r="C23" i="45"/>
  <c r="G22" i="45"/>
  <c r="F22" i="45"/>
  <c r="E22" i="45"/>
  <c r="D22" i="45"/>
  <c r="C22" i="45"/>
  <c r="V21" i="45"/>
  <c r="V43" i="45" s="1"/>
  <c r="U21" i="45"/>
  <c r="U43" i="45" s="1"/>
  <c r="T21" i="45"/>
  <c r="T43" i="45" s="1"/>
  <c r="S21" i="45"/>
  <c r="S43" i="45" s="1"/>
  <c r="R21" i="45"/>
  <c r="R43" i="45" s="1"/>
  <c r="Q21" i="45"/>
  <c r="Q43" i="45" s="1"/>
  <c r="P21" i="45"/>
  <c r="P43" i="45" s="1"/>
  <c r="O21" i="45"/>
  <c r="O43" i="45" s="1"/>
  <c r="N21" i="45"/>
  <c r="N43" i="45" s="1"/>
  <c r="M21" i="45"/>
  <c r="M43" i="45" s="1"/>
  <c r="L21" i="45"/>
  <c r="L43" i="45" s="1"/>
  <c r="K21" i="45"/>
  <c r="K43" i="45" s="1"/>
  <c r="J21" i="45"/>
  <c r="J43" i="45" s="1"/>
  <c r="I21" i="45"/>
  <c r="I43" i="45" s="1"/>
  <c r="H21" i="45"/>
  <c r="H43" i="45" s="1"/>
  <c r="G21" i="45"/>
  <c r="E21" i="45"/>
  <c r="C21" i="45"/>
  <c r="G20" i="45"/>
  <c r="F20" i="45"/>
  <c r="E20" i="45"/>
  <c r="D20" i="45"/>
  <c r="C20" i="45"/>
  <c r="G19" i="45"/>
  <c r="F19" i="45"/>
  <c r="E19" i="45"/>
  <c r="D19" i="45"/>
  <c r="C19" i="45"/>
  <c r="G18" i="45"/>
  <c r="F18" i="45"/>
  <c r="E18" i="45"/>
  <c r="D18" i="45"/>
  <c r="C18" i="45"/>
  <c r="G17" i="45"/>
  <c r="F17" i="45"/>
  <c r="E17" i="45"/>
  <c r="D17" i="45"/>
  <c r="C17" i="45"/>
  <c r="G16" i="45"/>
  <c r="F16" i="45"/>
  <c r="E16" i="45"/>
  <c r="D16" i="45"/>
  <c r="C16" i="45"/>
  <c r="G15" i="45"/>
  <c r="F15" i="45"/>
  <c r="E15" i="45"/>
  <c r="D15" i="45"/>
  <c r="C15" i="45"/>
  <c r="G14" i="45"/>
  <c r="F14" i="45"/>
  <c r="E14" i="45"/>
  <c r="D14" i="45"/>
  <c r="C14" i="45"/>
  <c r="G13" i="45"/>
  <c r="F13" i="45"/>
  <c r="E13" i="45"/>
  <c r="D13" i="45"/>
  <c r="C13" i="45"/>
  <c r="G12" i="45"/>
  <c r="F12" i="45"/>
  <c r="E12" i="45"/>
  <c r="D12" i="45"/>
  <c r="C12" i="45"/>
  <c r="G11" i="45"/>
  <c r="F11" i="45"/>
  <c r="E11" i="45"/>
  <c r="D11" i="45"/>
  <c r="C11" i="45"/>
  <c r="G10" i="45"/>
  <c r="F10" i="45"/>
  <c r="E10" i="45"/>
  <c r="D10" i="45"/>
  <c r="C10" i="45"/>
  <c r="G9" i="45"/>
  <c r="F9" i="45"/>
  <c r="E9" i="45"/>
  <c r="D9" i="45"/>
  <c r="C9" i="45"/>
  <c r="G8" i="45"/>
  <c r="F8" i="45"/>
  <c r="E8" i="45"/>
  <c r="D8" i="45"/>
  <c r="C8" i="45"/>
  <c r="G7" i="45"/>
  <c r="G43" i="45" s="1"/>
  <c r="F7" i="45"/>
  <c r="E7" i="45"/>
  <c r="E43" i="45" s="1"/>
  <c r="D7" i="45"/>
  <c r="C7" i="45"/>
  <c r="C43" i="45" s="1"/>
  <c r="G42" i="44"/>
  <c r="F42" i="44"/>
  <c r="E42" i="44"/>
  <c r="D42" i="44"/>
  <c r="C42" i="44"/>
  <c r="G41" i="44"/>
  <c r="F41" i="44"/>
  <c r="E41" i="44"/>
  <c r="D41" i="44"/>
  <c r="C41" i="44"/>
  <c r="G40" i="44"/>
  <c r="F40" i="44"/>
  <c r="E40" i="44"/>
  <c r="D40" i="44"/>
  <c r="C40" i="44"/>
  <c r="G39" i="44"/>
  <c r="F39" i="44"/>
  <c r="E39" i="44"/>
  <c r="D39" i="44"/>
  <c r="C39" i="44"/>
  <c r="G38" i="44"/>
  <c r="F38" i="44"/>
  <c r="E38" i="44"/>
  <c r="D38" i="44"/>
  <c r="C38" i="44"/>
  <c r="G37" i="44"/>
  <c r="F37" i="44"/>
  <c r="E37" i="44"/>
  <c r="D37" i="44"/>
  <c r="C37" i="44"/>
  <c r="G36" i="44"/>
  <c r="F36" i="44"/>
  <c r="E36" i="44"/>
  <c r="D36" i="44"/>
  <c r="C36" i="44"/>
  <c r="G35" i="44"/>
  <c r="F35" i="44"/>
  <c r="E35" i="44"/>
  <c r="D35" i="44"/>
  <c r="C35" i="44"/>
  <c r="G34" i="44"/>
  <c r="F34" i="44"/>
  <c r="E34" i="44"/>
  <c r="D34" i="44"/>
  <c r="C34" i="44"/>
  <c r="G33" i="44"/>
  <c r="F33" i="44"/>
  <c r="E33" i="44"/>
  <c r="D33" i="44"/>
  <c r="C33" i="44"/>
  <c r="G32" i="44"/>
  <c r="F32" i="44"/>
  <c r="E32" i="44"/>
  <c r="D32" i="44"/>
  <c r="C32" i="44"/>
  <c r="G31" i="44"/>
  <c r="F31" i="44"/>
  <c r="E31" i="44"/>
  <c r="D31" i="44"/>
  <c r="C31" i="44"/>
  <c r="G30" i="44"/>
  <c r="F30" i="44"/>
  <c r="E30" i="44"/>
  <c r="D30" i="44"/>
  <c r="C30" i="44"/>
  <c r="G29" i="44"/>
  <c r="F29" i="44"/>
  <c r="E29" i="44"/>
  <c r="D29" i="44"/>
  <c r="C29" i="44"/>
  <c r="G28" i="44"/>
  <c r="F28" i="44"/>
  <c r="E28" i="44"/>
  <c r="D28" i="44"/>
  <c r="C28" i="44"/>
  <c r="G27" i="44"/>
  <c r="F27" i="44"/>
  <c r="E27" i="44"/>
  <c r="D27" i="44"/>
  <c r="C27" i="44"/>
  <c r="G26" i="44"/>
  <c r="F26" i="44"/>
  <c r="E26" i="44"/>
  <c r="D26" i="44"/>
  <c r="C26" i="44"/>
  <c r="G25" i="44"/>
  <c r="F25" i="44"/>
  <c r="E25" i="44"/>
  <c r="D25" i="44"/>
  <c r="C25" i="44"/>
  <c r="G24" i="44"/>
  <c r="F24" i="44"/>
  <c r="E24" i="44"/>
  <c r="D24" i="44"/>
  <c r="C24" i="44"/>
  <c r="G23" i="44"/>
  <c r="G21" i="44" s="1"/>
  <c r="F23" i="44"/>
  <c r="E23" i="44"/>
  <c r="D23" i="44"/>
  <c r="C23" i="44"/>
  <c r="C21" i="44" s="1"/>
  <c r="G22" i="44"/>
  <c r="F22" i="44"/>
  <c r="E22" i="44"/>
  <c r="D22" i="44"/>
  <c r="C22" i="44"/>
  <c r="V21" i="44"/>
  <c r="V43" i="44" s="1"/>
  <c r="U21" i="44"/>
  <c r="U43" i="44" s="1"/>
  <c r="T21" i="44"/>
  <c r="T43" i="44" s="1"/>
  <c r="S21" i="44"/>
  <c r="S43" i="44" s="1"/>
  <c r="R21" i="44"/>
  <c r="R43" i="44" s="1"/>
  <c r="Q21" i="44"/>
  <c r="Q43" i="44" s="1"/>
  <c r="P21" i="44"/>
  <c r="P43" i="44" s="1"/>
  <c r="O21" i="44"/>
  <c r="O43" i="44" s="1"/>
  <c r="N21" i="44"/>
  <c r="N43" i="44" s="1"/>
  <c r="M21" i="44"/>
  <c r="M43" i="44" s="1"/>
  <c r="L21" i="44"/>
  <c r="L43" i="44" s="1"/>
  <c r="K21" i="44"/>
  <c r="K43" i="44" s="1"/>
  <c r="J21" i="44"/>
  <c r="J43" i="44" s="1"/>
  <c r="I21" i="44"/>
  <c r="I43" i="44" s="1"/>
  <c r="H21" i="44"/>
  <c r="H43" i="44" s="1"/>
  <c r="F21" i="44"/>
  <c r="D21" i="44"/>
  <c r="G20" i="44"/>
  <c r="F20" i="44"/>
  <c r="E20" i="44"/>
  <c r="D20" i="44"/>
  <c r="C20" i="44"/>
  <c r="G19" i="44"/>
  <c r="F19" i="44"/>
  <c r="E19" i="44"/>
  <c r="D19" i="44"/>
  <c r="C19" i="44"/>
  <c r="G18" i="44"/>
  <c r="F18" i="44"/>
  <c r="E18" i="44"/>
  <c r="D18" i="44"/>
  <c r="C18" i="44"/>
  <c r="G17" i="44"/>
  <c r="F17" i="44"/>
  <c r="E17" i="44"/>
  <c r="D17" i="44"/>
  <c r="C17" i="44"/>
  <c r="G16" i="44"/>
  <c r="F16" i="44"/>
  <c r="E16" i="44"/>
  <c r="G15" i="44"/>
  <c r="F15" i="44"/>
  <c r="E15" i="44"/>
  <c r="D15" i="44"/>
  <c r="C15" i="44"/>
  <c r="G14" i="44"/>
  <c r="F14" i="44"/>
  <c r="E14" i="44"/>
  <c r="D14" i="44"/>
  <c r="C14" i="44"/>
  <c r="G13" i="44"/>
  <c r="F13" i="44"/>
  <c r="E13" i="44"/>
  <c r="D13" i="44"/>
  <c r="C13" i="44"/>
  <c r="G12" i="44"/>
  <c r="F12" i="44"/>
  <c r="E12" i="44"/>
  <c r="D12" i="44"/>
  <c r="C12" i="44"/>
  <c r="G11" i="44"/>
  <c r="F11" i="44"/>
  <c r="E11" i="44"/>
  <c r="D11" i="44"/>
  <c r="C11" i="44"/>
  <c r="G10" i="44"/>
  <c r="F10" i="44"/>
  <c r="E10" i="44"/>
  <c r="D10" i="44"/>
  <c r="C10" i="44"/>
  <c r="G9" i="44"/>
  <c r="F9" i="44"/>
  <c r="E9" i="44"/>
  <c r="D9" i="44"/>
  <c r="C9" i="44"/>
  <c r="G8" i="44"/>
  <c r="F8" i="44"/>
  <c r="E8" i="44"/>
  <c r="D8" i="44"/>
  <c r="C8" i="44"/>
  <c r="G7" i="44"/>
  <c r="F7" i="44"/>
  <c r="F43" i="44" s="1"/>
  <c r="E7" i="44"/>
  <c r="D7" i="44"/>
  <c r="D43" i="44" s="1"/>
  <c r="C7" i="44"/>
  <c r="G42" i="43"/>
  <c r="F42" i="43"/>
  <c r="E42" i="43"/>
  <c r="D42" i="43"/>
  <c r="C42" i="43"/>
  <c r="G41" i="43"/>
  <c r="F41" i="43"/>
  <c r="E41" i="43"/>
  <c r="D41" i="43"/>
  <c r="C41" i="43"/>
  <c r="G40" i="43"/>
  <c r="F40" i="43"/>
  <c r="E40" i="43"/>
  <c r="D40" i="43"/>
  <c r="C40" i="43"/>
  <c r="G39" i="43"/>
  <c r="F39" i="43"/>
  <c r="E39" i="43"/>
  <c r="D39" i="43"/>
  <c r="C39" i="43"/>
  <c r="G38" i="43"/>
  <c r="F38" i="43"/>
  <c r="E38" i="43"/>
  <c r="D38" i="43"/>
  <c r="C38" i="43"/>
  <c r="G37" i="43"/>
  <c r="F37" i="43"/>
  <c r="E37" i="43"/>
  <c r="D37" i="43"/>
  <c r="C37" i="43"/>
  <c r="G36" i="43"/>
  <c r="F36" i="43"/>
  <c r="E36" i="43"/>
  <c r="D36" i="43"/>
  <c r="C36" i="43"/>
  <c r="G35" i="43"/>
  <c r="F35" i="43"/>
  <c r="E35" i="43"/>
  <c r="D35" i="43"/>
  <c r="C35" i="43"/>
  <c r="G34" i="43"/>
  <c r="F34" i="43"/>
  <c r="E34" i="43"/>
  <c r="D34" i="43"/>
  <c r="C34" i="43"/>
  <c r="G33" i="43"/>
  <c r="F33" i="43"/>
  <c r="E33" i="43"/>
  <c r="D33" i="43"/>
  <c r="C33" i="43"/>
  <c r="G32" i="43"/>
  <c r="F32" i="43"/>
  <c r="E32" i="43"/>
  <c r="D32" i="43"/>
  <c r="C32" i="43"/>
  <c r="G31" i="43"/>
  <c r="F31" i="43"/>
  <c r="E31" i="43"/>
  <c r="D31" i="43"/>
  <c r="C31" i="43"/>
  <c r="G30" i="43"/>
  <c r="F30" i="43"/>
  <c r="E30" i="43"/>
  <c r="D30" i="43"/>
  <c r="C30" i="43"/>
  <c r="G29" i="43"/>
  <c r="F29" i="43"/>
  <c r="E29" i="43"/>
  <c r="D29" i="43"/>
  <c r="C29" i="43"/>
  <c r="G28" i="43"/>
  <c r="F28" i="43"/>
  <c r="E28" i="43"/>
  <c r="D28" i="43"/>
  <c r="C28" i="43"/>
  <c r="G27" i="43"/>
  <c r="F27" i="43"/>
  <c r="E27" i="43"/>
  <c r="D27" i="43"/>
  <c r="C27" i="43"/>
  <c r="G26" i="43"/>
  <c r="F26" i="43"/>
  <c r="E26" i="43"/>
  <c r="D26" i="43"/>
  <c r="C26" i="43"/>
  <c r="G25" i="43"/>
  <c r="F25" i="43"/>
  <c r="E25" i="43"/>
  <c r="D25" i="43"/>
  <c r="C25" i="43"/>
  <c r="G24" i="43"/>
  <c r="F24" i="43"/>
  <c r="E24" i="43"/>
  <c r="D24" i="43"/>
  <c r="C24" i="43"/>
  <c r="G23" i="43"/>
  <c r="F23" i="43"/>
  <c r="E23" i="43"/>
  <c r="D23" i="43"/>
  <c r="C23" i="43"/>
  <c r="G22" i="43"/>
  <c r="F22" i="43"/>
  <c r="E22" i="43"/>
  <c r="D22" i="43"/>
  <c r="C22" i="43"/>
  <c r="V21" i="43"/>
  <c r="V43" i="43" s="1"/>
  <c r="U21" i="43"/>
  <c r="U43" i="43" s="1"/>
  <c r="T21" i="43"/>
  <c r="T43" i="43" s="1"/>
  <c r="S21" i="43"/>
  <c r="S43" i="43" s="1"/>
  <c r="R21" i="43"/>
  <c r="R43" i="43" s="1"/>
  <c r="Q21" i="43"/>
  <c r="Q43" i="43" s="1"/>
  <c r="P21" i="43"/>
  <c r="P43" i="43" s="1"/>
  <c r="O21" i="43"/>
  <c r="O43" i="43" s="1"/>
  <c r="N21" i="43"/>
  <c r="N43" i="43" s="1"/>
  <c r="M21" i="43"/>
  <c r="M43" i="43" s="1"/>
  <c r="L21" i="43"/>
  <c r="L43" i="43" s="1"/>
  <c r="K21" i="43"/>
  <c r="K43" i="43" s="1"/>
  <c r="J21" i="43"/>
  <c r="J43" i="43" s="1"/>
  <c r="I21" i="43"/>
  <c r="I43" i="43" s="1"/>
  <c r="H21" i="43"/>
  <c r="H43" i="43" s="1"/>
  <c r="E21" i="43"/>
  <c r="G20" i="43"/>
  <c r="F20" i="43"/>
  <c r="E20" i="43"/>
  <c r="D20" i="43"/>
  <c r="C20" i="43"/>
  <c r="G19" i="43"/>
  <c r="F19" i="43"/>
  <c r="E19" i="43"/>
  <c r="D19" i="43"/>
  <c r="C19" i="43"/>
  <c r="G18" i="43"/>
  <c r="F18" i="43"/>
  <c r="E18" i="43"/>
  <c r="D18" i="43"/>
  <c r="C18" i="43"/>
  <c r="G17" i="43"/>
  <c r="F17" i="43"/>
  <c r="E17" i="43"/>
  <c r="D17" i="43"/>
  <c r="C17" i="43"/>
  <c r="G16" i="43"/>
  <c r="F16" i="43"/>
  <c r="E16" i="43"/>
  <c r="G15" i="43"/>
  <c r="F15" i="43"/>
  <c r="E15" i="43"/>
  <c r="D15" i="43"/>
  <c r="C15" i="43"/>
  <c r="G14" i="43"/>
  <c r="F14" i="43"/>
  <c r="E14" i="43"/>
  <c r="D14" i="43"/>
  <c r="C14" i="43"/>
  <c r="G13" i="43"/>
  <c r="F13" i="43"/>
  <c r="E13" i="43"/>
  <c r="D13" i="43"/>
  <c r="C13" i="43"/>
  <c r="G12" i="43"/>
  <c r="F12" i="43"/>
  <c r="E12" i="43"/>
  <c r="D12" i="43"/>
  <c r="C12" i="43"/>
  <c r="G11" i="43"/>
  <c r="F11" i="43"/>
  <c r="E11" i="43"/>
  <c r="D11" i="43"/>
  <c r="C11" i="43"/>
  <c r="G10" i="43"/>
  <c r="F10" i="43"/>
  <c r="E10" i="43"/>
  <c r="D10" i="43"/>
  <c r="C10" i="43"/>
  <c r="G9" i="43"/>
  <c r="F9" i="43"/>
  <c r="E9" i="43"/>
  <c r="D9" i="43"/>
  <c r="C9" i="43"/>
  <c r="G8" i="43"/>
  <c r="F8" i="43"/>
  <c r="E8" i="43"/>
  <c r="D8" i="43"/>
  <c r="C8" i="43"/>
  <c r="G7" i="43"/>
  <c r="G43" i="43" s="1"/>
  <c r="F7" i="43"/>
  <c r="E7" i="43"/>
  <c r="E43" i="43" s="1"/>
  <c r="D7" i="43"/>
  <c r="C7" i="43"/>
  <c r="C43" i="43" s="1"/>
  <c r="G42" i="42"/>
  <c r="F42" i="42"/>
  <c r="E42" i="42"/>
  <c r="D42" i="42"/>
  <c r="C42" i="42"/>
  <c r="G41" i="42"/>
  <c r="F41" i="42"/>
  <c r="E41" i="42"/>
  <c r="D41" i="42"/>
  <c r="C41" i="42"/>
  <c r="G40" i="42"/>
  <c r="F40" i="42"/>
  <c r="E40" i="42"/>
  <c r="D40" i="42"/>
  <c r="C40" i="42"/>
  <c r="G39" i="42"/>
  <c r="F39" i="42"/>
  <c r="E39" i="42"/>
  <c r="D39" i="42"/>
  <c r="C39" i="42"/>
  <c r="G38" i="42"/>
  <c r="F38" i="42"/>
  <c r="E38" i="42"/>
  <c r="D38" i="42"/>
  <c r="C38" i="42"/>
  <c r="G37" i="42"/>
  <c r="F37" i="42"/>
  <c r="E37" i="42"/>
  <c r="D37" i="42"/>
  <c r="C37" i="42"/>
  <c r="G36" i="42"/>
  <c r="F36" i="42"/>
  <c r="E36" i="42"/>
  <c r="D36" i="42"/>
  <c r="C36" i="42"/>
  <c r="G35" i="42"/>
  <c r="F35" i="42"/>
  <c r="E35" i="42"/>
  <c r="D35" i="42"/>
  <c r="C35" i="42"/>
  <c r="G34" i="42"/>
  <c r="F34" i="42"/>
  <c r="E34" i="42"/>
  <c r="D34" i="42"/>
  <c r="C34" i="42"/>
  <c r="G33" i="42"/>
  <c r="F33" i="42"/>
  <c r="E33" i="42"/>
  <c r="D33" i="42"/>
  <c r="C33" i="42"/>
  <c r="G32" i="42"/>
  <c r="F32" i="42"/>
  <c r="E32" i="42"/>
  <c r="D32" i="42"/>
  <c r="C32" i="42"/>
  <c r="G31" i="42"/>
  <c r="F31" i="42"/>
  <c r="E31" i="42"/>
  <c r="D31" i="42"/>
  <c r="C31" i="42"/>
  <c r="G30" i="42"/>
  <c r="F30" i="42"/>
  <c r="E30" i="42"/>
  <c r="D30" i="42"/>
  <c r="C30" i="42"/>
  <c r="G29" i="42"/>
  <c r="F29" i="42"/>
  <c r="E29" i="42"/>
  <c r="D29" i="42"/>
  <c r="C29" i="42"/>
  <c r="G28" i="42"/>
  <c r="F28" i="42"/>
  <c r="E28" i="42"/>
  <c r="D28" i="42"/>
  <c r="C28" i="42"/>
  <c r="G27" i="42"/>
  <c r="F27" i="42"/>
  <c r="E27" i="42"/>
  <c r="D27" i="42"/>
  <c r="C27" i="42"/>
  <c r="G26" i="42"/>
  <c r="F26" i="42"/>
  <c r="E26" i="42"/>
  <c r="D26" i="42"/>
  <c r="C26" i="42"/>
  <c r="G25" i="42"/>
  <c r="F25" i="42"/>
  <c r="E25" i="42"/>
  <c r="D25" i="42"/>
  <c r="C25" i="42"/>
  <c r="G24" i="42"/>
  <c r="F24" i="42"/>
  <c r="E24" i="42"/>
  <c r="D24" i="42"/>
  <c r="C24" i="42"/>
  <c r="G23" i="42"/>
  <c r="G21" i="42" s="1"/>
  <c r="F23" i="42"/>
  <c r="E23" i="42"/>
  <c r="D23" i="42"/>
  <c r="C23" i="42"/>
  <c r="C21" i="42" s="1"/>
  <c r="G22" i="42"/>
  <c r="F22" i="42"/>
  <c r="E22" i="42"/>
  <c r="D22" i="42"/>
  <c r="C22" i="42"/>
  <c r="V21" i="42"/>
  <c r="V43" i="42" s="1"/>
  <c r="U21" i="42"/>
  <c r="U43" i="42" s="1"/>
  <c r="T21" i="42"/>
  <c r="T43" i="42" s="1"/>
  <c r="S21" i="42"/>
  <c r="S43" i="42" s="1"/>
  <c r="R21" i="42"/>
  <c r="R43" i="42" s="1"/>
  <c r="Q21" i="42"/>
  <c r="Q43" i="42" s="1"/>
  <c r="P21" i="42"/>
  <c r="P43" i="42" s="1"/>
  <c r="O21" i="42"/>
  <c r="O43" i="42" s="1"/>
  <c r="N21" i="42"/>
  <c r="N43" i="42" s="1"/>
  <c r="M21" i="42"/>
  <c r="M43" i="42" s="1"/>
  <c r="L21" i="42"/>
  <c r="L43" i="42" s="1"/>
  <c r="K21" i="42"/>
  <c r="K43" i="42" s="1"/>
  <c r="J21" i="42"/>
  <c r="J43" i="42" s="1"/>
  <c r="I21" i="42"/>
  <c r="I43" i="42" s="1"/>
  <c r="H21" i="42"/>
  <c r="H43" i="42" s="1"/>
  <c r="F21" i="42"/>
  <c r="D21" i="42"/>
  <c r="G20" i="42"/>
  <c r="F20" i="42"/>
  <c r="E20" i="42"/>
  <c r="D20" i="42"/>
  <c r="C20" i="42"/>
  <c r="G19" i="42"/>
  <c r="F19" i="42"/>
  <c r="E19" i="42"/>
  <c r="D19" i="42"/>
  <c r="C19" i="42"/>
  <c r="G18" i="42"/>
  <c r="F18" i="42"/>
  <c r="E18" i="42"/>
  <c r="D18" i="42"/>
  <c r="C18" i="42"/>
  <c r="G17" i="42"/>
  <c r="F17" i="42"/>
  <c r="E17" i="42"/>
  <c r="D17" i="42"/>
  <c r="C17" i="42"/>
  <c r="G16" i="42"/>
  <c r="F16" i="42"/>
  <c r="E16" i="42"/>
  <c r="G15" i="42"/>
  <c r="F15" i="42"/>
  <c r="E15" i="42"/>
  <c r="D15" i="42"/>
  <c r="C15" i="42"/>
  <c r="G14" i="42"/>
  <c r="F14" i="42"/>
  <c r="E14" i="42"/>
  <c r="D14" i="42"/>
  <c r="C14" i="42"/>
  <c r="G13" i="42"/>
  <c r="F13" i="42"/>
  <c r="E13" i="42"/>
  <c r="D13" i="42"/>
  <c r="C13" i="42"/>
  <c r="G12" i="42"/>
  <c r="F12" i="42"/>
  <c r="E12" i="42"/>
  <c r="D12" i="42"/>
  <c r="C12" i="42"/>
  <c r="G11" i="42"/>
  <c r="F11" i="42"/>
  <c r="E11" i="42"/>
  <c r="D11" i="42"/>
  <c r="C11" i="42"/>
  <c r="G10" i="42"/>
  <c r="F10" i="42"/>
  <c r="E10" i="42"/>
  <c r="D10" i="42"/>
  <c r="C10" i="42"/>
  <c r="G9" i="42"/>
  <c r="F9" i="42"/>
  <c r="E9" i="42"/>
  <c r="D9" i="42"/>
  <c r="C9" i="42"/>
  <c r="G8" i="42"/>
  <c r="F8" i="42"/>
  <c r="E8" i="42"/>
  <c r="D8" i="42"/>
  <c r="C8" i="42"/>
  <c r="G7" i="42"/>
  <c r="F7" i="42"/>
  <c r="F43" i="42" s="1"/>
  <c r="E7" i="42"/>
  <c r="D7" i="42"/>
  <c r="D43" i="42" s="1"/>
  <c r="C7" i="42"/>
  <c r="G42" i="41"/>
  <c r="F42" i="41"/>
  <c r="E42" i="41"/>
  <c r="D42" i="41"/>
  <c r="C42" i="41"/>
  <c r="G41" i="41"/>
  <c r="F41" i="41"/>
  <c r="E41" i="41"/>
  <c r="D41" i="41"/>
  <c r="C41" i="41"/>
  <c r="G40" i="41"/>
  <c r="F40" i="41"/>
  <c r="E40" i="41"/>
  <c r="D40" i="41"/>
  <c r="C40" i="41"/>
  <c r="G39" i="41"/>
  <c r="F39" i="41"/>
  <c r="E39" i="41"/>
  <c r="D39" i="41"/>
  <c r="C39" i="41"/>
  <c r="G38" i="41"/>
  <c r="F38" i="41"/>
  <c r="E38" i="41"/>
  <c r="D38" i="41"/>
  <c r="C38" i="41"/>
  <c r="G37" i="41"/>
  <c r="F37" i="41"/>
  <c r="E37" i="41"/>
  <c r="D37" i="41"/>
  <c r="C37" i="41"/>
  <c r="G36" i="41"/>
  <c r="F36" i="41"/>
  <c r="E36" i="41"/>
  <c r="D36" i="41"/>
  <c r="C36" i="41"/>
  <c r="G35" i="41"/>
  <c r="F35" i="41"/>
  <c r="E35" i="41"/>
  <c r="D35" i="41"/>
  <c r="C35" i="41"/>
  <c r="G34" i="41"/>
  <c r="F34" i="41"/>
  <c r="E34" i="41"/>
  <c r="D34" i="41"/>
  <c r="C34" i="41"/>
  <c r="G33" i="41"/>
  <c r="F33" i="41"/>
  <c r="E33" i="41"/>
  <c r="D33" i="41"/>
  <c r="C33" i="41"/>
  <c r="G32" i="41"/>
  <c r="F32" i="41"/>
  <c r="E32" i="41"/>
  <c r="D32" i="41"/>
  <c r="C32" i="41"/>
  <c r="G31" i="41"/>
  <c r="F31" i="41"/>
  <c r="E31" i="41"/>
  <c r="D31" i="41"/>
  <c r="C31" i="41"/>
  <c r="G30" i="41"/>
  <c r="F30" i="41"/>
  <c r="E30" i="41"/>
  <c r="D30" i="41"/>
  <c r="C30" i="41"/>
  <c r="G29" i="41"/>
  <c r="F29" i="41"/>
  <c r="E29" i="41"/>
  <c r="D29" i="41"/>
  <c r="C29" i="41"/>
  <c r="G28" i="41"/>
  <c r="F28" i="41"/>
  <c r="E28" i="41"/>
  <c r="D28" i="41"/>
  <c r="C28" i="41"/>
  <c r="G27" i="41"/>
  <c r="F27" i="41"/>
  <c r="E27" i="41"/>
  <c r="D27" i="41"/>
  <c r="C27" i="41"/>
  <c r="G26" i="41"/>
  <c r="F26" i="41"/>
  <c r="E26" i="41"/>
  <c r="D26" i="41"/>
  <c r="C26" i="41"/>
  <c r="G25" i="41"/>
  <c r="F25" i="41"/>
  <c r="E25" i="41"/>
  <c r="D25" i="41"/>
  <c r="C25" i="41"/>
  <c r="G24" i="41"/>
  <c r="F24" i="41"/>
  <c r="E24" i="41"/>
  <c r="D24" i="41"/>
  <c r="C24" i="41"/>
  <c r="G23" i="41"/>
  <c r="F23" i="41"/>
  <c r="F21" i="41" s="1"/>
  <c r="E23" i="41"/>
  <c r="D23" i="41"/>
  <c r="D21" i="41" s="1"/>
  <c r="C23" i="41"/>
  <c r="G22" i="41"/>
  <c r="F22" i="41"/>
  <c r="E22" i="41"/>
  <c r="D22" i="41"/>
  <c r="C22" i="41"/>
  <c r="V21" i="41"/>
  <c r="V43" i="41" s="1"/>
  <c r="U21" i="41"/>
  <c r="U43" i="41" s="1"/>
  <c r="T21" i="41"/>
  <c r="T43" i="41" s="1"/>
  <c r="S21" i="41"/>
  <c r="S43" i="41" s="1"/>
  <c r="R21" i="41"/>
  <c r="R43" i="41" s="1"/>
  <c r="Q21" i="41"/>
  <c r="Q43" i="41" s="1"/>
  <c r="P21" i="41"/>
  <c r="P43" i="41" s="1"/>
  <c r="O21" i="41"/>
  <c r="O43" i="41" s="1"/>
  <c r="N21" i="41"/>
  <c r="N43" i="41" s="1"/>
  <c r="M21" i="41"/>
  <c r="M43" i="41" s="1"/>
  <c r="L21" i="41"/>
  <c r="L43" i="41" s="1"/>
  <c r="K21" i="41"/>
  <c r="K43" i="41" s="1"/>
  <c r="J21" i="41"/>
  <c r="J43" i="41" s="1"/>
  <c r="I21" i="41"/>
  <c r="I43" i="41" s="1"/>
  <c r="H21" i="41"/>
  <c r="H43" i="41" s="1"/>
  <c r="G21" i="41"/>
  <c r="E21" i="41"/>
  <c r="C21" i="41"/>
  <c r="G20" i="41"/>
  <c r="F20" i="41"/>
  <c r="E20" i="41"/>
  <c r="D20" i="41"/>
  <c r="C20" i="41"/>
  <c r="G19" i="41"/>
  <c r="F19" i="41"/>
  <c r="E19" i="41"/>
  <c r="D19" i="41"/>
  <c r="C19" i="41"/>
  <c r="G18" i="41"/>
  <c r="F18" i="41"/>
  <c r="E18" i="41"/>
  <c r="D18" i="41"/>
  <c r="C18" i="41"/>
  <c r="G17" i="41"/>
  <c r="F17" i="41"/>
  <c r="E17" i="41"/>
  <c r="D17" i="41"/>
  <c r="C17" i="41"/>
  <c r="G16" i="41"/>
  <c r="F16" i="41"/>
  <c r="E16" i="41"/>
  <c r="G15" i="41"/>
  <c r="F15" i="41"/>
  <c r="E15" i="41"/>
  <c r="D15" i="41"/>
  <c r="C15" i="41"/>
  <c r="G14" i="41"/>
  <c r="F14" i="41"/>
  <c r="E14" i="41"/>
  <c r="D14" i="41"/>
  <c r="C14" i="41"/>
  <c r="G13" i="41"/>
  <c r="F13" i="41"/>
  <c r="E13" i="41"/>
  <c r="D13" i="41"/>
  <c r="C13" i="41"/>
  <c r="G12" i="41"/>
  <c r="F12" i="41"/>
  <c r="E12" i="41"/>
  <c r="D12" i="41"/>
  <c r="C12" i="41"/>
  <c r="G11" i="41"/>
  <c r="F11" i="41"/>
  <c r="E11" i="41"/>
  <c r="D11" i="41"/>
  <c r="C11" i="41"/>
  <c r="G10" i="41"/>
  <c r="F10" i="41"/>
  <c r="E10" i="41"/>
  <c r="D10" i="41"/>
  <c r="C10" i="41"/>
  <c r="G9" i="41"/>
  <c r="F9" i="41"/>
  <c r="E9" i="41"/>
  <c r="D9" i="41"/>
  <c r="C9" i="41"/>
  <c r="G8" i="41"/>
  <c r="F8" i="41"/>
  <c r="E8" i="41"/>
  <c r="D8" i="41"/>
  <c r="C8" i="41"/>
  <c r="G7" i="41"/>
  <c r="G43" i="41" s="1"/>
  <c r="F7" i="41"/>
  <c r="E7" i="41"/>
  <c r="E43" i="41" s="1"/>
  <c r="D7" i="41"/>
  <c r="C7" i="41"/>
  <c r="C43" i="41" s="1"/>
  <c r="G42" i="40"/>
  <c r="F42" i="40"/>
  <c r="E42" i="40"/>
  <c r="D42" i="40"/>
  <c r="G41" i="40"/>
  <c r="F41" i="40"/>
  <c r="E41" i="40"/>
  <c r="D41" i="40"/>
  <c r="C41" i="40"/>
  <c r="G40" i="40"/>
  <c r="F40" i="40"/>
  <c r="E40" i="40"/>
  <c r="D40" i="40"/>
  <c r="C40" i="40"/>
  <c r="G39" i="40"/>
  <c r="F39" i="40"/>
  <c r="E39" i="40"/>
  <c r="D39" i="40"/>
  <c r="C39" i="40"/>
  <c r="G38" i="40"/>
  <c r="F38" i="40"/>
  <c r="E38" i="40"/>
  <c r="D38" i="40"/>
  <c r="C38" i="40"/>
  <c r="G37" i="40"/>
  <c r="F37" i="40"/>
  <c r="E37" i="40"/>
  <c r="D37" i="40"/>
  <c r="C37" i="40"/>
  <c r="G36" i="40"/>
  <c r="F36" i="40"/>
  <c r="E36" i="40"/>
  <c r="D36" i="40"/>
  <c r="C36" i="40"/>
  <c r="G35" i="40"/>
  <c r="F35" i="40"/>
  <c r="E35" i="40"/>
  <c r="D35" i="40"/>
  <c r="C35" i="40"/>
  <c r="G34" i="40"/>
  <c r="F34" i="40"/>
  <c r="E34" i="40"/>
  <c r="D34" i="40"/>
  <c r="C34" i="40"/>
  <c r="G33" i="40"/>
  <c r="F33" i="40"/>
  <c r="E33" i="40"/>
  <c r="D33" i="40"/>
  <c r="C33" i="40"/>
  <c r="G32" i="40"/>
  <c r="F32" i="40"/>
  <c r="E32" i="40"/>
  <c r="D32" i="40"/>
  <c r="C32" i="40"/>
  <c r="G31" i="40"/>
  <c r="F31" i="40"/>
  <c r="E31" i="40"/>
  <c r="D31" i="40"/>
  <c r="C31" i="40"/>
  <c r="G30" i="40"/>
  <c r="F30" i="40"/>
  <c r="E30" i="40"/>
  <c r="D30" i="40"/>
  <c r="C30" i="40"/>
  <c r="G29" i="40"/>
  <c r="F29" i="40"/>
  <c r="E29" i="40"/>
  <c r="D29" i="40"/>
  <c r="C29" i="40"/>
  <c r="G28" i="40"/>
  <c r="F28" i="40"/>
  <c r="E28" i="40"/>
  <c r="D28" i="40"/>
  <c r="C28" i="40"/>
  <c r="G27" i="40"/>
  <c r="F27" i="40"/>
  <c r="E27" i="40"/>
  <c r="D27" i="40"/>
  <c r="C27" i="40"/>
  <c r="G26" i="40"/>
  <c r="F26" i="40"/>
  <c r="E26" i="40"/>
  <c r="D26" i="40"/>
  <c r="C26" i="40"/>
  <c r="G25" i="40"/>
  <c r="F25" i="40"/>
  <c r="E25" i="40"/>
  <c r="D25" i="40"/>
  <c r="C25" i="40"/>
  <c r="G24" i="40"/>
  <c r="F24" i="40"/>
  <c r="E24" i="40"/>
  <c r="D24" i="40"/>
  <c r="C24" i="40"/>
  <c r="G23" i="40"/>
  <c r="F23" i="40"/>
  <c r="F21" i="40" s="1"/>
  <c r="E23" i="40"/>
  <c r="D23" i="40"/>
  <c r="D21" i="40" s="1"/>
  <c r="C23" i="40"/>
  <c r="G22" i="40"/>
  <c r="F22" i="40"/>
  <c r="E22" i="40"/>
  <c r="D22" i="40"/>
  <c r="C22" i="40"/>
  <c r="V21" i="40"/>
  <c r="V43" i="40" s="1"/>
  <c r="U21" i="40"/>
  <c r="U43" i="40" s="1"/>
  <c r="T21" i="40"/>
  <c r="T43" i="40" s="1"/>
  <c r="S21" i="40"/>
  <c r="S43" i="40" s="1"/>
  <c r="R21" i="40"/>
  <c r="R43" i="40" s="1"/>
  <c r="Q21" i="40"/>
  <c r="Q43" i="40" s="1"/>
  <c r="P21" i="40"/>
  <c r="P43" i="40" s="1"/>
  <c r="O21" i="40"/>
  <c r="O43" i="40" s="1"/>
  <c r="N21" i="40"/>
  <c r="N43" i="40" s="1"/>
  <c r="M21" i="40"/>
  <c r="M43" i="40" s="1"/>
  <c r="L21" i="40"/>
  <c r="L43" i="40" s="1"/>
  <c r="K21" i="40"/>
  <c r="K43" i="40" s="1"/>
  <c r="J21" i="40"/>
  <c r="J43" i="40" s="1"/>
  <c r="I21" i="40"/>
  <c r="I43" i="40" s="1"/>
  <c r="H21" i="40"/>
  <c r="H43" i="40" s="1"/>
  <c r="G21" i="40"/>
  <c r="E21" i="40"/>
  <c r="C21" i="40"/>
  <c r="G20" i="40"/>
  <c r="F20" i="40"/>
  <c r="E20" i="40"/>
  <c r="D20" i="40"/>
  <c r="C20" i="40"/>
  <c r="G19" i="40"/>
  <c r="F19" i="40"/>
  <c r="E19" i="40"/>
  <c r="D19" i="40"/>
  <c r="C19" i="40"/>
  <c r="G18" i="40"/>
  <c r="F18" i="40"/>
  <c r="E18" i="40"/>
  <c r="D18" i="40"/>
  <c r="C18" i="40"/>
  <c r="G17" i="40"/>
  <c r="F17" i="40"/>
  <c r="E17" i="40"/>
  <c r="D17" i="40"/>
  <c r="C17" i="40"/>
  <c r="G16" i="40"/>
  <c r="F16" i="40"/>
  <c r="E16" i="40"/>
  <c r="G15" i="40"/>
  <c r="F15" i="40"/>
  <c r="E15" i="40"/>
  <c r="D15" i="40"/>
  <c r="C15" i="40"/>
  <c r="G14" i="40"/>
  <c r="F14" i="40"/>
  <c r="E14" i="40"/>
  <c r="D14" i="40"/>
  <c r="C14" i="40"/>
  <c r="G13" i="40"/>
  <c r="F13" i="40"/>
  <c r="E13" i="40"/>
  <c r="D13" i="40"/>
  <c r="C13" i="40"/>
  <c r="G12" i="40"/>
  <c r="F12" i="40"/>
  <c r="E12" i="40"/>
  <c r="D12" i="40"/>
  <c r="C12" i="40"/>
  <c r="G11" i="40"/>
  <c r="F11" i="40"/>
  <c r="E11" i="40"/>
  <c r="D11" i="40"/>
  <c r="C11" i="40"/>
  <c r="G10" i="40"/>
  <c r="F10" i="40"/>
  <c r="E10" i="40"/>
  <c r="D10" i="40"/>
  <c r="C10" i="40"/>
  <c r="G9" i="40"/>
  <c r="F9" i="40"/>
  <c r="E9" i="40"/>
  <c r="D9" i="40"/>
  <c r="C9" i="40"/>
  <c r="G8" i="40"/>
  <c r="F8" i="40"/>
  <c r="E8" i="40"/>
  <c r="D8" i="40"/>
  <c r="C8" i="40"/>
  <c r="G7" i="40"/>
  <c r="G43" i="40" s="1"/>
  <c r="F7" i="40"/>
  <c r="E7" i="40"/>
  <c r="E43" i="40" s="1"/>
  <c r="D7" i="40"/>
  <c r="C7" i="40"/>
  <c r="C43" i="40" s="1"/>
  <c r="G42" i="39"/>
  <c r="F42" i="39"/>
  <c r="E42" i="39"/>
  <c r="D42" i="39"/>
  <c r="C42" i="39"/>
  <c r="G41" i="39"/>
  <c r="F41" i="39"/>
  <c r="E41" i="39"/>
  <c r="D41" i="39"/>
  <c r="C41" i="39"/>
  <c r="G40" i="39"/>
  <c r="F40" i="39"/>
  <c r="E40" i="39"/>
  <c r="D40" i="39"/>
  <c r="C40" i="39"/>
  <c r="G39" i="39"/>
  <c r="F39" i="39"/>
  <c r="E39" i="39"/>
  <c r="D39" i="39"/>
  <c r="C39" i="39"/>
  <c r="G38" i="39"/>
  <c r="F38" i="39"/>
  <c r="E38" i="39"/>
  <c r="D38" i="39"/>
  <c r="C38" i="39"/>
  <c r="G37" i="39"/>
  <c r="F37" i="39"/>
  <c r="E37" i="39"/>
  <c r="D37" i="39"/>
  <c r="C37" i="39"/>
  <c r="G36" i="39"/>
  <c r="F36" i="39"/>
  <c r="E36" i="39"/>
  <c r="D36" i="39"/>
  <c r="C36" i="39"/>
  <c r="G35" i="39"/>
  <c r="F35" i="39"/>
  <c r="E35" i="39"/>
  <c r="D35" i="39"/>
  <c r="C35" i="39"/>
  <c r="G34" i="39"/>
  <c r="F34" i="39"/>
  <c r="E34" i="39"/>
  <c r="D34" i="39"/>
  <c r="C34" i="39"/>
  <c r="G33" i="39"/>
  <c r="F33" i="39"/>
  <c r="E33" i="39"/>
  <c r="D33" i="39"/>
  <c r="C33" i="39"/>
  <c r="G32" i="39"/>
  <c r="F32" i="39"/>
  <c r="E32" i="39"/>
  <c r="D32" i="39"/>
  <c r="C32" i="39"/>
  <c r="G31" i="39"/>
  <c r="F31" i="39"/>
  <c r="E31" i="39"/>
  <c r="D31" i="39"/>
  <c r="C31" i="39"/>
  <c r="G30" i="39"/>
  <c r="F30" i="39"/>
  <c r="E30" i="39"/>
  <c r="D30" i="39"/>
  <c r="C30" i="39"/>
  <c r="G29" i="39"/>
  <c r="F29" i="39"/>
  <c r="E29" i="39"/>
  <c r="D29" i="39"/>
  <c r="C29" i="39"/>
  <c r="G28" i="39"/>
  <c r="F28" i="39"/>
  <c r="E28" i="39"/>
  <c r="D28" i="39"/>
  <c r="C28" i="39"/>
  <c r="G27" i="39"/>
  <c r="F27" i="39"/>
  <c r="E27" i="39"/>
  <c r="D27" i="39"/>
  <c r="C27" i="39"/>
  <c r="G26" i="39"/>
  <c r="F26" i="39"/>
  <c r="E26" i="39"/>
  <c r="D26" i="39"/>
  <c r="C26" i="39"/>
  <c r="G25" i="39"/>
  <c r="F25" i="39"/>
  <c r="E25" i="39"/>
  <c r="D25" i="39"/>
  <c r="C25" i="39"/>
  <c r="G24" i="39"/>
  <c r="F24" i="39"/>
  <c r="E24" i="39"/>
  <c r="D24" i="39"/>
  <c r="C24" i="39"/>
  <c r="G23" i="39"/>
  <c r="G21" i="39" s="1"/>
  <c r="F23" i="39"/>
  <c r="E23" i="39"/>
  <c r="D23" i="39"/>
  <c r="C23" i="39"/>
  <c r="C21" i="39" s="1"/>
  <c r="G22" i="39"/>
  <c r="F22" i="39"/>
  <c r="E22" i="39"/>
  <c r="D22" i="39"/>
  <c r="C22" i="39"/>
  <c r="V21" i="39"/>
  <c r="V43" i="39" s="1"/>
  <c r="U21" i="39"/>
  <c r="U43" i="39" s="1"/>
  <c r="T21" i="39"/>
  <c r="T43" i="39" s="1"/>
  <c r="S21" i="39"/>
  <c r="S43" i="39" s="1"/>
  <c r="R21" i="39"/>
  <c r="R43" i="39" s="1"/>
  <c r="Q21" i="39"/>
  <c r="Q43" i="39" s="1"/>
  <c r="P21" i="39"/>
  <c r="P43" i="39" s="1"/>
  <c r="O21" i="39"/>
  <c r="O43" i="39" s="1"/>
  <c r="N21" i="39"/>
  <c r="N43" i="39" s="1"/>
  <c r="M21" i="39"/>
  <c r="M43" i="39" s="1"/>
  <c r="L21" i="39"/>
  <c r="L43" i="39" s="1"/>
  <c r="K21" i="39"/>
  <c r="K43" i="39" s="1"/>
  <c r="J21" i="39"/>
  <c r="J43" i="39" s="1"/>
  <c r="I21" i="39"/>
  <c r="I43" i="39" s="1"/>
  <c r="H21" i="39"/>
  <c r="H43" i="39" s="1"/>
  <c r="F21" i="39"/>
  <c r="D21" i="39"/>
  <c r="G20" i="39"/>
  <c r="F20" i="39"/>
  <c r="E20" i="39"/>
  <c r="D20" i="39"/>
  <c r="C20" i="39"/>
  <c r="G19" i="39"/>
  <c r="F19" i="39"/>
  <c r="E19" i="39"/>
  <c r="D19" i="39"/>
  <c r="C19" i="39"/>
  <c r="G18" i="39"/>
  <c r="F18" i="39"/>
  <c r="E18" i="39"/>
  <c r="D18" i="39"/>
  <c r="C18" i="39"/>
  <c r="G17" i="39"/>
  <c r="F17" i="39"/>
  <c r="E17" i="39"/>
  <c r="D17" i="39"/>
  <c r="C17" i="39"/>
  <c r="G16" i="39"/>
  <c r="F16" i="39"/>
  <c r="E16" i="39"/>
  <c r="G15" i="39"/>
  <c r="F15" i="39"/>
  <c r="E15" i="39"/>
  <c r="D15" i="39"/>
  <c r="C15" i="39"/>
  <c r="G14" i="39"/>
  <c r="F14" i="39"/>
  <c r="E14" i="39"/>
  <c r="D14" i="39"/>
  <c r="C14" i="39"/>
  <c r="G13" i="39"/>
  <c r="F13" i="39"/>
  <c r="E13" i="39"/>
  <c r="D13" i="39"/>
  <c r="C13" i="39"/>
  <c r="G12" i="39"/>
  <c r="F12" i="39"/>
  <c r="E12" i="39"/>
  <c r="D12" i="39"/>
  <c r="C12" i="39"/>
  <c r="G11" i="39"/>
  <c r="F11" i="39"/>
  <c r="E11" i="39"/>
  <c r="D11" i="39"/>
  <c r="C11" i="39"/>
  <c r="G10" i="39"/>
  <c r="F10" i="39"/>
  <c r="E10" i="39"/>
  <c r="D10" i="39"/>
  <c r="C10" i="39"/>
  <c r="G9" i="39"/>
  <c r="F9" i="39"/>
  <c r="E9" i="39"/>
  <c r="D9" i="39"/>
  <c r="C9" i="39"/>
  <c r="G8" i="39"/>
  <c r="F8" i="39"/>
  <c r="E8" i="39"/>
  <c r="D8" i="39"/>
  <c r="C8" i="39"/>
  <c r="G7" i="39"/>
  <c r="F7" i="39"/>
  <c r="F43" i="39" s="1"/>
  <c r="E7" i="39"/>
  <c r="D7" i="39"/>
  <c r="D43" i="39" s="1"/>
  <c r="C7" i="39"/>
  <c r="G42" i="38"/>
  <c r="F42" i="38"/>
  <c r="E42" i="38"/>
  <c r="D42" i="38"/>
  <c r="C42" i="38"/>
  <c r="G41" i="38"/>
  <c r="F41" i="38"/>
  <c r="E41" i="38"/>
  <c r="D41" i="38"/>
  <c r="C41" i="38"/>
  <c r="G40" i="38"/>
  <c r="F40" i="38"/>
  <c r="E40" i="38"/>
  <c r="D40" i="38"/>
  <c r="C40" i="38"/>
  <c r="G39" i="38"/>
  <c r="F39" i="38"/>
  <c r="E39" i="38"/>
  <c r="D39" i="38"/>
  <c r="C39" i="38"/>
  <c r="G38" i="38"/>
  <c r="F38" i="38"/>
  <c r="E38" i="38"/>
  <c r="D38" i="38"/>
  <c r="C38" i="38"/>
  <c r="G37" i="38"/>
  <c r="F37" i="38"/>
  <c r="E37" i="38"/>
  <c r="D37" i="38"/>
  <c r="C37" i="38"/>
  <c r="G36" i="38"/>
  <c r="F36" i="38"/>
  <c r="E36" i="38"/>
  <c r="D36" i="38"/>
  <c r="C36" i="38"/>
  <c r="G35" i="38"/>
  <c r="F35" i="38"/>
  <c r="E35" i="38"/>
  <c r="D35" i="38"/>
  <c r="C35" i="38"/>
  <c r="G34" i="38"/>
  <c r="F34" i="38"/>
  <c r="E34" i="38"/>
  <c r="D34" i="38"/>
  <c r="C34" i="38"/>
  <c r="G33" i="38"/>
  <c r="F33" i="38"/>
  <c r="E33" i="38"/>
  <c r="D33" i="38"/>
  <c r="C33" i="38"/>
  <c r="G32" i="38"/>
  <c r="F32" i="38"/>
  <c r="E32" i="38"/>
  <c r="D32" i="38"/>
  <c r="C32" i="38"/>
  <c r="G31" i="38"/>
  <c r="F31" i="38"/>
  <c r="E31" i="38"/>
  <c r="D31" i="38"/>
  <c r="C31" i="38"/>
  <c r="G30" i="38"/>
  <c r="F30" i="38"/>
  <c r="E30" i="38"/>
  <c r="D30" i="38"/>
  <c r="C30" i="38"/>
  <c r="G29" i="38"/>
  <c r="F29" i="38"/>
  <c r="E29" i="38"/>
  <c r="D29" i="38"/>
  <c r="C29" i="38"/>
  <c r="G28" i="38"/>
  <c r="F28" i="38"/>
  <c r="E28" i="38"/>
  <c r="D28" i="38"/>
  <c r="C28" i="38"/>
  <c r="G27" i="38"/>
  <c r="F27" i="38"/>
  <c r="E27" i="38"/>
  <c r="D27" i="38"/>
  <c r="C27" i="38"/>
  <c r="G26" i="38"/>
  <c r="F26" i="38"/>
  <c r="E26" i="38"/>
  <c r="D26" i="38"/>
  <c r="C26" i="38"/>
  <c r="G25" i="38"/>
  <c r="F25" i="38"/>
  <c r="E25" i="38"/>
  <c r="D25" i="38"/>
  <c r="C25" i="38"/>
  <c r="G24" i="38"/>
  <c r="F24" i="38"/>
  <c r="E24" i="38"/>
  <c r="D24" i="38"/>
  <c r="C24" i="38"/>
  <c r="G23" i="38"/>
  <c r="F23" i="38"/>
  <c r="F21" i="38" s="1"/>
  <c r="E23" i="38"/>
  <c r="D23" i="38"/>
  <c r="D21" i="38" s="1"/>
  <c r="C23" i="38"/>
  <c r="G22" i="38"/>
  <c r="F22" i="38"/>
  <c r="E22" i="38"/>
  <c r="D22" i="38"/>
  <c r="C22" i="38"/>
  <c r="V21" i="38"/>
  <c r="V43" i="38" s="1"/>
  <c r="U21" i="38"/>
  <c r="U43" i="38" s="1"/>
  <c r="T21" i="38"/>
  <c r="T43" i="38" s="1"/>
  <c r="S21" i="38"/>
  <c r="S43" i="38" s="1"/>
  <c r="R21" i="38"/>
  <c r="R43" i="38" s="1"/>
  <c r="Q21" i="38"/>
  <c r="Q43" i="38" s="1"/>
  <c r="P21" i="38"/>
  <c r="P43" i="38" s="1"/>
  <c r="O21" i="38"/>
  <c r="O43" i="38" s="1"/>
  <c r="N21" i="38"/>
  <c r="N43" i="38" s="1"/>
  <c r="M21" i="38"/>
  <c r="M43" i="38" s="1"/>
  <c r="L21" i="38"/>
  <c r="L43" i="38" s="1"/>
  <c r="K21" i="38"/>
  <c r="K43" i="38" s="1"/>
  <c r="J21" i="38"/>
  <c r="J43" i="38" s="1"/>
  <c r="I21" i="38"/>
  <c r="I43" i="38" s="1"/>
  <c r="H21" i="38"/>
  <c r="H43" i="38" s="1"/>
  <c r="G21" i="38"/>
  <c r="E21" i="38"/>
  <c r="C21" i="38"/>
  <c r="G20" i="38"/>
  <c r="F20" i="38"/>
  <c r="E20" i="38"/>
  <c r="D20" i="38"/>
  <c r="C20" i="38"/>
  <c r="G19" i="38"/>
  <c r="F19" i="38"/>
  <c r="E19" i="38"/>
  <c r="D19" i="38"/>
  <c r="C19" i="38"/>
  <c r="G18" i="38"/>
  <c r="F18" i="38"/>
  <c r="E18" i="38"/>
  <c r="D18" i="38"/>
  <c r="C18" i="38"/>
  <c r="G17" i="38"/>
  <c r="F17" i="38"/>
  <c r="E17" i="38"/>
  <c r="D17" i="38"/>
  <c r="C17" i="38"/>
  <c r="G16" i="38"/>
  <c r="F16" i="38"/>
  <c r="E16" i="38"/>
  <c r="G15" i="38"/>
  <c r="F15" i="38"/>
  <c r="E15" i="38"/>
  <c r="D15" i="38"/>
  <c r="C15" i="38"/>
  <c r="G14" i="38"/>
  <c r="F14" i="38"/>
  <c r="E14" i="38"/>
  <c r="D14" i="38"/>
  <c r="C14" i="38"/>
  <c r="G13" i="38"/>
  <c r="F13" i="38"/>
  <c r="E13" i="38"/>
  <c r="D13" i="38"/>
  <c r="C13" i="38"/>
  <c r="G12" i="38"/>
  <c r="F12" i="38"/>
  <c r="E12" i="38"/>
  <c r="D12" i="38"/>
  <c r="C12" i="38"/>
  <c r="G11" i="38"/>
  <c r="F11" i="38"/>
  <c r="E11" i="38"/>
  <c r="D11" i="38"/>
  <c r="C11" i="38"/>
  <c r="G10" i="38"/>
  <c r="F10" i="38"/>
  <c r="E10" i="38"/>
  <c r="D10" i="38"/>
  <c r="C10" i="38"/>
  <c r="G9" i="38"/>
  <c r="F9" i="38"/>
  <c r="E9" i="38"/>
  <c r="D9" i="38"/>
  <c r="C9" i="38"/>
  <c r="G8" i="38"/>
  <c r="F8" i="38"/>
  <c r="E8" i="38"/>
  <c r="D8" i="38"/>
  <c r="C8" i="38"/>
  <c r="G7" i="38"/>
  <c r="G43" i="38" s="1"/>
  <c r="F7" i="38"/>
  <c r="E7" i="38"/>
  <c r="E43" i="38" s="1"/>
  <c r="D7" i="38"/>
  <c r="C7" i="38"/>
  <c r="C43" i="38" s="1"/>
  <c r="G42" i="37"/>
  <c r="F42" i="37"/>
  <c r="E42" i="37"/>
  <c r="D42" i="37"/>
  <c r="C42" i="37"/>
  <c r="G41" i="37"/>
  <c r="F41" i="37"/>
  <c r="E41" i="37"/>
  <c r="D41" i="37"/>
  <c r="C41" i="37"/>
  <c r="G40" i="37"/>
  <c r="F40" i="37"/>
  <c r="E40" i="37"/>
  <c r="D40" i="37"/>
  <c r="C40" i="37"/>
  <c r="G39" i="37"/>
  <c r="F39" i="37"/>
  <c r="E39" i="37"/>
  <c r="D39" i="37"/>
  <c r="C39" i="37"/>
  <c r="G38" i="37"/>
  <c r="F38" i="37"/>
  <c r="E38" i="37"/>
  <c r="D38" i="37"/>
  <c r="C38" i="37"/>
  <c r="G37" i="37"/>
  <c r="F37" i="37"/>
  <c r="E37" i="37"/>
  <c r="D37" i="37"/>
  <c r="C37" i="37"/>
  <c r="G36" i="37"/>
  <c r="F36" i="37"/>
  <c r="E36" i="37"/>
  <c r="D36" i="37"/>
  <c r="C36" i="37"/>
  <c r="G35" i="37"/>
  <c r="F35" i="37"/>
  <c r="E35" i="37"/>
  <c r="D35" i="37"/>
  <c r="C35" i="37"/>
  <c r="G34" i="37"/>
  <c r="F34" i="37"/>
  <c r="E34" i="37"/>
  <c r="D34" i="37"/>
  <c r="C34" i="37"/>
  <c r="G33" i="37"/>
  <c r="F33" i="37"/>
  <c r="E33" i="37"/>
  <c r="D33" i="37"/>
  <c r="C33" i="37"/>
  <c r="G32" i="37"/>
  <c r="F32" i="37"/>
  <c r="E32" i="37"/>
  <c r="D32" i="37"/>
  <c r="C32" i="37"/>
  <c r="G31" i="37"/>
  <c r="F31" i="37"/>
  <c r="E31" i="37"/>
  <c r="D31" i="37"/>
  <c r="C31" i="37"/>
  <c r="G30" i="37"/>
  <c r="F30" i="37"/>
  <c r="E30" i="37"/>
  <c r="D30" i="37"/>
  <c r="C30" i="37"/>
  <c r="G29" i="37"/>
  <c r="F29" i="37"/>
  <c r="E29" i="37"/>
  <c r="D29" i="37"/>
  <c r="C29" i="37"/>
  <c r="G28" i="37"/>
  <c r="F28" i="37"/>
  <c r="E28" i="37"/>
  <c r="D28" i="37"/>
  <c r="C28" i="37"/>
  <c r="G27" i="37"/>
  <c r="F27" i="37"/>
  <c r="E27" i="37"/>
  <c r="D27" i="37"/>
  <c r="C27" i="37"/>
  <c r="G26" i="37"/>
  <c r="F26" i="37"/>
  <c r="E26" i="37"/>
  <c r="D26" i="37"/>
  <c r="C26" i="37"/>
  <c r="G25" i="37"/>
  <c r="F25" i="37"/>
  <c r="E25" i="37"/>
  <c r="D25" i="37"/>
  <c r="C25" i="37"/>
  <c r="G24" i="37"/>
  <c r="F24" i="37"/>
  <c r="E24" i="37"/>
  <c r="D24" i="37"/>
  <c r="C24" i="37"/>
  <c r="G23" i="37"/>
  <c r="G21" i="37" s="1"/>
  <c r="F23" i="37"/>
  <c r="E23" i="37"/>
  <c r="D23" i="37"/>
  <c r="C23" i="37"/>
  <c r="C21" i="37" s="1"/>
  <c r="G22" i="37"/>
  <c r="F22" i="37"/>
  <c r="E22" i="37"/>
  <c r="D22" i="37"/>
  <c r="C22" i="37"/>
  <c r="V21" i="37"/>
  <c r="V43" i="37" s="1"/>
  <c r="U21" i="37"/>
  <c r="U43" i="37" s="1"/>
  <c r="T21" i="37"/>
  <c r="T43" i="37" s="1"/>
  <c r="S21" i="37"/>
  <c r="S43" i="37" s="1"/>
  <c r="R21" i="37"/>
  <c r="R43" i="37" s="1"/>
  <c r="Q21" i="37"/>
  <c r="Q43" i="37" s="1"/>
  <c r="P21" i="37"/>
  <c r="P43" i="37" s="1"/>
  <c r="O21" i="37"/>
  <c r="O43" i="37" s="1"/>
  <c r="N21" i="37"/>
  <c r="N43" i="37" s="1"/>
  <c r="M21" i="37"/>
  <c r="M43" i="37" s="1"/>
  <c r="L21" i="37"/>
  <c r="L43" i="37" s="1"/>
  <c r="K21" i="37"/>
  <c r="K43" i="37" s="1"/>
  <c r="J21" i="37"/>
  <c r="J43" i="37" s="1"/>
  <c r="I21" i="37"/>
  <c r="I43" i="37" s="1"/>
  <c r="H21" i="37"/>
  <c r="H43" i="37" s="1"/>
  <c r="F21" i="37"/>
  <c r="D21" i="37"/>
  <c r="G20" i="37"/>
  <c r="F20" i="37"/>
  <c r="E20" i="37"/>
  <c r="D20" i="37"/>
  <c r="C20" i="37"/>
  <c r="G19" i="37"/>
  <c r="F19" i="37"/>
  <c r="E19" i="37"/>
  <c r="D19" i="37"/>
  <c r="C19" i="37"/>
  <c r="G18" i="37"/>
  <c r="F18" i="37"/>
  <c r="E18" i="37"/>
  <c r="D18" i="37"/>
  <c r="C18" i="37"/>
  <c r="G17" i="37"/>
  <c r="F17" i="37"/>
  <c r="E17" i="37"/>
  <c r="D17" i="37"/>
  <c r="C17" i="37"/>
  <c r="G16" i="37"/>
  <c r="F16" i="37"/>
  <c r="E16" i="37"/>
  <c r="G15" i="37"/>
  <c r="F15" i="37"/>
  <c r="E15" i="37"/>
  <c r="D15" i="37"/>
  <c r="C15" i="37"/>
  <c r="G14" i="37"/>
  <c r="F14" i="37"/>
  <c r="E14" i="37"/>
  <c r="D14" i="37"/>
  <c r="C14" i="37"/>
  <c r="G13" i="37"/>
  <c r="F13" i="37"/>
  <c r="E13" i="37"/>
  <c r="D13" i="37"/>
  <c r="C13" i="37"/>
  <c r="G12" i="37"/>
  <c r="F12" i="37"/>
  <c r="E12" i="37"/>
  <c r="D12" i="37"/>
  <c r="C12" i="37"/>
  <c r="G11" i="37"/>
  <c r="F11" i="37"/>
  <c r="E11" i="37"/>
  <c r="D11" i="37"/>
  <c r="C11" i="37"/>
  <c r="G10" i="37"/>
  <c r="F10" i="37"/>
  <c r="E10" i="37"/>
  <c r="D10" i="37"/>
  <c r="C10" i="37"/>
  <c r="G9" i="37"/>
  <c r="F9" i="37"/>
  <c r="E9" i="37"/>
  <c r="D9" i="37"/>
  <c r="C9" i="37"/>
  <c r="G8" i="37"/>
  <c r="F8" i="37"/>
  <c r="E8" i="37"/>
  <c r="D8" i="37"/>
  <c r="C8" i="37"/>
  <c r="G7" i="37"/>
  <c r="F7" i="37"/>
  <c r="F43" i="37" s="1"/>
  <c r="E7" i="37"/>
  <c r="D7" i="37"/>
  <c r="D43" i="37" s="1"/>
  <c r="C7" i="37"/>
  <c r="G42" i="36"/>
  <c r="F42" i="36"/>
  <c r="E42" i="36"/>
  <c r="D42" i="36"/>
  <c r="C42" i="36"/>
  <c r="G41" i="36"/>
  <c r="F41" i="36"/>
  <c r="E41" i="36"/>
  <c r="D41" i="36"/>
  <c r="C41" i="36"/>
  <c r="G40" i="36"/>
  <c r="F40" i="36"/>
  <c r="E40" i="36"/>
  <c r="D40" i="36"/>
  <c r="C40" i="36"/>
  <c r="G39" i="36"/>
  <c r="F39" i="36"/>
  <c r="E39" i="36"/>
  <c r="D39" i="36"/>
  <c r="C39" i="36"/>
  <c r="G38" i="36"/>
  <c r="F38" i="36"/>
  <c r="E38" i="36"/>
  <c r="D38" i="36"/>
  <c r="C38" i="36"/>
  <c r="G37" i="36"/>
  <c r="F37" i="36"/>
  <c r="E37" i="36"/>
  <c r="D37" i="36"/>
  <c r="C37" i="36"/>
  <c r="G36" i="36"/>
  <c r="F36" i="36"/>
  <c r="E36" i="36"/>
  <c r="D36" i="36"/>
  <c r="C36" i="36"/>
  <c r="G35" i="36"/>
  <c r="F35" i="36"/>
  <c r="E35" i="36"/>
  <c r="D35" i="36"/>
  <c r="C35" i="36"/>
  <c r="G34" i="36"/>
  <c r="F34" i="36"/>
  <c r="E34" i="36"/>
  <c r="D34" i="36"/>
  <c r="C34" i="36"/>
  <c r="G33" i="36"/>
  <c r="F33" i="36"/>
  <c r="E33" i="36"/>
  <c r="D33" i="36"/>
  <c r="C33" i="36"/>
  <c r="G32" i="36"/>
  <c r="F32" i="36"/>
  <c r="E32" i="36"/>
  <c r="D32" i="36"/>
  <c r="C32" i="36"/>
  <c r="G31" i="36"/>
  <c r="F31" i="36"/>
  <c r="E31" i="36"/>
  <c r="D31" i="36"/>
  <c r="C31" i="36"/>
  <c r="G30" i="36"/>
  <c r="F30" i="36"/>
  <c r="E30" i="36"/>
  <c r="D30" i="36"/>
  <c r="C30" i="36"/>
  <c r="G29" i="36"/>
  <c r="F29" i="36"/>
  <c r="E29" i="36"/>
  <c r="D29" i="36"/>
  <c r="C29" i="36"/>
  <c r="G28" i="36"/>
  <c r="F28" i="36"/>
  <c r="E28" i="36"/>
  <c r="D28" i="36"/>
  <c r="C28" i="36"/>
  <c r="G27" i="36"/>
  <c r="F27" i="36"/>
  <c r="E27" i="36"/>
  <c r="D27" i="36"/>
  <c r="C27" i="36"/>
  <c r="G26" i="36"/>
  <c r="F26" i="36"/>
  <c r="E26" i="36"/>
  <c r="D26" i="36"/>
  <c r="C26" i="36"/>
  <c r="G25" i="36"/>
  <c r="F25" i="36"/>
  <c r="E25" i="36"/>
  <c r="D25" i="36"/>
  <c r="C25" i="36"/>
  <c r="G24" i="36"/>
  <c r="F24" i="36"/>
  <c r="E24" i="36"/>
  <c r="D24" i="36"/>
  <c r="C24" i="36"/>
  <c r="G23" i="36"/>
  <c r="F23" i="36"/>
  <c r="F21" i="36" s="1"/>
  <c r="E23" i="36"/>
  <c r="D23" i="36"/>
  <c r="D21" i="36" s="1"/>
  <c r="C23" i="36"/>
  <c r="G22" i="36"/>
  <c r="F22" i="36"/>
  <c r="E22" i="36"/>
  <c r="D22" i="36"/>
  <c r="C22" i="36"/>
  <c r="V21" i="36"/>
  <c r="V43" i="36" s="1"/>
  <c r="U21" i="36"/>
  <c r="U43" i="36" s="1"/>
  <c r="T21" i="36"/>
  <c r="T43" i="36" s="1"/>
  <c r="S21" i="36"/>
  <c r="S43" i="36" s="1"/>
  <c r="R21" i="36"/>
  <c r="R43" i="36" s="1"/>
  <c r="Q21" i="36"/>
  <c r="Q43" i="36" s="1"/>
  <c r="P21" i="36"/>
  <c r="P43" i="36" s="1"/>
  <c r="O21" i="36"/>
  <c r="O43" i="36" s="1"/>
  <c r="N21" i="36"/>
  <c r="N43" i="36" s="1"/>
  <c r="M21" i="36"/>
  <c r="M43" i="36" s="1"/>
  <c r="L21" i="36"/>
  <c r="L43" i="36" s="1"/>
  <c r="K21" i="36"/>
  <c r="K43" i="36" s="1"/>
  <c r="J21" i="36"/>
  <c r="J43" i="36" s="1"/>
  <c r="I21" i="36"/>
  <c r="I43" i="36" s="1"/>
  <c r="H21" i="36"/>
  <c r="H43" i="36" s="1"/>
  <c r="G21" i="36"/>
  <c r="E21" i="36"/>
  <c r="C21" i="36"/>
  <c r="G20" i="36"/>
  <c r="F20" i="36"/>
  <c r="E20" i="36"/>
  <c r="D20" i="36"/>
  <c r="C20" i="36"/>
  <c r="G19" i="36"/>
  <c r="F19" i="36"/>
  <c r="E19" i="36"/>
  <c r="D19" i="36"/>
  <c r="C19" i="36"/>
  <c r="G18" i="36"/>
  <c r="F18" i="36"/>
  <c r="E18" i="36"/>
  <c r="D18" i="36"/>
  <c r="C18" i="36"/>
  <c r="G17" i="36"/>
  <c r="F17" i="36"/>
  <c r="E17" i="36"/>
  <c r="D17" i="36"/>
  <c r="C17" i="36"/>
  <c r="G16" i="36"/>
  <c r="F16" i="36"/>
  <c r="E16" i="36"/>
  <c r="G15" i="36"/>
  <c r="F15" i="36"/>
  <c r="E15" i="36"/>
  <c r="D15" i="36"/>
  <c r="C15" i="36"/>
  <c r="G14" i="36"/>
  <c r="F14" i="36"/>
  <c r="E14" i="36"/>
  <c r="D14" i="36"/>
  <c r="C14" i="36"/>
  <c r="G13" i="36"/>
  <c r="F13" i="36"/>
  <c r="E13" i="36"/>
  <c r="D13" i="36"/>
  <c r="C13" i="36"/>
  <c r="G12" i="36"/>
  <c r="F12" i="36"/>
  <c r="E12" i="36"/>
  <c r="D12" i="36"/>
  <c r="C12" i="36"/>
  <c r="G11" i="36"/>
  <c r="F11" i="36"/>
  <c r="E11" i="36"/>
  <c r="D11" i="36"/>
  <c r="C11" i="36"/>
  <c r="G10" i="36"/>
  <c r="F10" i="36"/>
  <c r="E10" i="36"/>
  <c r="D10" i="36"/>
  <c r="C10" i="36"/>
  <c r="G9" i="36"/>
  <c r="F9" i="36"/>
  <c r="E9" i="36"/>
  <c r="D9" i="36"/>
  <c r="C9" i="36"/>
  <c r="G8" i="36"/>
  <c r="F8" i="36"/>
  <c r="E8" i="36"/>
  <c r="D8" i="36"/>
  <c r="C8" i="36"/>
  <c r="G7" i="36"/>
  <c r="G43" i="36" s="1"/>
  <c r="F7" i="36"/>
  <c r="E7" i="36"/>
  <c r="E43" i="36" s="1"/>
  <c r="D7" i="36"/>
  <c r="C7" i="36"/>
  <c r="C43" i="36" s="1"/>
  <c r="G42" i="35"/>
  <c r="F42" i="35"/>
  <c r="E42" i="35"/>
  <c r="D42" i="35"/>
  <c r="C42" i="35"/>
  <c r="G41" i="35"/>
  <c r="F41" i="35"/>
  <c r="E41" i="35"/>
  <c r="D41" i="35"/>
  <c r="C41" i="35"/>
  <c r="G40" i="35"/>
  <c r="F40" i="35"/>
  <c r="E40" i="35"/>
  <c r="D40" i="35"/>
  <c r="C40" i="35"/>
  <c r="G39" i="35"/>
  <c r="F39" i="35"/>
  <c r="E39" i="35"/>
  <c r="D39" i="35"/>
  <c r="C39" i="35"/>
  <c r="G38" i="35"/>
  <c r="F38" i="35"/>
  <c r="E38" i="35"/>
  <c r="D38" i="35"/>
  <c r="C38" i="35"/>
  <c r="G37" i="35"/>
  <c r="F37" i="35"/>
  <c r="E37" i="35"/>
  <c r="D37" i="35"/>
  <c r="C37" i="35"/>
  <c r="G36" i="35"/>
  <c r="F36" i="35"/>
  <c r="E36" i="35"/>
  <c r="D36" i="35"/>
  <c r="C36" i="35"/>
  <c r="G35" i="35"/>
  <c r="F35" i="35"/>
  <c r="E35" i="35"/>
  <c r="D35" i="35"/>
  <c r="C35" i="35"/>
  <c r="G34" i="35"/>
  <c r="F34" i="35"/>
  <c r="E34" i="35"/>
  <c r="D34" i="35"/>
  <c r="C34" i="35"/>
  <c r="G33" i="35"/>
  <c r="F33" i="35"/>
  <c r="E33" i="35"/>
  <c r="D33" i="35"/>
  <c r="C33" i="35"/>
  <c r="G32" i="35"/>
  <c r="F32" i="35"/>
  <c r="E32" i="35"/>
  <c r="D32" i="35"/>
  <c r="C32" i="35"/>
  <c r="G31" i="35"/>
  <c r="F31" i="35"/>
  <c r="E31" i="35"/>
  <c r="D31" i="35"/>
  <c r="C31" i="35"/>
  <c r="G30" i="35"/>
  <c r="F30" i="35"/>
  <c r="E30" i="35"/>
  <c r="D30" i="35"/>
  <c r="C30" i="35"/>
  <c r="G29" i="35"/>
  <c r="F29" i="35"/>
  <c r="E29" i="35"/>
  <c r="D29" i="35"/>
  <c r="C29" i="35"/>
  <c r="G28" i="35"/>
  <c r="F28" i="35"/>
  <c r="E28" i="35"/>
  <c r="D28" i="35"/>
  <c r="C28" i="35"/>
  <c r="G27" i="35"/>
  <c r="F27" i="35"/>
  <c r="E27" i="35"/>
  <c r="D27" i="35"/>
  <c r="C27" i="35"/>
  <c r="G26" i="35"/>
  <c r="F26" i="35"/>
  <c r="E26" i="35"/>
  <c r="D26" i="35"/>
  <c r="C26" i="35"/>
  <c r="G25" i="35"/>
  <c r="F25" i="35"/>
  <c r="E25" i="35"/>
  <c r="D25" i="35"/>
  <c r="C25" i="35"/>
  <c r="G24" i="35"/>
  <c r="F24" i="35"/>
  <c r="E24" i="35"/>
  <c r="D24" i="35"/>
  <c r="C24" i="35"/>
  <c r="G23" i="35"/>
  <c r="F23" i="35"/>
  <c r="E23" i="35"/>
  <c r="D23" i="35"/>
  <c r="C23" i="35"/>
  <c r="G22" i="35"/>
  <c r="F22" i="35"/>
  <c r="E22" i="35"/>
  <c r="D22" i="35"/>
  <c r="C22" i="35"/>
  <c r="V21" i="35"/>
  <c r="V43" i="35" s="1"/>
  <c r="U21" i="35"/>
  <c r="U43" i="35" s="1"/>
  <c r="T21" i="35"/>
  <c r="T43" i="35" s="1"/>
  <c r="S21" i="35"/>
  <c r="S43" i="35" s="1"/>
  <c r="R21" i="35"/>
  <c r="R43" i="35" s="1"/>
  <c r="Q21" i="35"/>
  <c r="Q43" i="35" s="1"/>
  <c r="P21" i="35"/>
  <c r="P43" i="35" s="1"/>
  <c r="O21" i="35"/>
  <c r="O43" i="35" s="1"/>
  <c r="N21" i="35"/>
  <c r="N43" i="35" s="1"/>
  <c r="M21" i="35"/>
  <c r="M43" i="35" s="1"/>
  <c r="L21" i="35"/>
  <c r="L43" i="35" s="1"/>
  <c r="K21" i="35"/>
  <c r="K43" i="35" s="1"/>
  <c r="J21" i="35"/>
  <c r="J43" i="35" s="1"/>
  <c r="I21" i="35"/>
  <c r="I43" i="35" s="1"/>
  <c r="H21" i="35"/>
  <c r="H43" i="35" s="1"/>
  <c r="G20" i="35"/>
  <c r="F20" i="35"/>
  <c r="E20" i="35"/>
  <c r="D20" i="35"/>
  <c r="C20" i="35"/>
  <c r="G19" i="35"/>
  <c r="F19" i="35"/>
  <c r="E19" i="35"/>
  <c r="D19" i="35"/>
  <c r="C19" i="35"/>
  <c r="G18" i="35"/>
  <c r="F18" i="35"/>
  <c r="E18" i="35"/>
  <c r="D18" i="35"/>
  <c r="C18" i="35"/>
  <c r="G17" i="35"/>
  <c r="F17" i="35"/>
  <c r="E17" i="35"/>
  <c r="D17" i="35"/>
  <c r="C17" i="35"/>
  <c r="G16" i="35"/>
  <c r="F16" i="35"/>
  <c r="E16" i="35"/>
  <c r="G15" i="35"/>
  <c r="F15" i="35"/>
  <c r="E15" i="35"/>
  <c r="D15" i="35"/>
  <c r="C15" i="35"/>
  <c r="G14" i="35"/>
  <c r="F14" i="35"/>
  <c r="E14" i="35"/>
  <c r="D14" i="35"/>
  <c r="C14" i="35"/>
  <c r="G13" i="35"/>
  <c r="F13" i="35"/>
  <c r="E13" i="35"/>
  <c r="D13" i="35"/>
  <c r="C13" i="35"/>
  <c r="G12" i="35"/>
  <c r="F12" i="35"/>
  <c r="E12" i="35"/>
  <c r="D12" i="35"/>
  <c r="C12" i="35"/>
  <c r="G11" i="35"/>
  <c r="F11" i="35"/>
  <c r="E11" i="35"/>
  <c r="D11" i="35"/>
  <c r="C11" i="35"/>
  <c r="G10" i="35"/>
  <c r="F10" i="35"/>
  <c r="E10" i="35"/>
  <c r="D10" i="35"/>
  <c r="C10" i="35"/>
  <c r="G9" i="35"/>
  <c r="F9" i="35"/>
  <c r="E9" i="35"/>
  <c r="D9" i="35"/>
  <c r="C9" i="35"/>
  <c r="G8" i="35"/>
  <c r="F8" i="35"/>
  <c r="E8" i="35"/>
  <c r="D8" i="35"/>
  <c r="C8" i="35"/>
  <c r="G7" i="35"/>
  <c r="F7" i="35"/>
  <c r="E7" i="35"/>
  <c r="D7" i="35"/>
  <c r="C7" i="35"/>
  <c r="G42" i="34"/>
  <c r="F42" i="34"/>
  <c r="E42" i="34"/>
  <c r="D42" i="34"/>
  <c r="C42" i="34"/>
  <c r="G41" i="34"/>
  <c r="F41" i="34"/>
  <c r="E41" i="34"/>
  <c r="D41" i="34"/>
  <c r="C41" i="34"/>
  <c r="G40" i="34"/>
  <c r="F40" i="34"/>
  <c r="E40" i="34"/>
  <c r="D40" i="34"/>
  <c r="C40" i="34"/>
  <c r="G39" i="34"/>
  <c r="F39" i="34"/>
  <c r="E39" i="34"/>
  <c r="D39" i="34"/>
  <c r="C39" i="34"/>
  <c r="G38" i="34"/>
  <c r="F38" i="34"/>
  <c r="E38" i="34"/>
  <c r="D38" i="34"/>
  <c r="C38" i="34"/>
  <c r="G37" i="34"/>
  <c r="F37" i="34"/>
  <c r="E37" i="34"/>
  <c r="D37" i="34"/>
  <c r="C37" i="34"/>
  <c r="G36" i="34"/>
  <c r="F36" i="34"/>
  <c r="E36" i="34"/>
  <c r="D36" i="34"/>
  <c r="C36" i="34"/>
  <c r="G35" i="34"/>
  <c r="F35" i="34"/>
  <c r="E35" i="34"/>
  <c r="D35" i="34"/>
  <c r="C35" i="34"/>
  <c r="G34" i="34"/>
  <c r="F34" i="34"/>
  <c r="E34" i="34"/>
  <c r="D34" i="34"/>
  <c r="C34" i="34"/>
  <c r="G33" i="34"/>
  <c r="F33" i="34"/>
  <c r="E33" i="34"/>
  <c r="D33" i="34"/>
  <c r="C33" i="34"/>
  <c r="G32" i="34"/>
  <c r="F32" i="34"/>
  <c r="E32" i="34"/>
  <c r="D32" i="34"/>
  <c r="C32" i="34"/>
  <c r="G31" i="34"/>
  <c r="F31" i="34"/>
  <c r="E31" i="34"/>
  <c r="D31" i="34"/>
  <c r="C31" i="34"/>
  <c r="G30" i="34"/>
  <c r="F30" i="34"/>
  <c r="E30" i="34"/>
  <c r="D30" i="34"/>
  <c r="C30" i="34"/>
  <c r="G29" i="34"/>
  <c r="F29" i="34"/>
  <c r="E29" i="34"/>
  <c r="D29" i="34"/>
  <c r="C29" i="34"/>
  <c r="G28" i="34"/>
  <c r="F28" i="34"/>
  <c r="E28" i="34"/>
  <c r="D28" i="34"/>
  <c r="C28" i="34"/>
  <c r="G27" i="34"/>
  <c r="F27" i="34"/>
  <c r="E27" i="34"/>
  <c r="D27" i="34"/>
  <c r="C27" i="34"/>
  <c r="G26" i="34"/>
  <c r="F26" i="34"/>
  <c r="E26" i="34"/>
  <c r="D26" i="34"/>
  <c r="C26" i="34"/>
  <c r="G25" i="34"/>
  <c r="F25" i="34"/>
  <c r="E25" i="34"/>
  <c r="D25" i="34"/>
  <c r="C25" i="34"/>
  <c r="G24" i="34"/>
  <c r="F24" i="34"/>
  <c r="E24" i="34"/>
  <c r="D24" i="34"/>
  <c r="C24" i="34"/>
  <c r="G23" i="34"/>
  <c r="F23" i="34"/>
  <c r="F21" i="34" s="1"/>
  <c r="E23" i="34"/>
  <c r="D23" i="34"/>
  <c r="C23" i="34"/>
  <c r="G22" i="34"/>
  <c r="F22" i="34"/>
  <c r="E22" i="34"/>
  <c r="D22" i="34"/>
  <c r="C22" i="34"/>
  <c r="C21" i="34" s="1"/>
  <c r="V21" i="34"/>
  <c r="V43" i="34" s="1"/>
  <c r="U21" i="34"/>
  <c r="U43" i="34" s="1"/>
  <c r="T21" i="34"/>
  <c r="T43" i="34" s="1"/>
  <c r="S21" i="34"/>
  <c r="S43" i="34" s="1"/>
  <c r="R21" i="34"/>
  <c r="R43" i="34" s="1"/>
  <c r="Q21" i="34"/>
  <c r="Q43" i="34" s="1"/>
  <c r="P21" i="34"/>
  <c r="P43" i="34" s="1"/>
  <c r="O21" i="34"/>
  <c r="O43" i="34" s="1"/>
  <c r="N21" i="34"/>
  <c r="N43" i="34" s="1"/>
  <c r="M21" i="34"/>
  <c r="M43" i="34" s="1"/>
  <c r="L21" i="34"/>
  <c r="L43" i="34" s="1"/>
  <c r="K21" i="34"/>
  <c r="K43" i="34" s="1"/>
  <c r="J21" i="34"/>
  <c r="J43" i="34" s="1"/>
  <c r="I21" i="34"/>
  <c r="I43" i="34" s="1"/>
  <c r="H21" i="34"/>
  <c r="H43" i="34" s="1"/>
  <c r="G21" i="34"/>
  <c r="D21" i="34"/>
  <c r="G20" i="34"/>
  <c r="F20" i="34"/>
  <c r="E20" i="34"/>
  <c r="D20" i="34"/>
  <c r="C20" i="34"/>
  <c r="G19" i="34"/>
  <c r="F19" i="34"/>
  <c r="E19" i="34"/>
  <c r="D19" i="34"/>
  <c r="C19" i="34"/>
  <c r="G18" i="34"/>
  <c r="F18" i="34"/>
  <c r="E18" i="34"/>
  <c r="D18" i="34"/>
  <c r="C18" i="34"/>
  <c r="G17" i="34"/>
  <c r="F17" i="34"/>
  <c r="E17" i="34"/>
  <c r="D17" i="34"/>
  <c r="C17" i="34"/>
  <c r="G16" i="34"/>
  <c r="F16" i="34"/>
  <c r="E16" i="34"/>
  <c r="G15" i="34"/>
  <c r="F15" i="34"/>
  <c r="E15" i="34"/>
  <c r="D15" i="34"/>
  <c r="C15" i="34"/>
  <c r="G14" i="34"/>
  <c r="F14" i="34"/>
  <c r="E14" i="34"/>
  <c r="D14" i="34"/>
  <c r="C14" i="34"/>
  <c r="G13" i="34"/>
  <c r="F13" i="34"/>
  <c r="E13" i="34"/>
  <c r="D13" i="34"/>
  <c r="C13" i="34"/>
  <c r="G12" i="34"/>
  <c r="F12" i="34"/>
  <c r="E12" i="34"/>
  <c r="D12" i="34"/>
  <c r="C12" i="34"/>
  <c r="G11" i="34"/>
  <c r="F11" i="34"/>
  <c r="E11" i="34"/>
  <c r="D11" i="34"/>
  <c r="C11" i="34"/>
  <c r="G10" i="34"/>
  <c r="F10" i="34"/>
  <c r="E10" i="34"/>
  <c r="D10" i="34"/>
  <c r="C10" i="34"/>
  <c r="G9" i="34"/>
  <c r="F9" i="34"/>
  <c r="E9" i="34"/>
  <c r="D9" i="34"/>
  <c r="C9" i="34"/>
  <c r="G8" i="34"/>
  <c r="F8" i="34"/>
  <c r="E8" i="34"/>
  <c r="D8" i="34"/>
  <c r="C8" i="34"/>
  <c r="G7" i="34"/>
  <c r="F7" i="34"/>
  <c r="E7" i="34"/>
  <c r="D7" i="34"/>
  <c r="D43" i="34" s="1"/>
  <c r="C7" i="34"/>
  <c r="G42" i="33"/>
  <c r="F42" i="33"/>
  <c r="E42" i="33"/>
  <c r="D42" i="33"/>
  <c r="C42" i="33"/>
  <c r="G41" i="33"/>
  <c r="F41" i="33"/>
  <c r="E41" i="33"/>
  <c r="D41" i="33"/>
  <c r="C41" i="33"/>
  <c r="G40" i="33"/>
  <c r="F40" i="33"/>
  <c r="E40" i="33"/>
  <c r="D40" i="33"/>
  <c r="C40" i="33"/>
  <c r="G39" i="33"/>
  <c r="F39" i="33"/>
  <c r="E39" i="33"/>
  <c r="D39" i="33"/>
  <c r="C39" i="33"/>
  <c r="G38" i="33"/>
  <c r="F38" i="33"/>
  <c r="E38" i="33"/>
  <c r="D38" i="33"/>
  <c r="C38" i="33"/>
  <c r="G37" i="33"/>
  <c r="F37" i="33"/>
  <c r="E37" i="33"/>
  <c r="D37" i="33"/>
  <c r="C37" i="33"/>
  <c r="G36" i="33"/>
  <c r="F36" i="33"/>
  <c r="E36" i="33"/>
  <c r="D36" i="33"/>
  <c r="C36" i="33"/>
  <c r="G35" i="33"/>
  <c r="F35" i="33"/>
  <c r="E35" i="33"/>
  <c r="D35" i="33"/>
  <c r="C35" i="33"/>
  <c r="G34" i="33"/>
  <c r="F34" i="33"/>
  <c r="E34" i="33"/>
  <c r="D34" i="33"/>
  <c r="C34" i="33"/>
  <c r="G33" i="33"/>
  <c r="F33" i="33"/>
  <c r="E33" i="33"/>
  <c r="D33" i="33"/>
  <c r="C33" i="33"/>
  <c r="G32" i="33"/>
  <c r="F32" i="33"/>
  <c r="E32" i="33"/>
  <c r="D32" i="33"/>
  <c r="C32" i="33"/>
  <c r="G31" i="33"/>
  <c r="F31" i="33"/>
  <c r="E31" i="33"/>
  <c r="D31" i="33"/>
  <c r="C31" i="33"/>
  <c r="G30" i="33"/>
  <c r="F30" i="33"/>
  <c r="E30" i="33"/>
  <c r="D30" i="33"/>
  <c r="C30" i="33"/>
  <c r="G29" i="33"/>
  <c r="F29" i="33"/>
  <c r="E29" i="33"/>
  <c r="D29" i="33"/>
  <c r="C29" i="33"/>
  <c r="G28" i="33"/>
  <c r="F28" i="33"/>
  <c r="E28" i="33"/>
  <c r="D28" i="33"/>
  <c r="C28" i="33"/>
  <c r="G27" i="33"/>
  <c r="F27" i="33"/>
  <c r="E27" i="33"/>
  <c r="D27" i="33"/>
  <c r="C27" i="33"/>
  <c r="G26" i="33"/>
  <c r="F26" i="33"/>
  <c r="E26" i="33"/>
  <c r="D26" i="33"/>
  <c r="C26" i="33"/>
  <c r="G25" i="33"/>
  <c r="F25" i="33"/>
  <c r="E25" i="33"/>
  <c r="D25" i="33"/>
  <c r="C25" i="33"/>
  <c r="G24" i="33"/>
  <c r="F24" i="33"/>
  <c r="E24" i="33"/>
  <c r="D24" i="33"/>
  <c r="C24" i="33"/>
  <c r="G23" i="33"/>
  <c r="F23" i="33"/>
  <c r="F21" i="33" s="1"/>
  <c r="E23" i="33"/>
  <c r="D23" i="33"/>
  <c r="D21" i="33" s="1"/>
  <c r="C23" i="33"/>
  <c r="G22" i="33"/>
  <c r="F22" i="33"/>
  <c r="E22" i="33"/>
  <c r="D22" i="33"/>
  <c r="C22" i="33"/>
  <c r="V21" i="33"/>
  <c r="V43" i="33" s="1"/>
  <c r="U21" i="33"/>
  <c r="U43" i="33" s="1"/>
  <c r="T21" i="33"/>
  <c r="T43" i="33" s="1"/>
  <c r="S21" i="33"/>
  <c r="S43" i="33" s="1"/>
  <c r="R21" i="33"/>
  <c r="R43" i="33" s="1"/>
  <c r="Q21" i="33"/>
  <c r="Q43" i="33" s="1"/>
  <c r="P21" i="33"/>
  <c r="P43" i="33" s="1"/>
  <c r="O21" i="33"/>
  <c r="O43" i="33" s="1"/>
  <c r="N21" i="33"/>
  <c r="N43" i="33" s="1"/>
  <c r="M21" i="33"/>
  <c r="M43" i="33" s="1"/>
  <c r="L21" i="33"/>
  <c r="L43" i="33" s="1"/>
  <c r="K21" i="33"/>
  <c r="K43" i="33" s="1"/>
  <c r="J21" i="33"/>
  <c r="J43" i="33" s="1"/>
  <c r="I21" i="33"/>
  <c r="I43" i="33" s="1"/>
  <c r="H21" i="33"/>
  <c r="H43" i="33" s="1"/>
  <c r="G21" i="33"/>
  <c r="E21" i="33"/>
  <c r="C21" i="33"/>
  <c r="G20" i="33"/>
  <c r="F20" i="33"/>
  <c r="E20" i="33"/>
  <c r="D20" i="33"/>
  <c r="C20" i="33"/>
  <c r="G19" i="33"/>
  <c r="F19" i="33"/>
  <c r="E19" i="33"/>
  <c r="D19" i="33"/>
  <c r="C19" i="33"/>
  <c r="G18" i="33"/>
  <c r="F18" i="33"/>
  <c r="E18" i="33"/>
  <c r="D18" i="33"/>
  <c r="C18" i="33"/>
  <c r="G17" i="33"/>
  <c r="F17" i="33"/>
  <c r="E17" i="33"/>
  <c r="D17" i="33"/>
  <c r="C17" i="33"/>
  <c r="G16" i="33"/>
  <c r="F16" i="33"/>
  <c r="E16" i="33"/>
  <c r="G15" i="33"/>
  <c r="F15" i="33"/>
  <c r="E15" i="33"/>
  <c r="D15" i="33"/>
  <c r="C15" i="33"/>
  <c r="G14" i="33"/>
  <c r="F14" i="33"/>
  <c r="E14" i="33"/>
  <c r="D14" i="33"/>
  <c r="C14" i="33"/>
  <c r="G13" i="33"/>
  <c r="F13" i="33"/>
  <c r="E13" i="33"/>
  <c r="D13" i="33"/>
  <c r="C13" i="33"/>
  <c r="G12" i="33"/>
  <c r="F12" i="33"/>
  <c r="E12" i="33"/>
  <c r="D12" i="33"/>
  <c r="C12" i="33"/>
  <c r="G11" i="33"/>
  <c r="F11" i="33"/>
  <c r="E11" i="33"/>
  <c r="D11" i="33"/>
  <c r="C11" i="33"/>
  <c r="G10" i="33"/>
  <c r="F10" i="33"/>
  <c r="E10" i="33"/>
  <c r="D10" i="33"/>
  <c r="C10" i="33"/>
  <c r="G9" i="33"/>
  <c r="F9" i="33"/>
  <c r="E9" i="33"/>
  <c r="D9" i="33"/>
  <c r="C9" i="33"/>
  <c r="G8" i="33"/>
  <c r="F8" i="33"/>
  <c r="E8" i="33"/>
  <c r="D8" i="33"/>
  <c r="C8" i="33"/>
  <c r="G7" i="33"/>
  <c r="G43" i="33" s="1"/>
  <c r="F7" i="33"/>
  <c r="E7" i="33"/>
  <c r="E43" i="33" s="1"/>
  <c r="D7" i="33"/>
  <c r="C7" i="33"/>
  <c r="C43" i="33" s="1"/>
  <c r="G42" i="32"/>
  <c r="F42" i="32"/>
  <c r="E42" i="32"/>
  <c r="D42" i="32"/>
  <c r="C42" i="32"/>
  <c r="G41" i="32"/>
  <c r="F41" i="32"/>
  <c r="E41" i="32"/>
  <c r="D41" i="32"/>
  <c r="C41" i="32"/>
  <c r="G40" i="32"/>
  <c r="F40" i="32"/>
  <c r="E40" i="32"/>
  <c r="D40" i="32"/>
  <c r="C40" i="32"/>
  <c r="G39" i="32"/>
  <c r="F39" i="32"/>
  <c r="E39" i="32"/>
  <c r="D39" i="32"/>
  <c r="C39" i="32"/>
  <c r="G38" i="32"/>
  <c r="F38" i="32"/>
  <c r="E38" i="32"/>
  <c r="D38" i="32"/>
  <c r="C38" i="32"/>
  <c r="G37" i="32"/>
  <c r="F37" i="32"/>
  <c r="E37" i="32"/>
  <c r="D37" i="32"/>
  <c r="C37" i="32"/>
  <c r="G36" i="32"/>
  <c r="F36" i="32"/>
  <c r="E36" i="32"/>
  <c r="D36" i="32"/>
  <c r="C36" i="32"/>
  <c r="G35" i="32"/>
  <c r="F35" i="32"/>
  <c r="E35" i="32"/>
  <c r="D35" i="32"/>
  <c r="C35" i="32"/>
  <c r="G34" i="32"/>
  <c r="F34" i="32"/>
  <c r="E34" i="32"/>
  <c r="D34" i="32"/>
  <c r="C34" i="32"/>
  <c r="G33" i="32"/>
  <c r="F33" i="32"/>
  <c r="E33" i="32"/>
  <c r="D33" i="32"/>
  <c r="C33" i="32"/>
  <c r="G32" i="32"/>
  <c r="F32" i="32"/>
  <c r="E32" i="32"/>
  <c r="D32" i="32"/>
  <c r="C32" i="32"/>
  <c r="G31" i="32"/>
  <c r="F31" i="32"/>
  <c r="E31" i="32"/>
  <c r="D31" i="32"/>
  <c r="C31" i="32"/>
  <c r="G30" i="32"/>
  <c r="F30" i="32"/>
  <c r="E30" i="32"/>
  <c r="D30" i="32"/>
  <c r="C30" i="32"/>
  <c r="G29" i="32"/>
  <c r="F29" i="32"/>
  <c r="E29" i="32"/>
  <c r="D29" i="32"/>
  <c r="C29" i="32"/>
  <c r="G28" i="32"/>
  <c r="F28" i="32"/>
  <c r="E28" i="32"/>
  <c r="D28" i="32"/>
  <c r="C28" i="32"/>
  <c r="G27" i="32"/>
  <c r="F27" i="32"/>
  <c r="E27" i="32"/>
  <c r="D27" i="32"/>
  <c r="C27" i="32"/>
  <c r="G26" i="32"/>
  <c r="F26" i="32"/>
  <c r="E26" i="32"/>
  <c r="D26" i="32"/>
  <c r="C26" i="32"/>
  <c r="G25" i="32"/>
  <c r="F25" i="32"/>
  <c r="E25" i="32"/>
  <c r="D25" i="32"/>
  <c r="C25" i="32"/>
  <c r="G24" i="32"/>
  <c r="F24" i="32"/>
  <c r="E24" i="32"/>
  <c r="D24" i="32"/>
  <c r="C24" i="32"/>
  <c r="G23" i="32"/>
  <c r="G21" i="32" s="1"/>
  <c r="F23" i="32"/>
  <c r="E23" i="32"/>
  <c r="D23" i="32"/>
  <c r="C23" i="32"/>
  <c r="C21" i="32" s="1"/>
  <c r="G22" i="32"/>
  <c r="F22" i="32"/>
  <c r="E22" i="32"/>
  <c r="D22" i="32"/>
  <c r="C22" i="32"/>
  <c r="V21" i="32"/>
  <c r="V43" i="32" s="1"/>
  <c r="U21" i="32"/>
  <c r="U43" i="32" s="1"/>
  <c r="T21" i="32"/>
  <c r="T43" i="32" s="1"/>
  <c r="S21" i="32"/>
  <c r="S43" i="32" s="1"/>
  <c r="R21" i="32"/>
  <c r="R43" i="32" s="1"/>
  <c r="Q21" i="32"/>
  <c r="Q43" i="32" s="1"/>
  <c r="P21" i="32"/>
  <c r="P43" i="32" s="1"/>
  <c r="O21" i="32"/>
  <c r="O43" i="32" s="1"/>
  <c r="N21" i="32"/>
  <c r="N43" i="32" s="1"/>
  <c r="M21" i="32"/>
  <c r="M43" i="32" s="1"/>
  <c r="L21" i="32"/>
  <c r="L43" i="32" s="1"/>
  <c r="K21" i="32"/>
  <c r="K43" i="32" s="1"/>
  <c r="J21" i="32"/>
  <c r="J43" i="32" s="1"/>
  <c r="I21" i="32"/>
  <c r="I43" i="32" s="1"/>
  <c r="H21" i="32"/>
  <c r="H43" i="32" s="1"/>
  <c r="F21" i="32"/>
  <c r="D21" i="32"/>
  <c r="G20" i="32"/>
  <c r="F20" i="32"/>
  <c r="E20" i="32"/>
  <c r="D20" i="32"/>
  <c r="C20" i="32"/>
  <c r="G19" i="32"/>
  <c r="F19" i="32"/>
  <c r="E19" i="32"/>
  <c r="D19" i="32"/>
  <c r="C19" i="32"/>
  <c r="G18" i="32"/>
  <c r="F18" i="32"/>
  <c r="E18" i="32"/>
  <c r="D18" i="32"/>
  <c r="C18" i="32"/>
  <c r="G17" i="32"/>
  <c r="F17" i="32"/>
  <c r="E17" i="32"/>
  <c r="D17" i="32"/>
  <c r="C17" i="32"/>
  <c r="G16" i="32"/>
  <c r="F16" i="32"/>
  <c r="E16" i="32"/>
  <c r="G15" i="32"/>
  <c r="F15" i="32"/>
  <c r="E15" i="32"/>
  <c r="D15" i="32"/>
  <c r="C15" i="32"/>
  <c r="G14" i="32"/>
  <c r="F14" i="32"/>
  <c r="E14" i="32"/>
  <c r="D14" i="32"/>
  <c r="C14" i="32"/>
  <c r="G13" i="32"/>
  <c r="F13" i="32"/>
  <c r="E13" i="32"/>
  <c r="D13" i="32"/>
  <c r="C13" i="32"/>
  <c r="G12" i="32"/>
  <c r="F12" i="32"/>
  <c r="E12" i="32"/>
  <c r="D12" i="32"/>
  <c r="C12" i="32"/>
  <c r="G11" i="32"/>
  <c r="F11" i="32"/>
  <c r="E11" i="32"/>
  <c r="D11" i="32"/>
  <c r="C11" i="32"/>
  <c r="G10" i="32"/>
  <c r="F10" i="32"/>
  <c r="E10" i="32"/>
  <c r="D10" i="32"/>
  <c r="C10" i="32"/>
  <c r="G9" i="32"/>
  <c r="F9" i="32"/>
  <c r="E9" i="32"/>
  <c r="D9" i="32"/>
  <c r="C9" i="32"/>
  <c r="G8" i="32"/>
  <c r="F8" i="32"/>
  <c r="E8" i="32"/>
  <c r="D8" i="32"/>
  <c r="C8" i="32"/>
  <c r="G7" i="32"/>
  <c r="F7" i="32"/>
  <c r="F43" i="32" s="1"/>
  <c r="E7" i="32"/>
  <c r="D7" i="32"/>
  <c r="D43" i="32" s="1"/>
  <c r="C7" i="32"/>
  <c r="G42" i="31"/>
  <c r="F42" i="31"/>
  <c r="E42" i="31"/>
  <c r="D42" i="31"/>
  <c r="C42" i="31"/>
  <c r="G41" i="31"/>
  <c r="F41" i="31"/>
  <c r="E41" i="31"/>
  <c r="D41" i="31"/>
  <c r="C41" i="31"/>
  <c r="G40" i="31"/>
  <c r="F40" i="31"/>
  <c r="E40" i="31"/>
  <c r="D40" i="31"/>
  <c r="C40" i="31"/>
  <c r="G39" i="31"/>
  <c r="F39" i="31"/>
  <c r="E39" i="31"/>
  <c r="D39" i="31"/>
  <c r="C39" i="31"/>
  <c r="G38" i="31"/>
  <c r="F38" i="31"/>
  <c r="E38" i="31"/>
  <c r="D38" i="31"/>
  <c r="C38" i="31"/>
  <c r="G37" i="31"/>
  <c r="F37" i="31"/>
  <c r="E37" i="31"/>
  <c r="D37" i="31"/>
  <c r="C37" i="31"/>
  <c r="G36" i="31"/>
  <c r="F36" i="31"/>
  <c r="E36" i="31"/>
  <c r="D36" i="31"/>
  <c r="C36" i="31"/>
  <c r="G35" i="31"/>
  <c r="F35" i="31"/>
  <c r="E35" i="31"/>
  <c r="D35" i="31"/>
  <c r="C35" i="31"/>
  <c r="G34" i="31"/>
  <c r="F34" i="31"/>
  <c r="E34" i="31"/>
  <c r="D34" i="31"/>
  <c r="C34" i="31"/>
  <c r="G33" i="31"/>
  <c r="F33" i="31"/>
  <c r="E33" i="31"/>
  <c r="D33" i="31"/>
  <c r="C33" i="31"/>
  <c r="G32" i="31"/>
  <c r="F32" i="31"/>
  <c r="E32" i="31"/>
  <c r="D32" i="31"/>
  <c r="C32" i="31"/>
  <c r="G31" i="31"/>
  <c r="F31" i="31"/>
  <c r="E31" i="31"/>
  <c r="D31" i="31"/>
  <c r="C31" i="31"/>
  <c r="G30" i="31"/>
  <c r="F30" i="31"/>
  <c r="E30" i="31"/>
  <c r="D30" i="31"/>
  <c r="C30" i="31"/>
  <c r="G29" i="31"/>
  <c r="F29" i="31"/>
  <c r="E29" i="31"/>
  <c r="D29" i="31"/>
  <c r="C29" i="31"/>
  <c r="G28" i="31"/>
  <c r="F28" i="31"/>
  <c r="E28" i="31"/>
  <c r="D28" i="31"/>
  <c r="C28" i="31"/>
  <c r="G27" i="31"/>
  <c r="F27" i="31"/>
  <c r="E27" i="31"/>
  <c r="D27" i="31"/>
  <c r="C27" i="31"/>
  <c r="G26" i="31"/>
  <c r="F26" i="31"/>
  <c r="E26" i="31"/>
  <c r="D26" i="31"/>
  <c r="C26" i="31"/>
  <c r="G25" i="31"/>
  <c r="F25" i="31"/>
  <c r="E25" i="31"/>
  <c r="D25" i="31"/>
  <c r="C25" i="31"/>
  <c r="G24" i="31"/>
  <c r="F24" i="31"/>
  <c r="E24" i="31"/>
  <c r="D24" i="31"/>
  <c r="C24" i="31"/>
  <c r="G23" i="31"/>
  <c r="F23" i="31"/>
  <c r="E23" i="31"/>
  <c r="D23" i="31"/>
  <c r="C23" i="31"/>
  <c r="G22" i="31"/>
  <c r="F22" i="31"/>
  <c r="E22" i="31"/>
  <c r="D22" i="31"/>
  <c r="C22" i="31"/>
  <c r="V21" i="31"/>
  <c r="V43" i="31" s="1"/>
  <c r="U21" i="31"/>
  <c r="U43" i="31" s="1"/>
  <c r="T21" i="31"/>
  <c r="T43" i="31" s="1"/>
  <c r="S21" i="31"/>
  <c r="S43" i="31" s="1"/>
  <c r="R21" i="31"/>
  <c r="R43" i="31" s="1"/>
  <c r="Q21" i="31"/>
  <c r="Q43" i="31" s="1"/>
  <c r="P21" i="31"/>
  <c r="P43" i="31" s="1"/>
  <c r="O21" i="31"/>
  <c r="O43" i="31" s="1"/>
  <c r="N21" i="31"/>
  <c r="N43" i="31" s="1"/>
  <c r="M21" i="31"/>
  <c r="M43" i="31" s="1"/>
  <c r="L21" i="31"/>
  <c r="L43" i="31" s="1"/>
  <c r="K21" i="31"/>
  <c r="K43" i="31" s="1"/>
  <c r="J21" i="31"/>
  <c r="J43" i="31" s="1"/>
  <c r="I21" i="31"/>
  <c r="I43" i="31" s="1"/>
  <c r="H21" i="31"/>
  <c r="H43" i="31" s="1"/>
  <c r="G21" i="31"/>
  <c r="F21" i="31"/>
  <c r="E21" i="31"/>
  <c r="D21" i="31"/>
  <c r="C21" i="31"/>
  <c r="G20" i="31"/>
  <c r="F20" i="31"/>
  <c r="E20" i="31"/>
  <c r="D20" i="31"/>
  <c r="C20" i="31"/>
  <c r="G19" i="31"/>
  <c r="F19" i="31"/>
  <c r="E19" i="31"/>
  <c r="D19" i="31"/>
  <c r="C19" i="31"/>
  <c r="G18" i="31"/>
  <c r="F18" i="31"/>
  <c r="E18" i="31"/>
  <c r="D18" i="31"/>
  <c r="C18" i="31"/>
  <c r="G17" i="31"/>
  <c r="F17" i="31"/>
  <c r="E17" i="31"/>
  <c r="D17" i="31"/>
  <c r="C17" i="31"/>
  <c r="G16" i="31"/>
  <c r="F16" i="31"/>
  <c r="E16" i="31"/>
  <c r="G15" i="31"/>
  <c r="F15" i="31"/>
  <c r="E15" i="31"/>
  <c r="D15" i="31"/>
  <c r="C15" i="31"/>
  <c r="G14" i="31"/>
  <c r="F14" i="31"/>
  <c r="E14" i="31"/>
  <c r="D14" i="31"/>
  <c r="C14" i="31"/>
  <c r="G13" i="31"/>
  <c r="F13" i="31"/>
  <c r="E13" i="31"/>
  <c r="D13" i="31"/>
  <c r="C13" i="31"/>
  <c r="G12" i="31"/>
  <c r="F12" i="31"/>
  <c r="E12" i="31"/>
  <c r="D12" i="31"/>
  <c r="C12" i="31"/>
  <c r="G11" i="31"/>
  <c r="F11" i="31"/>
  <c r="E11" i="31"/>
  <c r="D11" i="31"/>
  <c r="C11" i="31"/>
  <c r="G10" i="31"/>
  <c r="F10" i="31"/>
  <c r="E10" i="31"/>
  <c r="D10" i="31"/>
  <c r="C10" i="31"/>
  <c r="G9" i="31"/>
  <c r="F9" i="31"/>
  <c r="E9" i="31"/>
  <c r="D9" i="31"/>
  <c r="C9" i="31"/>
  <c r="G8" i="31"/>
  <c r="F8" i="31"/>
  <c r="E8" i="31"/>
  <c r="D8" i="31"/>
  <c r="C8" i="31"/>
  <c r="G7" i="31"/>
  <c r="G43" i="31" s="1"/>
  <c r="F7" i="31"/>
  <c r="E7" i="31"/>
  <c r="E43" i="31" s="1"/>
  <c r="D7" i="31"/>
  <c r="C7" i="31"/>
  <c r="C43" i="31" s="1"/>
  <c r="F56" i="29"/>
  <c r="E56" i="29"/>
  <c r="G55" i="29"/>
  <c r="G54" i="29"/>
  <c r="G53" i="29"/>
  <c r="G52" i="29"/>
  <c r="G51" i="29"/>
  <c r="G50" i="29"/>
  <c r="G49" i="29"/>
  <c r="G48" i="29"/>
  <c r="G47" i="29"/>
  <c r="G46" i="29"/>
  <c r="G45" i="29"/>
  <c r="G44" i="29"/>
  <c r="G43" i="29"/>
  <c r="G42" i="29"/>
  <c r="G41" i="29"/>
  <c r="G40" i="29"/>
  <c r="G39" i="29"/>
  <c r="G38" i="29"/>
  <c r="G37" i="29"/>
  <c r="G36" i="29"/>
  <c r="G35" i="29"/>
  <c r="G34" i="29"/>
  <c r="G33" i="29"/>
  <c r="G32" i="29"/>
  <c r="G31" i="29"/>
  <c r="G30" i="29"/>
  <c r="G29" i="29"/>
  <c r="G28" i="29"/>
  <c r="G27" i="29"/>
  <c r="G26" i="29"/>
  <c r="I25" i="29"/>
  <c r="I56" i="29" s="1"/>
  <c r="H25" i="29"/>
  <c r="G25" i="29" s="1"/>
  <c r="D25" i="29"/>
  <c r="D56" i="29" s="1"/>
  <c r="G24" i="29"/>
  <c r="G23" i="29"/>
  <c r="G22" i="29"/>
  <c r="G21" i="29"/>
  <c r="G20" i="29"/>
  <c r="G19" i="29"/>
  <c r="G18" i="29"/>
  <c r="G17" i="29"/>
  <c r="G16" i="29"/>
  <c r="G15" i="29"/>
  <c r="G14" i="29"/>
  <c r="G13" i="29"/>
  <c r="G12" i="29"/>
  <c r="G11" i="29"/>
  <c r="G10" i="29"/>
  <c r="G9" i="29"/>
  <c r="G8" i="29"/>
  <c r="G7" i="29"/>
  <c r="G6" i="29"/>
  <c r="I56" i="28"/>
  <c r="H56" i="28"/>
  <c r="G56" i="28" s="1"/>
  <c r="F56" i="28"/>
  <c r="E56" i="28"/>
  <c r="D25" i="28"/>
  <c r="D56" i="28" s="1"/>
  <c r="I56" i="27"/>
  <c r="H56" i="27"/>
  <c r="G56" i="27" s="1"/>
  <c r="F56" i="27"/>
  <c r="E56" i="27"/>
  <c r="D25" i="27"/>
  <c r="D56" i="27" s="1"/>
  <c r="I56" i="26"/>
  <c r="H56" i="26"/>
  <c r="G56" i="26" s="1"/>
  <c r="F56" i="26"/>
  <c r="E56" i="26"/>
  <c r="D25" i="26"/>
  <c r="D56" i="26" s="1"/>
  <c r="I56" i="25"/>
  <c r="H56" i="25"/>
  <c r="G56" i="25" s="1"/>
  <c r="F56" i="25"/>
  <c r="E56" i="25"/>
  <c r="D25" i="25"/>
  <c r="D56" i="25" s="1"/>
  <c r="F56" i="24"/>
  <c r="E56" i="24"/>
  <c r="G28" i="24"/>
  <c r="G27" i="24"/>
  <c r="G26" i="24"/>
  <c r="I25" i="24"/>
  <c r="I56" i="24" s="1"/>
  <c r="H25" i="24"/>
  <c r="H56" i="24" s="1"/>
  <c r="G25" i="24"/>
  <c r="D25" i="24"/>
  <c r="D56" i="24" s="1"/>
  <c r="I57" i="23"/>
  <c r="H57" i="23"/>
  <c r="G57" i="23"/>
  <c r="F57" i="23"/>
  <c r="E57" i="23"/>
  <c r="D57" i="23"/>
  <c r="D25" i="23"/>
  <c r="I56" i="22"/>
  <c r="H56" i="22"/>
  <c r="G56" i="22"/>
  <c r="F56" i="22"/>
  <c r="E56" i="22"/>
  <c r="D25" i="22"/>
  <c r="D56" i="22" s="1"/>
  <c r="I56" i="21"/>
  <c r="H56" i="21"/>
  <c r="G56" i="21"/>
  <c r="F56" i="21"/>
  <c r="E56" i="21"/>
  <c r="D25" i="21"/>
  <c r="D56" i="21" s="1"/>
  <c r="F56" i="20"/>
  <c r="E56" i="20"/>
  <c r="G27" i="20"/>
  <c r="I25" i="20"/>
  <c r="I56" i="20" s="1"/>
  <c r="H25" i="20"/>
  <c r="H56" i="20" s="1"/>
  <c r="G25" i="20"/>
  <c r="D25" i="20"/>
  <c r="D56" i="20" s="1"/>
  <c r="I56" i="19"/>
  <c r="H56" i="19"/>
  <c r="G56" i="19"/>
  <c r="F56" i="19"/>
  <c r="E56" i="19"/>
  <c r="D25" i="19"/>
  <c r="D56" i="19" s="1"/>
  <c r="I56" i="18"/>
  <c r="H56" i="18"/>
  <c r="G56" i="18"/>
  <c r="F56" i="18"/>
  <c r="E56" i="18"/>
  <c r="D25" i="18"/>
  <c r="D56" i="18" s="1"/>
  <c r="F56" i="17"/>
  <c r="E56" i="17"/>
  <c r="G28" i="17"/>
  <c r="G27" i="17"/>
  <c r="I25" i="17"/>
  <c r="I56" i="17" s="1"/>
  <c r="H25" i="17"/>
  <c r="G25" i="17" s="1"/>
  <c r="D25" i="17"/>
  <c r="D56" i="17" s="1"/>
  <c r="I56" i="16"/>
  <c r="H56" i="16"/>
  <c r="G56" i="16" s="1"/>
  <c r="F56" i="16"/>
  <c r="E56" i="16"/>
  <c r="D56" i="16"/>
  <c r="D25" i="16"/>
  <c r="I56" i="15"/>
  <c r="H56" i="15"/>
  <c r="G56" i="15"/>
  <c r="F56" i="15"/>
  <c r="E56" i="15"/>
  <c r="D48" i="15"/>
  <c r="D25" i="15"/>
  <c r="D56" i="15" s="1"/>
  <c r="I56" i="14"/>
  <c r="H56" i="14"/>
  <c r="G56" i="14" s="1"/>
  <c r="F56" i="14"/>
  <c r="E56" i="14"/>
  <c r="D56" i="14"/>
  <c r="D25" i="14"/>
  <c r="I56" i="13"/>
  <c r="H56" i="13"/>
  <c r="G56" i="13"/>
  <c r="F56" i="13"/>
  <c r="E56" i="13"/>
  <c r="D56" i="13"/>
  <c r="I56" i="12"/>
  <c r="H56" i="12"/>
  <c r="G56" i="12"/>
  <c r="F56" i="12"/>
  <c r="E56" i="12"/>
  <c r="D25" i="12"/>
  <c r="D56" i="12" s="1"/>
  <c r="I56" i="11"/>
  <c r="H56" i="11"/>
  <c r="G56" i="11"/>
  <c r="F56" i="11"/>
  <c r="E56" i="11"/>
  <c r="D25" i="11"/>
  <c r="D56" i="11" s="1"/>
  <c r="I56" i="10"/>
  <c r="H56" i="10"/>
  <c r="G56" i="10"/>
  <c r="F56" i="10"/>
  <c r="E56" i="10"/>
  <c r="D25" i="10"/>
  <c r="D56" i="10" s="1"/>
  <c r="F56" i="9"/>
  <c r="E56" i="9"/>
  <c r="I25" i="9"/>
  <c r="I56" i="9" s="1"/>
  <c r="H25" i="9"/>
  <c r="H56" i="9" s="1"/>
  <c r="D25" i="9"/>
  <c r="D56" i="9" s="1"/>
  <c r="F56" i="8"/>
  <c r="E56" i="8"/>
  <c r="D56" i="8"/>
  <c r="G27" i="8"/>
  <c r="I25" i="8"/>
  <c r="I56" i="8" s="1"/>
  <c r="H25" i="8"/>
  <c r="H56" i="8" s="1"/>
  <c r="G25" i="8"/>
  <c r="G56" i="8" s="1"/>
  <c r="B7" i="5"/>
  <c r="B7" i="7"/>
  <c r="B7" i="6"/>
  <c r="D43" i="31" l="1"/>
  <c r="F43" i="31"/>
  <c r="C43" i="32"/>
  <c r="G43" i="32"/>
  <c r="E21" i="32"/>
  <c r="E43" i="32" s="1"/>
  <c r="D43" i="33"/>
  <c r="F43" i="33"/>
  <c r="C43" i="34"/>
  <c r="G43" i="34"/>
  <c r="E43" i="35"/>
  <c r="E21" i="35"/>
  <c r="D43" i="36"/>
  <c r="F43" i="36"/>
  <c r="C43" i="37"/>
  <c r="G43" i="37"/>
  <c r="E21" i="37"/>
  <c r="E43" i="37" s="1"/>
  <c r="D43" i="38"/>
  <c r="F43" i="38"/>
  <c r="C43" i="39"/>
  <c r="G43" i="39"/>
  <c r="E21" i="39"/>
  <c r="E43" i="39" s="1"/>
  <c r="D43" i="40"/>
  <c r="F43" i="40"/>
  <c r="D43" i="41"/>
  <c r="F43" i="41"/>
  <c r="C43" i="42"/>
  <c r="G43" i="42"/>
  <c r="E21" i="42"/>
  <c r="E43" i="42" s="1"/>
  <c r="D43" i="43"/>
  <c r="F43" i="43"/>
  <c r="C43" i="44"/>
  <c r="G43" i="44"/>
  <c r="E21" i="44"/>
  <c r="E43" i="44" s="1"/>
  <c r="D43" i="45"/>
  <c r="F43" i="45"/>
  <c r="C43" i="46"/>
  <c r="G43" i="46"/>
  <c r="E21" i="46"/>
  <c r="E43" i="46" s="1"/>
  <c r="D43" i="47"/>
  <c r="F43" i="47"/>
  <c r="E21" i="48"/>
  <c r="E43" i="48" s="1"/>
  <c r="R43" i="49"/>
  <c r="C20" i="49"/>
  <c r="F21" i="49"/>
  <c r="J43" i="50"/>
  <c r="E21" i="50"/>
  <c r="F43" i="34"/>
  <c r="F43" i="49"/>
  <c r="H43" i="49"/>
  <c r="C21" i="49"/>
  <c r="J43" i="49"/>
  <c r="E21" i="49"/>
  <c r="L43" i="49"/>
  <c r="G21" i="49"/>
  <c r="F43" i="50"/>
  <c r="K71" i="56"/>
  <c r="K71" i="59"/>
  <c r="D43" i="48"/>
  <c r="F43" i="48"/>
  <c r="C43" i="49"/>
  <c r="E43" i="49"/>
  <c r="G43" i="49"/>
  <c r="C43" i="50"/>
  <c r="E43" i="50"/>
  <c r="G43" i="50"/>
  <c r="D43" i="51"/>
  <c r="F43" i="51"/>
  <c r="C43" i="52"/>
  <c r="G43" i="52"/>
  <c r="E21" i="52"/>
  <c r="E43" i="52" s="1"/>
  <c r="D43" i="53"/>
  <c r="F43" i="53"/>
  <c r="B71" i="55"/>
  <c r="B71" i="56"/>
  <c r="K71" i="57"/>
  <c r="C71" i="58"/>
  <c r="E71" i="58"/>
  <c r="G71" i="58"/>
  <c r="I71" i="58"/>
  <c r="B8" i="58"/>
  <c r="B71" i="58" s="1"/>
  <c r="B12" i="58"/>
  <c r="B15" i="58"/>
  <c r="B19" i="58"/>
  <c r="B23" i="58"/>
  <c r="B27" i="58"/>
  <c r="B31" i="58"/>
  <c r="B35" i="58"/>
  <c r="B39" i="58"/>
  <c r="B43" i="58"/>
  <c r="B47" i="58"/>
  <c r="B51" i="58"/>
  <c r="B55" i="58"/>
  <c r="B59" i="58"/>
  <c r="B62" i="58"/>
  <c r="B65" i="58"/>
  <c r="B66" i="58"/>
  <c r="B69" i="58"/>
  <c r="B71" i="59"/>
  <c r="G56" i="20"/>
  <c r="G56" i="24"/>
  <c r="G56" i="9"/>
  <c r="G25" i="9"/>
  <c r="H56" i="17"/>
  <c r="G56" i="17" s="1"/>
  <c r="H56" i="29"/>
  <c r="G56" i="29" s="1"/>
  <c r="G21" i="35"/>
  <c r="F21" i="35" s="1"/>
  <c r="D21" i="35" s="1"/>
  <c r="C21" i="35" s="1"/>
  <c r="C43" i="35" s="1"/>
  <c r="E21" i="34"/>
  <c r="E43" i="34" s="1"/>
  <c r="C9" i="7"/>
  <c r="D9" i="7"/>
  <c r="E9" i="7"/>
  <c r="C9" i="6"/>
  <c r="D9" i="6"/>
  <c r="E9" i="6"/>
  <c r="C9" i="5"/>
  <c r="D9" i="5"/>
  <c r="E9" i="5"/>
  <c r="D43" i="35" l="1"/>
  <c r="G43" i="35"/>
  <c r="F43" i="35"/>
  <c r="B14" i="5"/>
  <c r="B13" i="5"/>
  <c r="B12" i="5"/>
  <c r="B14" i="6"/>
  <c r="B13" i="6"/>
  <c r="B12" i="6"/>
  <c r="B14" i="7"/>
  <c r="B13" i="7"/>
  <c r="B12" i="7" l="1"/>
  <c r="B8" i="7"/>
  <c r="B8" i="6"/>
  <c r="B8" i="5"/>
  <c r="B9" i="6" l="1"/>
  <c r="B9" i="7"/>
  <c r="B9" i="5"/>
</calcChain>
</file>

<file path=xl/sharedStrings.xml><?xml version="1.0" encoding="utf-8"?>
<sst xmlns="http://schemas.openxmlformats.org/spreadsheetml/2006/main" count="8217" uniqueCount="425">
  <si>
    <t>всего</t>
  </si>
  <si>
    <t>взрослые</t>
  </si>
  <si>
    <t>дети</t>
  </si>
  <si>
    <t>Свод территории с частниками</t>
  </si>
  <si>
    <t>Наименование  МО   ОБУЗ 1 ГКБ</t>
  </si>
  <si>
    <t>Наименование  МО     ОБУЗ "ИвООД"</t>
  </si>
  <si>
    <t>Наименование  МО    ООО "МЕДИЦИНА"</t>
  </si>
  <si>
    <t>Объемы паллиативной медицинской помощи, оказываемой в стационарных условиях, количество койко-дней</t>
  </si>
  <si>
    <t>Отделения сестринского ухода</t>
  </si>
  <si>
    <t>Всего по медицинской организации, количество койко-дней</t>
  </si>
  <si>
    <t>Справочно - количество случаев госпитализации</t>
  </si>
  <si>
    <t>Паллиативная медицинская помощь в  амбулаторных условиях (посещения), в том числе</t>
  </si>
  <si>
    <t>посещения в амбулаторных условиях, в том числе на дому (за исключением посещений на дому выездными патронажными бригадами)</t>
  </si>
  <si>
    <t>при осуществлении посещений на дому выездными патронажными бригадами паллиативной медицинской помощи</t>
  </si>
  <si>
    <t>Сверхбазовая программа ОМС. Паллиативная медицинская помощь в амбулаторных условиях</t>
  </si>
  <si>
    <t xml:space="preserve">Отделения паллиативной медицинской помощи </t>
  </si>
  <si>
    <t xml:space="preserve"> Плановые объемы паллиативной медицинской помощи на 2024 год</t>
  </si>
  <si>
    <t>Плановые объемы медицинской помощи, оказываемой в условиях круглосуточного стационара, на 2024 год</t>
  </si>
  <si>
    <t>Наименование  МО   ОБУЗ Вичугская ЦРБ</t>
  </si>
  <si>
    <t xml:space="preserve">Профиль медицинской помощи      </t>
  </si>
  <si>
    <t xml:space="preserve">Профиль койки            </t>
  </si>
  <si>
    <t>Профиль ВМП</t>
  </si>
  <si>
    <t>Число случаев госпитализации на 2024 год</t>
  </si>
  <si>
    <t>В том числе</t>
  </si>
  <si>
    <t>медицинская реабилитация (случаи госпитализации)</t>
  </si>
  <si>
    <t>для медицинской помощи по профилю "онкология" (случаи госпитализации)</t>
  </si>
  <si>
    <t xml:space="preserve"> ВМП, случаи госпитализации</t>
  </si>
  <si>
    <t>Всего</t>
  </si>
  <si>
    <t>Взрослые</t>
  </si>
  <si>
    <t>Дети в возрасте от 0-17 лет</t>
  </si>
  <si>
    <t xml:space="preserve">акушерство и гинекология      </t>
  </si>
  <si>
    <t xml:space="preserve">для беременных и рожениц      </t>
  </si>
  <si>
    <t xml:space="preserve"> -</t>
  </si>
  <si>
    <t xml:space="preserve">патологии беременности       </t>
  </si>
  <si>
    <t xml:space="preserve"> в том числе переведенные</t>
  </si>
  <si>
    <t xml:space="preserve">гинекологические            </t>
  </si>
  <si>
    <t>акушерство и гинекология</t>
  </si>
  <si>
    <t xml:space="preserve">аллергология и иммунология           </t>
  </si>
  <si>
    <t xml:space="preserve">аллергологические                  </t>
  </si>
  <si>
    <t xml:space="preserve">гастроэнтерология                    </t>
  </si>
  <si>
    <t xml:space="preserve">гастроэнтерологические             </t>
  </si>
  <si>
    <t xml:space="preserve">гематология                          </t>
  </si>
  <si>
    <t xml:space="preserve">гематологические                   </t>
  </si>
  <si>
    <t xml:space="preserve">гериатрия                            </t>
  </si>
  <si>
    <t xml:space="preserve">геронтологические                  </t>
  </si>
  <si>
    <t>дерматовенерология</t>
  </si>
  <si>
    <t>дерматологические</t>
  </si>
  <si>
    <t xml:space="preserve">детская кардиология                  </t>
  </si>
  <si>
    <t xml:space="preserve">кардиологические для детей         </t>
  </si>
  <si>
    <t xml:space="preserve">сердечно-сосудистая хирургия         </t>
  </si>
  <si>
    <t xml:space="preserve">детская онкология                    </t>
  </si>
  <si>
    <t xml:space="preserve">онкологические для детей           </t>
  </si>
  <si>
    <t>онкология</t>
  </si>
  <si>
    <t xml:space="preserve">детская урология-андрология          </t>
  </si>
  <si>
    <t xml:space="preserve">уроандрологические для детей       </t>
  </si>
  <si>
    <t xml:space="preserve">детская хирургия                     </t>
  </si>
  <si>
    <t xml:space="preserve">хирургические для детей            </t>
  </si>
  <si>
    <t>абдоминальная хирургия (хирургия)</t>
  </si>
  <si>
    <t>детская хирургия в период новорожденности</t>
  </si>
  <si>
    <t xml:space="preserve">детская эндокринология               </t>
  </si>
  <si>
    <t xml:space="preserve">эндокринологические для детей      </t>
  </si>
  <si>
    <t xml:space="preserve">педиатрия                            </t>
  </si>
  <si>
    <t>инфекционные болезни</t>
  </si>
  <si>
    <t>инфекционные</t>
  </si>
  <si>
    <t xml:space="preserve">кардиология </t>
  </si>
  <si>
    <t xml:space="preserve">кардиологические       </t>
  </si>
  <si>
    <t>кардиологические для больных с острым инфарктом миокарда</t>
  </si>
  <si>
    <t xml:space="preserve">колопроктология                      </t>
  </si>
  <si>
    <t xml:space="preserve">проктологические                   </t>
  </si>
  <si>
    <t xml:space="preserve">медицинская реабилитация             </t>
  </si>
  <si>
    <t>всего, в том числе:</t>
  </si>
  <si>
    <t xml:space="preserve">реабилитационные соматические     </t>
  </si>
  <si>
    <t xml:space="preserve">реабилитационные для больных с   заболеваниями центральной нервной системы и органов чувств </t>
  </si>
  <si>
    <t xml:space="preserve">реабилитационные для больных с заболеваниями опорно-двигательного аппарата и периферической нервной системы </t>
  </si>
  <si>
    <t xml:space="preserve">неврология </t>
  </si>
  <si>
    <t xml:space="preserve">неврологические           </t>
  </si>
  <si>
    <t xml:space="preserve">неврологические для больных с острыми нарушениями мозгового кровообращения       </t>
  </si>
  <si>
    <t>психоневрологические для детей</t>
  </si>
  <si>
    <t xml:space="preserve">нейрохирургия                        </t>
  </si>
  <si>
    <t xml:space="preserve">нейрохирургические                 </t>
  </si>
  <si>
    <t xml:space="preserve">травматология и ортопедия  </t>
  </si>
  <si>
    <t>неонатология</t>
  </si>
  <si>
    <t xml:space="preserve">патологии новорожденных и  недоношенных детей  </t>
  </si>
  <si>
    <t xml:space="preserve">нефрология                           </t>
  </si>
  <si>
    <t xml:space="preserve">нефрологические                    </t>
  </si>
  <si>
    <t>онкологические</t>
  </si>
  <si>
    <t xml:space="preserve">оториноларингология  </t>
  </si>
  <si>
    <t>оториноларингологические</t>
  </si>
  <si>
    <t xml:space="preserve">офтальмология                        </t>
  </si>
  <si>
    <t xml:space="preserve">офтальмологические                 </t>
  </si>
  <si>
    <t xml:space="preserve">педиатрические соматические        </t>
  </si>
  <si>
    <t xml:space="preserve">пульмонология                        </t>
  </si>
  <si>
    <t xml:space="preserve">пульмонологические                 </t>
  </si>
  <si>
    <t xml:space="preserve">радиология, радиотерапия             </t>
  </si>
  <si>
    <t xml:space="preserve">радиологические                    </t>
  </si>
  <si>
    <t xml:space="preserve">ревматология                         </t>
  </si>
  <si>
    <t xml:space="preserve">ревматологические                  </t>
  </si>
  <si>
    <t xml:space="preserve">кардиохирургические         </t>
  </si>
  <si>
    <t xml:space="preserve">сосудистой хирургии                </t>
  </si>
  <si>
    <t xml:space="preserve">терапия                              </t>
  </si>
  <si>
    <t xml:space="preserve">терапевтические                    </t>
  </si>
  <si>
    <t xml:space="preserve">торакальная хирургия                 </t>
  </si>
  <si>
    <t xml:space="preserve">торакальной хирургии               </t>
  </si>
  <si>
    <t xml:space="preserve">травматология и ортопедия            </t>
  </si>
  <si>
    <t xml:space="preserve">травматологические               </t>
  </si>
  <si>
    <t xml:space="preserve">ортопедические                     </t>
  </si>
  <si>
    <t xml:space="preserve">урология                             </t>
  </si>
  <si>
    <t xml:space="preserve">урологические                      </t>
  </si>
  <si>
    <t xml:space="preserve">хирургия </t>
  </si>
  <si>
    <t>хирургические</t>
  </si>
  <si>
    <t xml:space="preserve">хирургия (комбустиология)            </t>
  </si>
  <si>
    <t xml:space="preserve">ожоговые                           </t>
  </si>
  <si>
    <t>комбустиология</t>
  </si>
  <si>
    <t xml:space="preserve">челюстно-лицевая хирургия            </t>
  </si>
  <si>
    <t xml:space="preserve">челюстно-лицевой хирургии          </t>
  </si>
  <si>
    <t xml:space="preserve">эндокринология                       </t>
  </si>
  <si>
    <t xml:space="preserve">эндокринологические                </t>
  </si>
  <si>
    <t>Всего по базовой программе ОМС</t>
  </si>
  <si>
    <t>Наименование  МО  ОБУЗ "Кинешемская ЦРБ"</t>
  </si>
  <si>
    <t>Наименование МО</t>
  </si>
  <si>
    <t>ОБУЗ "Комсомольская ЦБ"</t>
  </si>
  <si>
    <t>ОБУЗ Приволжская ЦРБ</t>
  </si>
  <si>
    <t>Наименование МО     ОБУЗ Пучежская ЦРБ</t>
  </si>
  <si>
    <t>ОБУЗ "Тейковская ЦРБ"</t>
  </si>
  <si>
    <t>ОБУЗ Фурмановская ЦРБ</t>
  </si>
  <si>
    <t>ОБУЗ "Шуйская ЦРБ"</t>
  </si>
  <si>
    <t>Наименование МО    ОБУЗ "Южская ЦРБ"</t>
  </si>
  <si>
    <t>Наименование  МО   ОБУЗ "ГКБ № 3 г. Иванова"</t>
  </si>
  <si>
    <t xml:space="preserve"> Наименование  МО   ОБУЗ "ГКБ № 4"</t>
  </si>
  <si>
    <t xml:space="preserve">Наименование МО    </t>
  </si>
  <si>
    <t>ОБУЗ  ГКБ  №7</t>
  </si>
  <si>
    <t>ОБУЗ "ДГКБ  №5" г. Иваново</t>
  </si>
  <si>
    <t>Наименование МО     ОБУЗ "Родильный дом №1"</t>
  </si>
  <si>
    <t xml:space="preserve">Наименование  МО    ОБУЗ "Родильный дом № 4" </t>
  </si>
  <si>
    <t>ОБУЗ "ИвОКБ"</t>
  </si>
  <si>
    <t xml:space="preserve"> ОГВВ</t>
  </si>
  <si>
    <t>Наименование МО     ОБУЗ "ИвООД"</t>
  </si>
  <si>
    <t xml:space="preserve">ОБУЗ «ИОКВД»      </t>
  </si>
  <si>
    <t xml:space="preserve">Наименование МО   ЧУЗ "КБ "РЖД-Медицина" г. Иваново" </t>
  </si>
  <si>
    <t>Наименование  МО    ООО "СветоДар"</t>
  </si>
  <si>
    <t>Наименование  МО      ООО "Санаторий Зеленый городок"</t>
  </si>
  <si>
    <t xml:space="preserve">для беременных и рожениц   </t>
  </si>
  <si>
    <t xml:space="preserve">патологии беременности   </t>
  </si>
  <si>
    <t xml:space="preserve">гинекологические               </t>
  </si>
  <si>
    <t xml:space="preserve">кардиологические             </t>
  </si>
  <si>
    <t xml:space="preserve">кардиохирургические       </t>
  </si>
  <si>
    <t>Всего по Ивановской области</t>
  </si>
  <si>
    <t>Помощь, оказанная в др.территориях</t>
  </si>
  <si>
    <t>Итого по ТПГГ</t>
  </si>
  <si>
    <t>Плановые объемы медицинской помощи, оказываемой в условиях дневного стационара, на 2024 год</t>
  </si>
  <si>
    <t>Наименование МО             ОБУЗ Вичугская ЦРБ</t>
  </si>
  <si>
    <t xml:space="preserve">Профиль медицинской помощи   </t>
  </si>
  <si>
    <t>Профиль пациенто-мест</t>
  </si>
  <si>
    <t>Число случаев лечения</t>
  </si>
  <si>
    <t>первичная медицинская помощь</t>
  </si>
  <si>
    <t xml:space="preserve">первичная специализированная медицинская помощь </t>
  </si>
  <si>
    <t xml:space="preserve">специализированная медицинская помощь </t>
  </si>
  <si>
    <t>в том числе для медицинской помощи по профилю "онкология"</t>
  </si>
  <si>
    <t>в том числе для оказания медицинской помощи больным с вирусным гепатитом С</t>
  </si>
  <si>
    <t xml:space="preserve">в том числе для медицинской помощи "экстракорпоральное оплодотворение" </t>
  </si>
  <si>
    <t>Медицинская реабилитация (не включается в графу "Всего")</t>
  </si>
  <si>
    <t>гинекологические</t>
  </si>
  <si>
    <t>патологии берменности</t>
  </si>
  <si>
    <t>гинекологические для вспомогательных репродуктивных технологий (ЭКО)</t>
  </si>
  <si>
    <t>гастроэнтерология</t>
  </si>
  <si>
    <t>гастроэнтерологические</t>
  </si>
  <si>
    <t>гематология</t>
  </si>
  <si>
    <t>гематологические</t>
  </si>
  <si>
    <t>гериатрия</t>
  </si>
  <si>
    <t>геронтологические</t>
  </si>
  <si>
    <t>детская урология-андрология</t>
  </si>
  <si>
    <t xml:space="preserve">уроандрологические для детей   </t>
  </si>
  <si>
    <t>детская онкология</t>
  </si>
  <si>
    <t>онкологические для детей</t>
  </si>
  <si>
    <t>детская кардиология</t>
  </si>
  <si>
    <t>кардиологические для детей</t>
  </si>
  <si>
    <t>детская хирургия</t>
  </si>
  <si>
    <t>хирургические для детей</t>
  </si>
  <si>
    <t>детская эндокринология</t>
  </si>
  <si>
    <t>эндокринологические для детей</t>
  </si>
  <si>
    <t>кардиология</t>
  </si>
  <si>
    <t>кардиологические</t>
  </si>
  <si>
    <t>медицинская реабилитация, всего</t>
  </si>
  <si>
    <t>в том числе:</t>
  </si>
  <si>
    <t>реабилитационные соматические</t>
  </si>
  <si>
    <t>реабилитационные для больных с заболеваниями ЦНС и органов чувств</t>
  </si>
  <si>
    <t>реабилитационные для больных с заболеваниями ОДА и ПНС</t>
  </si>
  <si>
    <t>реабилитационные онкологические</t>
  </si>
  <si>
    <t>неврология</t>
  </si>
  <si>
    <t>неврологические</t>
  </si>
  <si>
    <t>оториноларингология</t>
  </si>
  <si>
    <t>офтальмология</t>
  </si>
  <si>
    <t>офтальмологические</t>
  </si>
  <si>
    <t>педиатрия</t>
  </si>
  <si>
    <t>педиатрические соматические</t>
  </si>
  <si>
    <t>пульмонология</t>
  </si>
  <si>
    <t>пульмонологические</t>
  </si>
  <si>
    <t xml:space="preserve">радиология, радиотерапия </t>
  </si>
  <si>
    <t>радиологические</t>
  </si>
  <si>
    <t>ревматология</t>
  </si>
  <si>
    <t xml:space="preserve">ревматологические </t>
  </si>
  <si>
    <t>стоматология терапевтическая</t>
  </si>
  <si>
    <t>стоматологические терапевтические</t>
  </si>
  <si>
    <t>стоматология детская</t>
  </si>
  <si>
    <t>стоматологические для детей</t>
  </si>
  <si>
    <t>терапия</t>
  </si>
  <si>
    <t>терапевтические</t>
  </si>
  <si>
    <t>травматология и ортопедия</t>
  </si>
  <si>
    <t>травматологические</t>
  </si>
  <si>
    <t>ортопедические</t>
  </si>
  <si>
    <t>урология</t>
  </si>
  <si>
    <t>урологические</t>
  </si>
  <si>
    <t>хирургия</t>
  </si>
  <si>
    <t>эндокринология</t>
  </si>
  <si>
    <t>эндокринологические</t>
  </si>
  <si>
    <t>общая врачебная пратика</t>
  </si>
  <si>
    <t>общей врачебной практики</t>
  </si>
  <si>
    <t>ОБУЗ "Гаврилово-Посадская ЦРБ"</t>
  </si>
  <si>
    <t>Наименование МО  ОБУЗ "Кинешемская ЦРБ"</t>
  </si>
  <si>
    <t>общая врачебная практика</t>
  </si>
  <si>
    <t>Наименование МО    ОБУЗ "Комсомольская ЦБ"</t>
  </si>
  <si>
    <t>Наименование МО ОБУЗ "Кохомская городская больница"</t>
  </si>
  <si>
    <t>ОБУЗ "Палехская ЦРБ"</t>
  </si>
  <si>
    <t>Наименование МО   ОБУЗ Пучежская ЦРБ</t>
  </si>
  <si>
    <t>Наименование МО   ОБУЗ Фурмановская ЦРБ</t>
  </si>
  <si>
    <t>Наименование МО     ОБУЗ "Шуйская ЦРБ"</t>
  </si>
  <si>
    <t>Наименование МО ОБУЗ "Южская ЦРБ"</t>
  </si>
  <si>
    <t>Наименование    ОБУЗ "ГКБ № 3 г. Иванова"</t>
  </si>
  <si>
    <t>Наименование   ОБУЗ "ГКБ № 4"</t>
  </si>
  <si>
    <t>ОБУЗ ГКБ № 7</t>
  </si>
  <si>
    <t>ОБУЗ  ГКБ№ 8</t>
  </si>
  <si>
    <t>Наименование МО     ОБУЗ "Родильный дом № 1"</t>
  </si>
  <si>
    <t>Наименование МО  ОБУЗ "Родильный дом № 4"</t>
  </si>
  <si>
    <t>Наименование МО  ОБУЗ "ИвООД"</t>
  </si>
  <si>
    <t xml:space="preserve">Наименование МО   ЧУЗ "КБ "РЖД-Медицина" г. Иваново"  </t>
  </si>
  <si>
    <t>Наименование МО     АНО "Медицинский центр "Белая роза"</t>
  </si>
  <si>
    <t>Наименование МО  АНО "МНОРЦ"</t>
  </si>
  <si>
    <t>травматология и ортопедия:</t>
  </si>
  <si>
    <t>другие территории</t>
  </si>
  <si>
    <t>Объемы ДЗО</t>
  </si>
  <si>
    <t>Плановые объемы медицинской помощи, оказываемой в амбулаторно-поликлинических условиях, на 2024 год</t>
  </si>
  <si>
    <t>Наименование МО    ОБУЗ "Приволжская ЦРБ"</t>
  </si>
  <si>
    <t xml:space="preserve">Наименование должности специалиста*                               </t>
  </si>
  <si>
    <t>Посещения с профилактической и иными целями</t>
  </si>
  <si>
    <t>Диспансерное наблюдение</t>
  </si>
  <si>
    <t>Посещения в неотложной форме</t>
  </si>
  <si>
    <t>Обращения по заболеванию</t>
  </si>
  <si>
    <t>Обращение по заболеванию при оказании медицинской помощи по профилю  «Медицинская реабилитация»</t>
  </si>
  <si>
    <t>Посещения к стоматологу, УЕТ</t>
  </si>
  <si>
    <t>В том числе:</t>
  </si>
  <si>
    <t>консультативно-диагностический центр</t>
  </si>
  <si>
    <t>женская консультация</t>
  </si>
  <si>
    <t>Комплексные посещения для проведения профилактических медицинских осмотров</t>
  </si>
  <si>
    <t>Комплексные посещения для проведения диспансеризации</t>
  </si>
  <si>
    <t>в том числе углубленная диспансеризация</t>
  </si>
  <si>
    <t>Посещения с иной целью</t>
  </si>
  <si>
    <t>Врач-акушер-гинеколог</t>
  </si>
  <si>
    <t>Врач-аллерголог-иммунолог</t>
  </si>
  <si>
    <t>Врач-гастроэнтеролог</t>
  </si>
  <si>
    <t>Врач-гематолог</t>
  </si>
  <si>
    <t>Врач-гериатр</t>
  </si>
  <si>
    <t>Врач-детский онколог</t>
  </si>
  <si>
    <t>Врач-детский уролог-андролог</t>
  </si>
  <si>
    <t>Врач-детский хирург</t>
  </si>
  <si>
    <t>Врач-детский эндокринолог</t>
  </si>
  <si>
    <t>Врач-дерматовенеролог</t>
  </si>
  <si>
    <t>Врач-инфекционист</t>
  </si>
  <si>
    <t>Врач-кардиолог</t>
  </si>
  <si>
    <t>Врач-детский кардиолог</t>
  </si>
  <si>
    <t>Врач-колопроктолог</t>
  </si>
  <si>
    <t>Врач-невролог</t>
  </si>
  <si>
    <t>Врач-невролог  (медицинская реабилитация)</t>
  </si>
  <si>
    <t>Врач-нейрохирург</t>
  </si>
  <si>
    <t>Врач-нефролог</t>
  </si>
  <si>
    <t>Врач общей практики (семейный врач)</t>
  </si>
  <si>
    <t>Врач-онколог</t>
  </si>
  <si>
    <t>Врач-онколог (гастроэнтеролог)</t>
  </si>
  <si>
    <t>Врач-онколог (гинеколог)</t>
  </si>
  <si>
    <t>Врач-онколог (колопроктолог)</t>
  </si>
  <si>
    <t>Врач-онколог (маммолог)</t>
  </si>
  <si>
    <t>Врач-онколог (пульмонолог)</t>
  </si>
  <si>
    <t>Врач-онколог (уролог)</t>
  </si>
  <si>
    <t>Врач-онколог (химиотерапевт)</t>
  </si>
  <si>
    <t>Врач-онколог (хирург общий)</t>
  </si>
  <si>
    <t>Врач-онколог (хирург челюстно-лицевой)</t>
  </si>
  <si>
    <t>Врач-ортодонт</t>
  </si>
  <si>
    <t>Врач-оториноларинголог</t>
  </si>
  <si>
    <t>Врач-оториноларинголог (фониатр)</t>
  </si>
  <si>
    <t>Врач-офтальмолог</t>
  </si>
  <si>
    <t>Врач-педиатр</t>
  </si>
  <si>
    <t>Врач-педиатр участковый</t>
  </si>
  <si>
    <t>Врач-педиатр центра здоровья</t>
  </si>
  <si>
    <t>Врач-педиатр (медицинская реабилитация)</t>
  </si>
  <si>
    <t>Врач по лечебной физкультуре</t>
  </si>
  <si>
    <t>Врач по медицинской  профилактике центра здоровья</t>
  </si>
  <si>
    <t>Врач-психотерапевт</t>
  </si>
  <si>
    <t>Врач-психотерапевт (медицинская реабилитация)</t>
  </si>
  <si>
    <t>Врач-пульмонолог</t>
  </si>
  <si>
    <t>Врач-радиотерапевт</t>
  </si>
  <si>
    <t>Врач-ревматолог</t>
  </si>
  <si>
    <t>Врач-сердечно-сосудистый хирург</t>
  </si>
  <si>
    <t xml:space="preserve">Врач-стоматолог </t>
  </si>
  <si>
    <t>Врач-стоматолог детский</t>
  </si>
  <si>
    <t>Врач-стоматолог-терапевт</t>
  </si>
  <si>
    <t>Врач-стоматолог-хирург</t>
  </si>
  <si>
    <t>Врач-сурдолог-оториноларинголог</t>
  </si>
  <si>
    <t>Врач-терапевт</t>
  </si>
  <si>
    <t>Врач-терапевт-участковый</t>
  </si>
  <si>
    <t>Врач-терапевт (медицинская реабилитация)</t>
  </si>
  <si>
    <t>Врач торакальный хирург</t>
  </si>
  <si>
    <t>Врач травматолог-ортопед</t>
  </si>
  <si>
    <t xml:space="preserve">Врач-травматолог-ортопед (медицинская реабилитация) </t>
  </si>
  <si>
    <t>Врач-уролог</t>
  </si>
  <si>
    <t>Врач-хирург</t>
  </si>
  <si>
    <t>Врач-челюстно-лицевой хирург</t>
  </si>
  <si>
    <t>Врач-эндокринолог</t>
  </si>
  <si>
    <t>Врач физической и реабилитационной медицины</t>
  </si>
  <si>
    <t>Зубной врач</t>
  </si>
  <si>
    <t>Фельдшер (самостоятельный прием)</t>
  </si>
  <si>
    <t>Акушер (самостоятельный прием)</t>
  </si>
  <si>
    <t>Наименование МО    ОБУЗ "ГКБ № 3 г.Иваново"</t>
  </si>
  <si>
    <t xml:space="preserve"> Наименование МО    ОБУЗ "ГКБ № 4"</t>
  </si>
  <si>
    <t>Наименование МО    ОБУЗ "ОДКБ"</t>
  </si>
  <si>
    <t>Наименование МО    ООО "33МедикАл"</t>
  </si>
  <si>
    <t>Свод территория с частниками</t>
  </si>
  <si>
    <t>Плановые объемы профилактических медицинских осмотров, включая диспансеризацию, на 2024 год</t>
  </si>
  <si>
    <t>Наименование медицинской организации        ОБУЗ Приволжская ЦРБ</t>
  </si>
  <si>
    <t>Наименование должности специалиста</t>
  </si>
  <si>
    <t>Профилактические медицинские осмотры несовершеннолетних</t>
  </si>
  <si>
    <t>Профилактические медицинские осмотры (включая 1-е посещение для проведения диспансерного наблюдения), взр.</t>
  </si>
  <si>
    <t>ВСЕГО</t>
  </si>
  <si>
    <t>Диспансеризация детей-сирот и детей, оставшихся без попечения родителей,    в том числе усыновленных (удочеренных), принятых под опеку (попечительство), в приемную или патронатную семью</t>
  </si>
  <si>
    <t>Диспансеризация пребывающих в стационарных учреждениях детей-сирот и детей, находящихся в трудной жизненной ситуации</t>
  </si>
  <si>
    <t>1 этап диспрансеризации, взр.</t>
  </si>
  <si>
    <t>Разовые посещения в связи с заболеванием</t>
  </si>
  <si>
    <t>Посещения центров здоровья</t>
  </si>
  <si>
    <t>посещения медицинских работников,  имеющих среднее медицинское образование, ведущих самостоятельный прием</t>
  </si>
  <si>
    <t>Посещения центров амбулаторной онкологической помощи</t>
  </si>
  <si>
    <t>Посещения с другими целями (патронаж, выдача справок и иных медицинских документов и др.)</t>
  </si>
  <si>
    <t>в т.ч. школа сахарного диабета</t>
  </si>
  <si>
    <t>взр.</t>
  </si>
  <si>
    <t>Наименование медицинской организации         ОБУЗ "ГКБ  № 4"</t>
  </si>
  <si>
    <t>Наименование медицинской организации         ОБУЗ "ОДКБ"</t>
  </si>
  <si>
    <t xml:space="preserve">Наименование медицинской организации          СВОД </t>
  </si>
  <si>
    <t>Объемы медицинских услуг для учреждений здравоохранения на 2024 год</t>
  </si>
  <si>
    <t>Наименование МО    ОБУЗ Вичугская ЦРБ</t>
  </si>
  <si>
    <t>Наименование услуги</t>
  </si>
  <si>
    <t>Количество услуг</t>
  </si>
  <si>
    <t>В амбулаторно-поликлинических условиях</t>
  </si>
  <si>
    <t>в рамках базовой программы ОМС</t>
  </si>
  <si>
    <t>объемы медицинских услуг, установленные по федеральному нормативу</t>
  </si>
  <si>
    <t>Компьютерная томография:</t>
  </si>
  <si>
    <t>без контрастирования</t>
  </si>
  <si>
    <t>с болюсным контрастированием</t>
  </si>
  <si>
    <t>с внутривенным контрастированием</t>
  </si>
  <si>
    <t xml:space="preserve">легких без контрастирования (COVID-19) </t>
  </si>
  <si>
    <t>Магниторезонансная томография:</t>
  </si>
  <si>
    <t>иные</t>
  </si>
  <si>
    <t>Ультразвуковое исследование сердечно-сосудистой системы:</t>
  </si>
  <si>
    <t>эхокардиография</t>
  </si>
  <si>
    <t>допплерография сосудов</t>
  </si>
  <si>
    <t>дуплексное сканирование сосудов</t>
  </si>
  <si>
    <t>Эндоскопическое диагностическое исследование:</t>
  </si>
  <si>
    <t>бронхоскопия</t>
  </si>
  <si>
    <t>эзофагогастродуоденоскопия</t>
  </si>
  <si>
    <t>интестиноскопия</t>
  </si>
  <si>
    <t>колоноскопия</t>
  </si>
  <si>
    <t>ректосигмоидоскопия</t>
  </si>
  <si>
    <t>видеокапсульные исследования</t>
  </si>
  <si>
    <t>эндосонография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</si>
  <si>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</t>
  </si>
  <si>
    <t>Прижизненное патолого-анатомическое исследование I, II, III, IV категорий сложности</t>
  </si>
  <si>
    <t>Прижизненное патолого-анатомическое исследование V категорий сложности</t>
  </si>
  <si>
    <t>Пересмотр биопсийного (операционного и диагностического) материала</t>
  </si>
  <si>
    <t xml:space="preserve">Молекулярно-генетические исследования с целью выявления онкологических заболеваний </t>
  </si>
  <si>
    <t>молекулярно-генетическое исследование мутаций в гене BRАF</t>
  </si>
  <si>
    <t>молекулярно-генетическое исследование мутаций в гене EGFR</t>
  </si>
  <si>
    <t>молекулярно-генетическое исследование мутаций в гене KRАS в биопсийном (операционном) материале</t>
  </si>
  <si>
    <t>молекулярно-генетическое исследование мутаций в гене NRAS в биопсийном (операционном) материале</t>
  </si>
  <si>
    <t>FISH HER2</t>
  </si>
  <si>
    <t>молекулярно-генетическое исследование мутаций в гене ВRСА 1/ ВRСА 2</t>
  </si>
  <si>
    <t>выполнение с применением метода секвенирования нового поколения NGC ВRСА 1/ ВRСА 2</t>
  </si>
  <si>
    <t>определение микросателлитной нестабильности МSI</t>
  </si>
  <si>
    <t>молекулярно-генетическое исследование мутаций гена АLК методом флюоресцентной гибридизации in situ (FISН)</t>
  </si>
  <si>
    <t>Определение амплификации гена ЕRВВ2 (НЕR2/Nеи) методом флюоресцентной гибридизации  in situ (FISН)</t>
  </si>
  <si>
    <t>Тестирование на выявление новой коронавирусной инфекции (COVID-19)</t>
  </si>
  <si>
    <t>объемы медицинских услуг, установленные дополнительно</t>
  </si>
  <si>
    <t>Оплачиваемые за услугу</t>
  </si>
  <si>
    <t>Гемодиафильтрация</t>
  </si>
  <si>
    <t xml:space="preserve">Гемодиализ интермиттирующий высокопоточный </t>
  </si>
  <si>
    <t>Перитонеальный диализ</t>
  </si>
  <si>
    <t>Комплексное исследование для диагностики фоновых и предраковых заболеваний репродуктивных органов у женщины</t>
  </si>
  <si>
    <t>Позитронно-эмиссионная компьютерная томография (ПЭТ-КТ)</t>
  </si>
  <si>
    <t>сверх базовой программы ОМС</t>
  </si>
  <si>
    <t xml:space="preserve">Проведение неонатального скрининга на 5 наследственных и врожденных заболеваний в части исследований и консультаций, осуществляемых медико-генетическими центрами (консультациями), а также медико-генетических исследований в соответствующих структурных подразделениях медицинских организаций </t>
  </si>
  <si>
    <t xml:space="preserve">Проведение пренатальной (дородовой) диагностики нарушений развития ребенка у беременных женщин </t>
  </si>
  <si>
    <t>Наименование МО    ОБУЗ "Кинешемская ЦРБ"</t>
  </si>
  <si>
    <t>Наименование МО   ОБУЗ "Комсомольская ЦБ"</t>
  </si>
  <si>
    <t>Наименование МО   ОБУЗ "Кохомская городская больница"</t>
  </si>
  <si>
    <t>Наименование МО   ОБУЗ Лухская ЦРБ</t>
  </si>
  <si>
    <t>Наименование МО   ОБУЗ "Пестяковская ЦРБ"</t>
  </si>
  <si>
    <t>Наименование МО   ОБУЗ  Приволжская ЦРБ</t>
  </si>
  <si>
    <t>Наименование МО   ОБУЗ "Родниковская ЦРБ"</t>
  </si>
  <si>
    <t>Наименование МО   ОБУЗ "Тейковская ЦРБ"</t>
  </si>
  <si>
    <t>Наименование МО   ОБУЗ "Шуйская ЦРБ"</t>
  </si>
  <si>
    <t>Наименование МО   ОБУЗ "Южская ЦРБ"</t>
  </si>
  <si>
    <t>Наименование МО   ОБУЗ 1 ГКБ</t>
  </si>
  <si>
    <t>Наименование МО    ОБУЗ ИКБ им. Куваевых</t>
  </si>
  <si>
    <t>Наименование МО   ОБУЗ " ГКБ № 3 г. Иванова"</t>
  </si>
  <si>
    <t>Наименование МО   ОБУЗ "ГКБ № 4"</t>
  </si>
  <si>
    <t xml:space="preserve"> Наименование МО    ОБУЗ "ИвОКБ"</t>
  </si>
  <si>
    <t>Наименование МО   ОБУЗ  "Кардиологический диспансер"</t>
  </si>
  <si>
    <t>Наименование МО: ОБУЗ "ИвООД"</t>
  </si>
  <si>
    <t>Наименование МО     ФГБОУ ВО Ивановский ГМУ Минздрава России</t>
  </si>
  <si>
    <t>Наименование МО    ЧУЗ "КБ "РЖД-Медицина" г. Иваново"</t>
  </si>
  <si>
    <t>Наименование МО       ООО "КСМ"</t>
  </si>
  <si>
    <t xml:space="preserve">Наименование МО     ООО МЦ "Европа" </t>
  </si>
  <si>
    <t>Наименование МО    ООО "Научно-методический центр клинической лабораторной диагностики Ситилаб"</t>
  </si>
  <si>
    <t>Наименование МО    ООО "Независимая лаборатория ИНВИТРО"</t>
  </si>
  <si>
    <t>Наименование МО   ООО "Клиника "Вита Авис"</t>
  </si>
  <si>
    <t>Наименование МО    ООО МК "КИСЛОРОД"</t>
  </si>
  <si>
    <t>Наименование МО    ОБУЗ "Областной противотуберкулезный диспансер им. М.Б.Стоюнина"</t>
  </si>
  <si>
    <t xml:space="preserve"> Свод территория с частниками</t>
  </si>
  <si>
    <t>Помощь,оказанная в др.территориях</t>
  </si>
  <si>
    <t>Приложение 3
к протоколу Комиссии по разработке
территориальной программы
обязательного медицинского страхования
от 08.11.2024 № 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</si>
</sst>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4" formatCode="_-* #,##0.00&quot;р.&quot;_-;\-* #,##0.00&quot;р.&quot;_-;_-* &quot;-&quot;??&quot;р.&quot;_-;_-@_-"/>
    <numFmt numFmtId="43" formatCode="_-* #,##0.00_р_._-;\-* #,##0.00_р_._-;_-* &quot;-&quot;??_р_._-;_-@_-"/>
    <numFmt numFmtId="164" formatCode="[$-419]General"/>
    <numFmt numFmtId="165" formatCode="_-* #,##0.00\ &quot;₽&quot;_-;\-* #,##0.00\ &quot;₽&quot;_-;_-* &quot;-&quot;??\ &quot;₽&quot;_-;_-@_-"/>
    <numFmt numFmtId="166" formatCode="#,##0.00&quot; &quot;[$руб.-419];[Red]&quot;-&quot;#,##0.00&quot; &quot;[$руб.-419]"/>
    <numFmt numFmtId="167" formatCode="_-* #,##0.00\ _₽_-;\-* #,##0.00\ _₽_-;_-* &quot;-&quot;??\ _₽_-;_-@_-"/>
    <numFmt numFmtId="168" formatCode="_-* #,##0.00\ _р_._-;\-* #,##0.00\ _р_._-;_-* &quot;-&quot;??\ _р_._-;_-@_-"/>
  </numFmts>
  <fonts count="82" x14ac:knownFonts="1">
    <font>
      <sz val="11"/>
      <color theme="1"/>
      <name val="Calibri"/>
      <family val="2"/>
      <charset val="204"/>
      <scheme val="minor"/>
    </font>
    <font>
      <b/>
      <sz val="12"/>
      <name val="Times New Roman Cyr"/>
      <charset val="204"/>
    </font>
    <font>
      <b/>
      <sz val="11"/>
      <name val="Times New Roman Cyr"/>
      <charset val="204"/>
    </font>
    <font>
      <b/>
      <sz val="8"/>
      <name val="Times New Roman Cyr"/>
      <charset val="204"/>
    </font>
    <font>
      <sz val="11"/>
      <name val="Times New Roman CYR"/>
      <charset val="204"/>
    </font>
    <font>
      <sz val="10"/>
      <name val="Arial Cyr"/>
      <charset val="204"/>
    </font>
    <font>
      <sz val="11"/>
      <color indexed="8"/>
      <name val="Calibri"/>
      <family val="2"/>
      <charset val="204"/>
    </font>
    <font>
      <sz val="11"/>
      <color theme="1"/>
      <name val="Calibri"/>
      <family val="2"/>
      <charset val="204"/>
      <scheme val="minor"/>
    </font>
    <font>
      <sz val="10"/>
      <color theme="1"/>
      <name val="Arial Cyr"/>
      <charset val="204"/>
    </font>
    <font>
      <sz val="11"/>
      <color rgb="FF000000"/>
      <name val="Calibri"/>
      <family val="2"/>
      <charset val="204"/>
    </font>
    <font>
      <sz val="12"/>
      <color theme="1"/>
      <name val="Calibri"/>
      <family val="2"/>
      <charset val="204"/>
      <scheme val="minor"/>
    </font>
    <font>
      <sz val="11"/>
      <name val="Times New Roman"/>
      <family val="1"/>
      <charset val="204"/>
    </font>
    <font>
      <sz val="9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11"/>
      <name val="Times New Roman"/>
      <family val="1"/>
      <charset val="204"/>
    </font>
    <font>
      <sz val="12"/>
      <name val="Times New Roman Cyr"/>
      <family val="1"/>
      <charset val="204"/>
    </font>
    <font>
      <b/>
      <sz val="12"/>
      <name val="Times New Roman Cyr"/>
      <family val="1"/>
      <charset val="204"/>
    </font>
    <font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2"/>
      <name val="Calibri"/>
      <family val="2"/>
      <charset val="204"/>
      <scheme val="minor"/>
    </font>
    <font>
      <sz val="12"/>
      <color indexed="8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sz val="16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sz val="12"/>
      <color rgb="FFFF0000"/>
      <name val="Times New Roman"/>
      <family val="1"/>
      <charset val="204"/>
    </font>
    <font>
      <sz val="10"/>
      <color indexed="8"/>
      <name val="Courier New"/>
      <family val="3"/>
      <charset val="204"/>
    </font>
    <font>
      <b/>
      <sz val="14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4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sz val="14"/>
      <color indexed="8"/>
      <name val="Times New Roman"/>
      <family val="1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1"/>
      <color indexed="9"/>
      <name val="Calibri"/>
      <family val="2"/>
      <charset val="204"/>
    </font>
    <font>
      <sz val="11"/>
      <color indexed="20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Arial Cyr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17"/>
      <name val="Calibri"/>
      <family val="2"/>
      <charset val="204"/>
    </font>
    <font>
      <b/>
      <i/>
      <sz val="16"/>
      <color theme="1"/>
      <name val="Arial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62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sz val="10"/>
      <color indexed="8"/>
      <name val="Arial"/>
      <family val="2"/>
      <charset val="204"/>
    </font>
    <font>
      <b/>
      <sz val="11"/>
      <color indexed="63"/>
      <name val="Calibri"/>
      <family val="2"/>
      <charset val="204"/>
    </font>
    <font>
      <b/>
      <i/>
      <u/>
      <sz val="11"/>
      <color theme="1"/>
      <name val="Arial"/>
      <family val="2"/>
      <charset val="204"/>
    </font>
    <font>
      <b/>
      <sz val="18"/>
      <color indexed="56"/>
      <name val="Cambria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theme="1"/>
      <name val="Calibri"/>
      <family val="2"/>
      <scheme val="minor"/>
    </font>
    <font>
      <sz val="10"/>
      <name val="Arial Narrow"/>
      <family val="2"/>
      <charset val="204"/>
    </font>
    <font>
      <sz val="11"/>
      <color theme="1"/>
      <name val="Arial"/>
      <family val="2"/>
      <charset val="204"/>
    </font>
    <font>
      <sz val="10"/>
      <name val="Arial"/>
      <family val="2"/>
      <charset val="204"/>
    </font>
    <font>
      <sz val="11"/>
      <color rgb="FFFF0000"/>
      <name val="Times New Roman"/>
      <family val="1"/>
      <charset val="204"/>
    </font>
    <font>
      <sz val="11"/>
      <color indexed="8"/>
      <name val="Times New Roman"/>
      <family val="1"/>
      <charset val="204"/>
    </font>
    <font>
      <b/>
      <sz val="16"/>
      <name val="Times New Roman"/>
      <family val="1"/>
      <charset val="204"/>
    </font>
    <font>
      <sz val="12"/>
      <color rgb="FF26282F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9"/>
      <color indexed="8"/>
      <name val="Times New Roman"/>
      <family val="1"/>
      <charset val="204"/>
    </font>
    <font>
      <sz val="8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14"/>
      <color rgb="FFFF0000"/>
      <name val="Calibri"/>
      <family val="2"/>
      <charset val="204"/>
      <scheme val="minor"/>
    </font>
    <font>
      <sz val="12"/>
      <name val="Times New Roman Cyr"/>
      <charset val="204"/>
    </font>
    <font>
      <b/>
      <sz val="14"/>
      <name val="Times New Roman Cyr"/>
      <charset val="204"/>
    </font>
    <font>
      <sz val="10"/>
      <name val="Times New Roman Cyr"/>
      <charset val="204"/>
    </font>
    <font>
      <sz val="12"/>
      <color rgb="FF000000"/>
      <name val="Times New Roman"/>
      <family val="1"/>
      <charset val="204"/>
    </font>
    <font>
      <sz val="10"/>
      <color rgb="FF000000"/>
      <name val="Arial Cyr"/>
      <charset val="204"/>
    </font>
  </fonts>
  <fills count="32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FF"/>
        <bgColor indexed="64"/>
      </patternFill>
    </fill>
  </fills>
  <borders count="120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/>
      <bottom style="thin">
        <color indexed="8"/>
      </bottom>
      <diagonal/>
    </border>
    <border>
      <left style="medium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/>
      <top style="medium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/>
      <top style="thin">
        <color indexed="8"/>
      </top>
      <bottom style="medium">
        <color indexed="8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auto="1"/>
      </left>
      <right style="thin">
        <color indexed="64"/>
      </right>
      <top style="medium">
        <color indexed="64"/>
      </top>
      <bottom/>
      <diagonal/>
    </border>
    <border>
      <left style="thin">
        <color auto="1"/>
      </left>
      <right style="medium">
        <color auto="1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505">
    <xf numFmtId="0" fontId="0" fillId="0" borderId="0"/>
    <xf numFmtId="164" fontId="8" fillId="0" borderId="0"/>
    <xf numFmtId="0" fontId="6" fillId="0" borderId="0"/>
    <xf numFmtId="0" fontId="5" fillId="0" borderId="0"/>
    <xf numFmtId="0" fontId="5" fillId="0" borderId="0"/>
    <xf numFmtId="0" fontId="7" fillId="0" borderId="0"/>
    <xf numFmtId="0" fontId="9" fillId="0" borderId="0"/>
    <xf numFmtId="4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43" fillId="17" borderId="0" applyNumberFormat="0" applyBorder="0" applyAlignment="0" applyProtection="0"/>
    <xf numFmtId="0" fontId="43" fillId="14" borderId="0" applyNumberFormat="0" applyBorder="0" applyAlignment="0" applyProtection="0"/>
    <xf numFmtId="0" fontId="43" fillId="15" borderId="0" applyNumberFormat="0" applyBorder="0" applyAlignment="0" applyProtection="0"/>
    <xf numFmtId="0" fontId="43" fillId="18" borderId="0" applyNumberFormat="0" applyBorder="0" applyAlignment="0" applyProtection="0"/>
    <xf numFmtId="0" fontId="43" fillId="19" borderId="0" applyNumberFormat="0" applyBorder="0" applyAlignment="0" applyProtection="0"/>
    <xf numFmtId="0" fontId="43" fillId="20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4" borderId="0" applyNumberFormat="0" applyBorder="0" applyAlignment="0" applyProtection="0"/>
    <xf numFmtId="0" fontId="43" fillId="14" borderId="0" applyNumberFormat="0" applyBorder="0" applyAlignment="0" applyProtection="0"/>
    <xf numFmtId="0" fontId="43" fillId="15" borderId="0" applyNumberFormat="0" applyBorder="0" applyAlignment="0" applyProtection="0"/>
    <xf numFmtId="0" fontId="43" fillId="15" borderId="0" applyNumberFormat="0" applyBorder="0" applyAlignment="0" applyProtection="0"/>
    <xf numFmtId="0" fontId="43" fillId="18" borderId="0" applyNumberFormat="0" applyBorder="0" applyAlignment="0" applyProtection="0"/>
    <xf numFmtId="0" fontId="43" fillId="18" borderId="0" applyNumberFormat="0" applyBorder="0" applyAlignment="0" applyProtection="0"/>
    <xf numFmtId="0" fontId="43" fillId="19" borderId="0" applyNumberFormat="0" applyBorder="0" applyAlignment="0" applyProtection="0"/>
    <xf numFmtId="0" fontId="43" fillId="19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1" borderId="0" applyNumberFormat="0" applyBorder="0" applyAlignment="0" applyProtection="0"/>
    <xf numFmtId="0" fontId="43" fillId="22" borderId="0" applyNumberFormat="0" applyBorder="0" applyAlignment="0" applyProtection="0"/>
    <xf numFmtId="0" fontId="43" fillId="23" borderId="0" applyNumberFormat="0" applyBorder="0" applyAlignment="0" applyProtection="0"/>
    <xf numFmtId="0" fontId="43" fillId="18" borderId="0" applyNumberFormat="0" applyBorder="0" applyAlignment="0" applyProtection="0"/>
    <xf numFmtId="0" fontId="43" fillId="19" borderId="0" applyNumberFormat="0" applyBorder="0" applyAlignment="0" applyProtection="0"/>
    <xf numFmtId="0" fontId="43" fillId="24" borderId="0" applyNumberFormat="0" applyBorder="0" applyAlignment="0" applyProtection="0"/>
    <xf numFmtId="0" fontId="44" fillId="8" borderId="0" applyNumberFormat="0" applyBorder="0" applyAlignment="0" applyProtection="0"/>
    <xf numFmtId="0" fontId="45" fillId="25" borderId="77" applyNumberFormat="0" applyAlignment="0" applyProtection="0"/>
    <xf numFmtId="0" fontId="46" fillId="26" borderId="78" applyNumberFormat="0" applyAlignment="0" applyProtection="0"/>
    <xf numFmtId="0" fontId="6" fillId="0" borderId="0"/>
    <xf numFmtId="0" fontId="6" fillId="0" borderId="0"/>
    <xf numFmtId="0" fontId="47" fillId="0" borderId="0"/>
    <xf numFmtId="0" fontId="6" fillId="0" borderId="0"/>
    <xf numFmtId="0" fontId="48" fillId="0" borderId="0" applyNumberFormat="0" applyFill="0" applyBorder="0" applyAlignment="0" applyProtection="0"/>
    <xf numFmtId="0" fontId="49" fillId="9" borderId="0" applyNumberFormat="0" applyBorder="0" applyAlignment="0" applyProtection="0"/>
    <xf numFmtId="0" fontId="50" fillId="0" borderId="0">
      <alignment horizontal="center"/>
    </xf>
    <xf numFmtId="0" fontId="51" fillId="0" borderId="79" applyNumberFormat="0" applyFill="0" applyAlignment="0" applyProtection="0"/>
    <xf numFmtId="0" fontId="52" fillId="0" borderId="80" applyNumberFormat="0" applyFill="0" applyAlignment="0" applyProtection="0"/>
    <xf numFmtId="0" fontId="53" fillId="0" borderId="81" applyNumberFormat="0" applyFill="0" applyAlignment="0" applyProtection="0"/>
    <xf numFmtId="0" fontId="53" fillId="0" borderId="0" applyNumberFormat="0" applyFill="0" applyBorder="0" applyAlignment="0" applyProtection="0"/>
    <xf numFmtId="0" fontId="50" fillId="0" borderId="0">
      <alignment horizontal="center" textRotation="90"/>
    </xf>
    <xf numFmtId="0" fontId="54" fillId="12" borderId="77" applyNumberFormat="0" applyAlignment="0" applyProtection="0"/>
    <xf numFmtId="0" fontId="55" fillId="0" borderId="82" applyNumberFormat="0" applyFill="0" applyAlignment="0" applyProtection="0"/>
    <xf numFmtId="0" fontId="56" fillId="27" borderId="0" applyNumberFormat="0" applyBorder="0" applyAlignment="0" applyProtection="0"/>
    <xf numFmtId="0" fontId="57" fillId="0" borderId="0"/>
    <xf numFmtId="0" fontId="6" fillId="28" borderId="83" applyNumberFormat="0" applyFont="0" applyAlignment="0" applyProtection="0"/>
    <xf numFmtId="0" fontId="6" fillId="28" borderId="83" applyNumberFormat="0" applyFont="0" applyAlignment="0" applyProtection="0"/>
    <xf numFmtId="0" fontId="58" fillId="25" borderId="84" applyNumberFormat="0" applyAlignment="0" applyProtection="0"/>
    <xf numFmtId="0" fontId="59" fillId="0" borderId="0"/>
    <xf numFmtId="166" fontId="59" fillId="0" borderId="0"/>
    <xf numFmtId="0" fontId="60" fillId="0" borderId="0" applyNumberFormat="0" applyFill="0" applyBorder="0" applyAlignment="0" applyProtection="0"/>
    <xf numFmtId="0" fontId="61" fillId="0" borderId="85" applyNumberFormat="0" applyFill="0" applyAlignment="0" applyProtection="0"/>
    <xf numFmtId="0" fontId="62" fillId="0" borderId="0" applyNumberFormat="0" applyFill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2" borderId="0" applyNumberFormat="0" applyBorder="0" applyAlignment="0" applyProtection="0"/>
    <xf numFmtId="0" fontId="43" fillId="22" borderId="0" applyNumberFormat="0" applyBorder="0" applyAlignment="0" applyProtection="0"/>
    <xf numFmtId="0" fontId="43" fillId="23" borderId="0" applyNumberFormat="0" applyBorder="0" applyAlignment="0" applyProtection="0"/>
    <xf numFmtId="0" fontId="43" fillId="23" borderId="0" applyNumberFormat="0" applyBorder="0" applyAlignment="0" applyProtection="0"/>
    <xf numFmtId="0" fontId="43" fillId="18" borderId="0" applyNumberFormat="0" applyBorder="0" applyAlignment="0" applyProtection="0"/>
    <xf numFmtId="0" fontId="43" fillId="18" borderId="0" applyNumberFormat="0" applyBorder="0" applyAlignment="0" applyProtection="0"/>
    <xf numFmtId="0" fontId="43" fillId="19" borderId="0" applyNumberFormat="0" applyBorder="0" applyAlignment="0" applyProtection="0"/>
    <xf numFmtId="0" fontId="43" fillId="19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54" fillId="12" borderId="77" applyNumberFormat="0" applyAlignment="0" applyProtection="0"/>
    <xf numFmtId="0" fontId="54" fillId="12" borderId="77" applyNumberFormat="0" applyAlignment="0" applyProtection="0"/>
    <xf numFmtId="0" fontId="58" fillId="25" borderId="84" applyNumberFormat="0" applyAlignment="0" applyProtection="0"/>
    <xf numFmtId="0" fontId="58" fillId="25" borderId="84" applyNumberFormat="0" applyAlignment="0" applyProtection="0"/>
    <xf numFmtId="0" fontId="45" fillId="25" borderId="77" applyNumberFormat="0" applyAlignment="0" applyProtection="0"/>
    <xf numFmtId="0" fontId="45" fillId="25" borderId="77" applyNumberFormat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2" fillId="0" borderId="80" applyNumberFormat="0" applyFill="0" applyAlignment="0" applyProtection="0"/>
    <xf numFmtId="0" fontId="52" fillId="0" borderId="80" applyNumberFormat="0" applyFill="0" applyAlignment="0" applyProtection="0"/>
    <xf numFmtId="0" fontId="53" fillId="0" borderId="81" applyNumberFormat="0" applyFill="0" applyAlignment="0" applyProtection="0"/>
    <xf numFmtId="0" fontId="53" fillId="0" borderId="81" applyNumberFormat="0" applyFill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61" fillId="0" borderId="85" applyNumberFormat="0" applyFill="0" applyAlignment="0" applyProtection="0"/>
    <xf numFmtId="0" fontId="61" fillId="0" borderId="85" applyNumberFormat="0" applyFill="0" applyAlignment="0" applyProtection="0"/>
    <xf numFmtId="0" fontId="46" fillId="26" borderId="78" applyNumberFormat="0" applyAlignment="0" applyProtection="0"/>
    <xf numFmtId="0" fontId="46" fillId="26" borderId="78" applyNumberFormat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3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3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7" fillId="0" borderId="0"/>
    <xf numFmtId="0" fontId="64" fillId="0" borderId="0"/>
    <xf numFmtId="0" fontId="7" fillId="0" borderId="0"/>
    <xf numFmtId="0" fontId="7" fillId="0" borderId="0"/>
    <xf numFmtId="0" fontId="7" fillId="0" borderId="0"/>
    <xf numFmtId="0" fontId="6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5" fillId="0" borderId="0"/>
    <xf numFmtId="0" fontId="9" fillId="0" borderId="0"/>
    <xf numFmtId="0" fontId="63" fillId="0" borderId="0"/>
    <xf numFmtId="0" fontId="6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3" fillId="0" borderId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64" fillId="28" borderId="83" applyNumberFormat="0" applyFont="0" applyAlignment="0" applyProtection="0"/>
    <xf numFmtId="0" fontId="64" fillId="28" borderId="83" applyNumberFormat="0" applyFont="0" applyAlignment="0" applyProtection="0"/>
    <xf numFmtId="0" fontId="64" fillId="28" borderId="83" applyNumberFormat="0" applyFont="0" applyAlignment="0" applyProtection="0"/>
    <xf numFmtId="0" fontId="6" fillId="28" borderId="83" applyNumberFormat="0" applyFont="0" applyAlignment="0" applyProtection="0"/>
    <xf numFmtId="0" fontId="6" fillId="28" borderId="83" applyNumberFormat="0" applyFont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9" fillId="0" borderId="0" applyFont="0" applyFill="0" applyBorder="0" applyAlignment="0" applyProtection="0"/>
    <xf numFmtId="167" fontId="63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49" fillId="9" borderId="0" applyNumberFormat="0" applyBorder="0" applyAlignment="0" applyProtection="0"/>
    <xf numFmtId="0" fontId="49" fillId="9" borderId="0" applyNumberFormat="0" applyBorder="0" applyAlignment="0" applyProtection="0"/>
    <xf numFmtId="0" fontId="79" fillId="0" borderId="0"/>
    <xf numFmtId="0" fontId="81" fillId="0" borderId="0" applyNumberFormat="0" applyBorder="0" applyProtection="0"/>
  </cellStyleXfs>
  <cellXfs count="954">
    <xf numFmtId="0" fontId="0" fillId="0" borderId="0" xfId="0"/>
    <xf numFmtId="4" fontId="3" fillId="0" borderId="1" xfId="0" applyNumberFormat="1" applyFont="1" applyFill="1" applyBorder="1" applyAlignment="1">
      <alignment horizontal="center" vertical="center" wrapText="1"/>
    </xf>
    <xf numFmtId="4" fontId="4" fillId="0" borderId="0" xfId="0" applyNumberFormat="1" applyFont="1" applyBorder="1" applyAlignment="1">
      <alignment vertical="center" wrapText="1"/>
    </xf>
    <xf numFmtId="0" fontId="10" fillId="0" borderId="0" xfId="0" applyFont="1"/>
    <xf numFmtId="4" fontId="11" fillId="0" borderId="12" xfId="0" applyNumberFormat="1" applyFont="1" applyBorder="1" applyAlignment="1">
      <alignment horizontal="center" vertical="center" wrapText="1"/>
    </xf>
    <xf numFmtId="4" fontId="12" fillId="0" borderId="9" xfId="0" applyNumberFormat="1" applyFont="1" applyBorder="1" applyAlignment="1">
      <alignment vertical="center" wrapText="1"/>
    </xf>
    <xf numFmtId="4" fontId="11" fillId="0" borderId="19" xfId="0" applyNumberFormat="1" applyFont="1" applyBorder="1" applyAlignment="1">
      <alignment horizontal="center" vertical="center" wrapText="1"/>
    </xf>
    <xf numFmtId="4" fontId="12" fillId="0" borderId="20" xfId="0" applyNumberFormat="1" applyFont="1" applyBorder="1" applyAlignment="1">
      <alignment vertical="center" wrapText="1"/>
    </xf>
    <xf numFmtId="4" fontId="12" fillId="0" borderId="21" xfId="0" applyNumberFormat="1" applyFont="1" applyBorder="1" applyAlignment="1">
      <alignment vertical="center" wrapText="1"/>
    </xf>
    <xf numFmtId="4" fontId="13" fillId="0" borderId="16" xfId="0" applyNumberFormat="1" applyFont="1" applyBorder="1" applyAlignment="1">
      <alignment vertical="center" wrapText="1"/>
    </xf>
    <xf numFmtId="4" fontId="3" fillId="0" borderId="0" xfId="0" applyNumberFormat="1" applyFont="1" applyFill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10" fillId="0" borderId="23" xfId="0" applyFont="1" applyBorder="1"/>
    <xf numFmtId="0" fontId="12" fillId="3" borderId="22" xfId="0" applyFont="1" applyFill="1" applyBorder="1" applyAlignment="1">
      <alignment wrapText="1"/>
    </xf>
    <xf numFmtId="0" fontId="12" fillId="3" borderId="13" xfId="0" applyFont="1" applyFill="1" applyBorder="1" applyAlignment="1">
      <alignment wrapText="1"/>
    </xf>
    <xf numFmtId="4" fontId="14" fillId="0" borderId="19" xfId="0" applyNumberFormat="1" applyFont="1" applyBorder="1" applyAlignment="1">
      <alignment horizontal="center" vertical="center" wrapText="1"/>
    </xf>
    <xf numFmtId="4" fontId="14" fillId="0" borderId="12" xfId="0" applyNumberFormat="1" applyFont="1" applyBorder="1" applyAlignment="1">
      <alignment horizontal="center" vertical="center" wrapText="1"/>
    </xf>
    <xf numFmtId="0" fontId="12" fillId="3" borderId="24" xfId="0" applyFont="1" applyFill="1" applyBorder="1" applyAlignment="1">
      <alignment wrapText="1"/>
    </xf>
    <xf numFmtId="0" fontId="12" fillId="3" borderId="25" xfId="0" applyFont="1" applyFill="1" applyBorder="1" applyAlignment="1">
      <alignment wrapText="1"/>
    </xf>
    <xf numFmtId="0" fontId="0" fillId="0" borderId="3" xfId="0" applyBorder="1" applyAlignment="1">
      <alignment horizontal="center" vertical="center" wrapText="1"/>
    </xf>
    <xf numFmtId="3" fontId="15" fillId="0" borderId="18" xfId="0" applyNumberFormat="1" applyFont="1" applyBorder="1" applyAlignment="1">
      <alignment horizontal="center" vertical="center"/>
    </xf>
    <xf numFmtId="3" fontId="15" fillId="0" borderId="4" xfId="0" applyNumberFormat="1" applyFont="1" applyBorder="1" applyAlignment="1">
      <alignment horizontal="center" vertical="center"/>
    </xf>
    <xf numFmtId="3" fontId="15" fillId="0" borderId="5" xfId="0" applyNumberFormat="1" applyFont="1" applyBorder="1" applyAlignment="1">
      <alignment horizontal="center" vertical="center"/>
    </xf>
    <xf numFmtId="3" fontId="15" fillId="0" borderId="8" xfId="0" applyNumberFormat="1" applyFont="1" applyFill="1" applyBorder="1" applyAlignment="1">
      <alignment horizontal="center" vertical="center"/>
    </xf>
    <xf numFmtId="3" fontId="15" fillId="0" borderId="14" xfId="0" applyNumberFormat="1" applyFont="1" applyBorder="1" applyAlignment="1">
      <alignment horizontal="center" vertical="center"/>
    </xf>
    <xf numFmtId="3" fontId="15" fillId="0" borderId="0" xfId="0" applyNumberFormat="1" applyFont="1" applyBorder="1" applyAlignment="1">
      <alignment horizontal="center" vertical="center"/>
    </xf>
    <xf numFmtId="3" fontId="1" fillId="0" borderId="0" xfId="0" applyNumberFormat="1" applyFont="1" applyBorder="1" applyAlignment="1">
      <alignment horizontal="center" vertical="center"/>
    </xf>
    <xf numFmtId="4" fontId="16" fillId="2" borderId="17" xfId="0" applyNumberFormat="1" applyFont="1" applyFill="1" applyBorder="1" applyAlignment="1">
      <alignment horizontal="center" vertical="center" wrapText="1"/>
    </xf>
    <xf numFmtId="4" fontId="16" fillId="0" borderId="2" xfId="0" applyNumberFormat="1" applyFont="1" applyBorder="1" applyAlignment="1">
      <alignment horizontal="center" vertical="center" wrapText="1"/>
    </xf>
    <xf numFmtId="4" fontId="16" fillId="0" borderId="3" xfId="0" applyNumberFormat="1" applyFont="1" applyBorder="1" applyAlignment="1">
      <alignment horizontal="center" vertical="center" wrapText="1"/>
    </xf>
    <xf numFmtId="0" fontId="10" fillId="0" borderId="18" xfId="0" applyFont="1" applyBorder="1"/>
    <xf numFmtId="0" fontId="10" fillId="0" borderId="14" xfId="0" applyFont="1" applyBorder="1"/>
    <xf numFmtId="0" fontId="10" fillId="0" borderId="15" xfId="0" applyFont="1" applyBorder="1"/>
    <xf numFmtId="3" fontId="15" fillId="0" borderId="4" xfId="0" applyNumberFormat="1" applyFont="1" applyFill="1" applyBorder="1" applyAlignment="1">
      <alignment horizontal="center" vertical="center"/>
    </xf>
    <xf numFmtId="3" fontId="15" fillId="0" borderId="5" xfId="0" applyNumberFormat="1" applyFont="1" applyFill="1" applyBorder="1" applyAlignment="1">
      <alignment horizontal="center" vertical="center"/>
    </xf>
    <xf numFmtId="3" fontId="15" fillId="0" borderId="15" xfId="0" applyNumberFormat="1" applyFont="1" applyBorder="1" applyAlignment="1">
      <alignment horizontal="center" vertical="center"/>
    </xf>
    <xf numFmtId="3" fontId="15" fillId="0" borderId="23" xfId="0" applyNumberFormat="1" applyFont="1" applyBorder="1" applyAlignment="1">
      <alignment horizontal="center" vertical="center"/>
    </xf>
    <xf numFmtId="0" fontId="10" fillId="0" borderId="18" xfId="0" applyFont="1" applyBorder="1" applyAlignment="1">
      <alignment horizontal="center" vertical="center"/>
    </xf>
    <xf numFmtId="0" fontId="10" fillId="0" borderId="23" xfId="0" applyFont="1" applyBorder="1" applyAlignment="1">
      <alignment horizontal="center" vertical="center"/>
    </xf>
    <xf numFmtId="0" fontId="10" fillId="0" borderId="14" xfId="0" applyFont="1" applyBorder="1" applyAlignment="1">
      <alignment horizontal="center" vertical="center"/>
    </xf>
    <xf numFmtId="0" fontId="10" fillId="0" borderId="15" xfId="0" applyFont="1" applyBorder="1" applyAlignment="1">
      <alignment horizontal="center" vertical="center"/>
    </xf>
    <xf numFmtId="4" fontId="16" fillId="2" borderId="12" xfId="0" applyNumberFormat="1" applyFont="1" applyFill="1" applyBorder="1" applyAlignment="1">
      <alignment horizontal="center" vertical="center" wrapText="1"/>
    </xf>
    <xf numFmtId="3" fontId="16" fillId="0" borderId="13" xfId="0" applyNumberFormat="1" applyFont="1" applyBorder="1" applyAlignment="1">
      <alignment horizontal="center" vertical="center"/>
    </xf>
    <xf numFmtId="3" fontId="16" fillId="0" borderId="14" xfId="0" applyNumberFormat="1" applyFont="1" applyBorder="1" applyAlignment="1">
      <alignment horizontal="center" vertical="center"/>
    </xf>
    <xf numFmtId="3" fontId="16" fillId="0" borderId="22" xfId="0" applyNumberFormat="1" applyFont="1" applyBorder="1" applyAlignment="1">
      <alignment horizontal="center" vertical="center"/>
    </xf>
    <xf numFmtId="3" fontId="16" fillId="0" borderId="9" xfId="0" applyNumberFormat="1" applyFont="1" applyFill="1" applyBorder="1" applyAlignment="1">
      <alignment horizontal="center" vertical="center"/>
    </xf>
    <xf numFmtId="3" fontId="16" fillId="0" borderId="9" xfId="0" applyNumberFormat="1" applyFont="1" applyBorder="1" applyAlignment="1">
      <alignment horizontal="center" vertical="center"/>
    </xf>
    <xf numFmtId="3" fontId="16" fillId="0" borderId="4" xfId="0" applyNumberFormat="1" applyFont="1" applyBorder="1" applyAlignment="1">
      <alignment horizontal="center" vertical="center"/>
    </xf>
    <xf numFmtId="3" fontId="16" fillId="0" borderId="18" xfId="0" applyNumberFormat="1" applyFont="1" applyBorder="1" applyAlignment="1">
      <alignment horizontal="center" vertical="center"/>
    </xf>
    <xf numFmtId="4" fontId="16" fillId="2" borderId="9" xfId="0" applyNumberFormat="1" applyFont="1" applyFill="1" applyBorder="1" applyAlignment="1">
      <alignment horizontal="center" vertical="center" wrapText="1"/>
    </xf>
    <xf numFmtId="4" fontId="16" fillId="0" borderId="4" xfId="0" applyNumberFormat="1" applyFont="1" applyBorder="1" applyAlignment="1">
      <alignment horizontal="center" vertical="center" wrapText="1"/>
    </xf>
    <xf numFmtId="3" fontId="16" fillId="0" borderId="26" xfId="0" applyNumberFormat="1" applyFont="1" applyBorder="1" applyAlignment="1">
      <alignment horizontal="center" vertical="center"/>
    </xf>
    <xf numFmtId="3" fontId="15" fillId="0" borderId="8" xfId="0" applyNumberFormat="1" applyFont="1" applyBorder="1" applyAlignment="1">
      <alignment horizontal="center" vertical="center"/>
    </xf>
    <xf numFmtId="0" fontId="10" fillId="0" borderId="10" xfId="0" applyFont="1" applyBorder="1"/>
    <xf numFmtId="3" fontId="16" fillId="0" borderId="26" xfId="0" applyNumberFormat="1" applyFont="1" applyFill="1" applyBorder="1" applyAlignment="1">
      <alignment horizontal="center" vertical="center"/>
    </xf>
    <xf numFmtId="3" fontId="15" fillId="0" borderId="10" xfId="0" applyNumberFormat="1" applyFont="1" applyFill="1" applyBorder="1" applyAlignment="1">
      <alignment horizontal="center" vertical="center"/>
    </xf>
    <xf numFmtId="0" fontId="10" fillId="0" borderId="10" xfId="0" applyFont="1" applyBorder="1" applyAlignment="1">
      <alignment horizontal="center"/>
    </xf>
    <xf numFmtId="3" fontId="16" fillId="0" borderId="11" xfId="0" applyNumberFormat="1" applyFont="1" applyBorder="1" applyAlignment="1">
      <alignment horizontal="center" vertical="center"/>
    </xf>
    <xf numFmtId="3" fontId="16" fillId="0" borderId="6" xfId="0" applyNumberFormat="1" applyFont="1" applyBorder="1" applyAlignment="1">
      <alignment horizontal="center" vertical="center"/>
    </xf>
    <xf numFmtId="3" fontId="16" fillId="0" borderId="7" xfId="0" applyNumberFormat="1" applyFont="1" applyBorder="1" applyAlignment="1">
      <alignment horizontal="center" vertical="center"/>
    </xf>
    <xf numFmtId="3" fontId="16" fillId="0" borderId="11" xfId="0" applyNumberFormat="1" applyFont="1" applyFill="1" applyBorder="1" applyAlignment="1">
      <alignment horizontal="center" vertical="center"/>
    </xf>
    <xf numFmtId="3" fontId="16" fillId="0" borderId="6" xfId="0" applyNumberFormat="1" applyFont="1" applyFill="1" applyBorder="1" applyAlignment="1">
      <alignment horizontal="center" vertical="center"/>
    </xf>
    <xf numFmtId="3" fontId="16" fillId="0" borderId="7" xfId="0" applyNumberFormat="1" applyFont="1" applyFill="1" applyBorder="1" applyAlignment="1">
      <alignment horizontal="center" vertical="center"/>
    </xf>
    <xf numFmtId="3" fontId="15" fillId="0" borderId="18" xfId="0" applyNumberFormat="1" applyFont="1" applyBorder="1" applyAlignment="1">
      <alignment horizontal="center" vertical="center"/>
    </xf>
    <xf numFmtId="0" fontId="17" fillId="0" borderId="0" xfId="0" applyFont="1"/>
    <xf numFmtId="0" fontId="0" fillId="0" borderId="0" xfId="0" applyFill="1"/>
    <xf numFmtId="0" fontId="19" fillId="0" borderId="0" xfId="0" applyFont="1" applyFill="1"/>
    <xf numFmtId="0" fontId="19" fillId="0" borderId="0" xfId="0" applyFont="1"/>
    <xf numFmtId="0" fontId="17" fillId="0" borderId="0" xfId="0" applyFont="1" applyFill="1"/>
    <xf numFmtId="0" fontId="21" fillId="0" borderId="33" xfId="0" applyFont="1" applyFill="1" applyBorder="1" applyAlignment="1">
      <alignment horizontal="center" vertical="center" wrapText="1"/>
    </xf>
    <xf numFmtId="0" fontId="17" fillId="0" borderId="4" xfId="0" applyFont="1" applyBorder="1" applyAlignment="1">
      <alignment horizontal="justify" vertical="center" wrapText="1"/>
    </xf>
    <xf numFmtId="0" fontId="17" fillId="0" borderId="4" xfId="0" applyFont="1" applyFill="1" applyBorder="1" applyAlignment="1">
      <alignment horizontal="left" vertical="center" wrapText="1"/>
    </xf>
    <xf numFmtId="3" fontId="22" fillId="0" borderId="4" xfId="0" applyNumberFormat="1" applyFont="1" applyBorder="1" applyAlignment="1">
      <alignment horizontal="center" vertical="center"/>
    </xf>
    <xf numFmtId="3" fontId="21" fillId="0" borderId="4" xfId="0" applyNumberFormat="1" applyFont="1" applyFill="1" applyBorder="1" applyAlignment="1">
      <alignment horizontal="center" vertical="center"/>
    </xf>
    <xf numFmtId="3" fontId="22" fillId="0" borderId="4" xfId="0" applyNumberFormat="1" applyFont="1" applyFill="1" applyBorder="1" applyAlignment="1">
      <alignment horizontal="center" vertical="center"/>
    </xf>
    <xf numFmtId="3" fontId="22" fillId="0" borderId="5" xfId="0" applyNumberFormat="1" applyFont="1" applyFill="1" applyBorder="1" applyAlignment="1">
      <alignment horizontal="center" vertical="center"/>
    </xf>
    <xf numFmtId="0" fontId="17" fillId="0" borderId="18" xfId="0" applyFont="1" applyBorder="1" applyAlignment="1">
      <alignment horizontal="justify" vertical="center" wrapText="1"/>
    </xf>
    <xf numFmtId="0" fontId="17" fillId="0" borderId="18" xfId="0" applyFont="1" applyFill="1" applyBorder="1" applyAlignment="1">
      <alignment horizontal="left" vertical="center" wrapText="1"/>
    </xf>
    <xf numFmtId="3" fontId="22" fillId="0" borderId="18" xfId="0" applyNumberFormat="1" applyFont="1" applyBorder="1" applyAlignment="1">
      <alignment horizontal="center" vertical="center"/>
    </xf>
    <xf numFmtId="3" fontId="21" fillId="0" borderId="18" xfId="0" applyNumberFormat="1" applyFont="1" applyFill="1" applyBorder="1" applyAlignment="1">
      <alignment horizontal="center" vertical="center"/>
    </xf>
    <xf numFmtId="3" fontId="22" fillId="0" borderId="18" xfId="0" applyNumberFormat="1" applyFont="1" applyFill="1" applyBorder="1" applyAlignment="1">
      <alignment horizontal="center" vertical="center"/>
    </xf>
    <xf numFmtId="3" fontId="22" fillId="0" borderId="23" xfId="0" applyNumberFormat="1" applyFont="1" applyFill="1" applyBorder="1" applyAlignment="1">
      <alignment horizontal="center" vertical="center"/>
    </xf>
    <xf numFmtId="0" fontId="17" fillId="0" borderId="18" xfId="0" applyFont="1" applyBorder="1" applyAlignment="1">
      <alignment horizontal="left" vertical="center" wrapText="1"/>
    </xf>
    <xf numFmtId="0" fontId="17" fillId="0" borderId="22" xfId="0" applyFont="1" applyBorder="1" applyAlignment="1">
      <alignment horizontal="justify" vertical="center" wrapText="1"/>
    </xf>
    <xf numFmtId="0" fontId="17" fillId="0" borderId="22" xfId="0" applyFont="1" applyBorder="1"/>
    <xf numFmtId="0" fontId="17" fillId="0" borderId="18" xfId="0" applyFont="1" applyBorder="1"/>
    <xf numFmtId="0" fontId="17" fillId="0" borderId="18" xfId="0" applyFont="1" applyFill="1" applyBorder="1" applyAlignment="1">
      <alignment horizontal="left"/>
    </xf>
    <xf numFmtId="0" fontId="17" fillId="0" borderId="18" xfId="0" applyFont="1" applyFill="1" applyBorder="1" applyAlignment="1">
      <alignment wrapText="1"/>
    </xf>
    <xf numFmtId="0" fontId="17" fillId="0" borderId="18" xfId="0" applyFont="1" applyFill="1" applyBorder="1" applyAlignment="1">
      <alignment horizontal="left" wrapText="1"/>
    </xf>
    <xf numFmtId="0" fontId="19" fillId="0" borderId="18" xfId="0" applyFont="1" applyBorder="1" applyAlignment="1">
      <alignment horizontal="justify" vertical="center" wrapText="1"/>
    </xf>
    <xf numFmtId="3" fontId="21" fillId="0" borderId="18" xfId="0" applyNumberFormat="1" applyFont="1" applyBorder="1" applyAlignment="1">
      <alignment horizontal="center" vertical="center"/>
    </xf>
    <xf numFmtId="3" fontId="21" fillId="0" borderId="23" xfId="0" applyNumberFormat="1" applyFont="1" applyFill="1" applyBorder="1" applyAlignment="1">
      <alignment horizontal="center" vertical="center"/>
    </xf>
    <xf numFmtId="3" fontId="23" fillId="0" borderId="0" xfId="0" applyNumberFormat="1" applyFont="1" applyBorder="1" applyAlignment="1">
      <alignment horizontal="center" vertical="center"/>
    </xf>
    <xf numFmtId="0" fontId="17" fillId="0" borderId="18" xfId="0" applyFont="1" applyFill="1" applyBorder="1" applyAlignment="1">
      <alignment horizontal="justify" vertical="center" wrapText="1"/>
    </xf>
    <xf numFmtId="0" fontId="17" fillId="0" borderId="22" xfId="0" applyFont="1" applyBorder="1" applyAlignment="1">
      <alignment vertical="center" wrapText="1"/>
    </xf>
    <xf numFmtId="0" fontId="17" fillId="0" borderId="18" xfId="0" applyFont="1" applyBorder="1" applyAlignment="1">
      <alignment horizontal="left" vertical="top" wrapText="1"/>
    </xf>
    <xf numFmtId="0" fontId="17" fillId="0" borderId="18" xfId="0" applyFont="1" applyFill="1" applyBorder="1" applyAlignment="1">
      <alignment horizontal="left" vertical="top" wrapText="1"/>
    </xf>
    <xf numFmtId="3" fontId="22" fillId="0" borderId="18" xfId="0" applyNumberFormat="1" applyFont="1" applyFill="1" applyBorder="1" applyAlignment="1">
      <alignment horizontal="center" vertical="center" wrapText="1"/>
    </xf>
    <xf numFmtId="0" fontId="17" fillId="0" borderId="0" xfId="0" applyFont="1" applyFill="1" applyBorder="1" applyAlignment="1">
      <alignment horizontal="left"/>
    </xf>
    <xf numFmtId="0" fontId="17" fillId="0" borderId="22" xfId="0" applyFont="1" applyFill="1" applyBorder="1"/>
    <xf numFmtId="0" fontId="21" fillId="0" borderId="13" xfId="0" applyFont="1" applyFill="1" applyBorder="1" applyAlignment="1">
      <alignment horizontal="center" vertical="center" wrapText="1"/>
    </xf>
    <xf numFmtId="0" fontId="20" fillId="0" borderId="14" xfId="0" applyFont="1" applyBorder="1"/>
    <xf numFmtId="0" fontId="20" fillId="0" borderId="14" xfId="0" applyFont="1" applyFill="1" applyBorder="1" applyAlignment="1">
      <alignment horizontal="left"/>
    </xf>
    <xf numFmtId="3" fontId="21" fillId="0" borderId="14" xfId="0" applyNumberFormat="1" applyFont="1" applyFill="1" applyBorder="1" applyAlignment="1">
      <alignment horizontal="center" vertical="center"/>
    </xf>
    <xf numFmtId="3" fontId="21" fillId="0" borderId="15" xfId="0" applyNumberFormat="1" applyFont="1" applyFill="1" applyBorder="1" applyAlignment="1">
      <alignment horizontal="center" vertical="center"/>
    </xf>
    <xf numFmtId="0" fontId="20" fillId="0" borderId="0" xfId="0" applyFont="1"/>
    <xf numFmtId="0" fontId="20" fillId="0" borderId="0" xfId="0" applyFont="1" applyFill="1"/>
    <xf numFmtId="0" fontId="22" fillId="0" borderId="18" xfId="0" applyFont="1" applyBorder="1" applyAlignment="1">
      <alignment horizontal="center" vertical="center"/>
    </xf>
    <xf numFmtId="0" fontId="22" fillId="0" borderId="18" xfId="0" applyFont="1" applyFill="1" applyBorder="1" applyAlignment="1">
      <alignment horizontal="center" vertical="center"/>
    </xf>
    <xf numFmtId="3" fontId="22" fillId="0" borderId="5" xfId="0" applyNumberFormat="1" applyFont="1" applyBorder="1" applyAlignment="1">
      <alignment horizontal="center" vertical="center"/>
    </xf>
    <xf numFmtId="3" fontId="22" fillId="0" borderId="23" xfId="0" applyNumberFormat="1" applyFont="1" applyBorder="1" applyAlignment="1">
      <alignment horizontal="center" vertical="center"/>
    </xf>
    <xf numFmtId="3" fontId="21" fillId="0" borderId="23" xfId="0" applyNumberFormat="1" applyFont="1" applyBorder="1" applyAlignment="1">
      <alignment horizontal="center" vertical="center"/>
    </xf>
    <xf numFmtId="3" fontId="22" fillId="0" borderId="18" xfId="0" applyNumberFormat="1" applyFont="1" applyBorder="1" applyAlignment="1">
      <alignment horizontal="center" vertical="center" wrapText="1"/>
    </xf>
    <xf numFmtId="3" fontId="21" fillId="0" borderId="4" xfId="0" applyNumberFormat="1" applyFont="1" applyBorder="1" applyAlignment="1">
      <alignment horizontal="center" vertical="center"/>
    </xf>
    <xf numFmtId="3" fontId="21" fillId="0" borderId="5" xfId="0" applyNumberFormat="1" applyFont="1" applyFill="1" applyBorder="1" applyAlignment="1">
      <alignment horizontal="center" vertical="center"/>
    </xf>
    <xf numFmtId="3" fontId="21" fillId="0" borderId="37" xfId="0" applyNumberFormat="1" applyFont="1" applyFill="1" applyBorder="1" applyAlignment="1">
      <alignment horizontal="center" vertical="center"/>
    </xf>
    <xf numFmtId="3" fontId="21" fillId="0" borderId="18" xfId="0" applyNumberFormat="1" applyFont="1" applyFill="1" applyBorder="1" applyAlignment="1">
      <alignment horizontal="center" vertical="center" wrapText="1"/>
    </xf>
    <xf numFmtId="0" fontId="22" fillId="3" borderId="36" xfId="0" applyFont="1" applyFill="1" applyBorder="1" applyAlignment="1">
      <alignment horizontal="center" vertical="center"/>
    </xf>
    <xf numFmtId="3" fontId="22" fillId="0" borderId="36" xfId="0" applyNumberFormat="1" applyFont="1" applyBorder="1" applyAlignment="1">
      <alignment horizontal="center" vertical="center"/>
    </xf>
    <xf numFmtId="3" fontId="21" fillId="0" borderId="36" xfId="0" applyNumberFormat="1" applyFont="1" applyFill="1" applyBorder="1" applyAlignment="1">
      <alignment horizontal="center" vertical="center"/>
    </xf>
    <xf numFmtId="3" fontId="22" fillId="0" borderId="36" xfId="0" applyNumberFormat="1" applyFont="1" applyFill="1" applyBorder="1" applyAlignment="1">
      <alignment horizontal="center" vertical="center"/>
    </xf>
    <xf numFmtId="3" fontId="22" fillId="0" borderId="38" xfId="0" applyNumberFormat="1" applyFont="1" applyFill="1" applyBorder="1" applyAlignment="1">
      <alignment horizontal="center" vertical="center"/>
    </xf>
    <xf numFmtId="0" fontId="22" fillId="3" borderId="18" xfId="0" applyFont="1" applyFill="1" applyBorder="1" applyAlignment="1">
      <alignment horizontal="center" vertical="center"/>
    </xf>
    <xf numFmtId="0" fontId="21" fillId="3" borderId="18" xfId="0" applyFont="1" applyFill="1" applyBorder="1" applyAlignment="1">
      <alignment horizontal="center" vertical="center"/>
    </xf>
    <xf numFmtId="0" fontId="11" fillId="3" borderId="18" xfId="0" applyFont="1" applyFill="1" applyBorder="1" applyAlignment="1">
      <alignment horizontal="center"/>
    </xf>
    <xf numFmtId="0" fontId="11" fillId="3" borderId="18" xfId="0" applyFont="1" applyFill="1" applyBorder="1" applyAlignment="1">
      <alignment horizontal="center" vertical="center"/>
    </xf>
    <xf numFmtId="3" fontId="22" fillId="4" borderId="18" xfId="0" applyNumberFormat="1" applyFont="1" applyFill="1" applyBorder="1" applyAlignment="1">
      <alignment horizontal="center" vertical="center"/>
    </xf>
    <xf numFmtId="0" fontId="24" fillId="0" borderId="0" xfId="0" applyFont="1"/>
    <xf numFmtId="0" fontId="24" fillId="0" borderId="0" xfId="0" applyFont="1" applyFill="1"/>
    <xf numFmtId="0" fontId="24" fillId="0" borderId="4" xfId="0" applyFont="1" applyBorder="1" applyAlignment="1">
      <alignment horizontal="justify" vertical="center" wrapText="1"/>
    </xf>
    <xf numFmtId="0" fontId="24" fillId="0" borderId="18" xfId="0" applyFont="1" applyBorder="1" applyAlignment="1">
      <alignment horizontal="justify" vertical="center" wrapText="1"/>
    </xf>
    <xf numFmtId="0" fontId="24" fillId="0" borderId="18" xfId="0" applyFont="1" applyBorder="1" applyAlignment="1">
      <alignment horizontal="left" vertical="center" wrapText="1"/>
    </xf>
    <xf numFmtId="0" fontId="24" fillId="0" borderId="22" xfId="0" applyFont="1" applyBorder="1" applyAlignment="1">
      <alignment horizontal="justify" vertical="center" wrapText="1"/>
    </xf>
    <xf numFmtId="0" fontId="24" fillId="0" borderId="22" xfId="0" applyFont="1" applyBorder="1"/>
    <xf numFmtId="0" fontId="24" fillId="0" borderId="18" xfId="0" applyFont="1" applyBorder="1"/>
    <xf numFmtId="0" fontId="24" fillId="0" borderId="18" xfId="0" applyFont="1" applyFill="1" applyBorder="1" applyAlignment="1">
      <alignment wrapText="1"/>
    </xf>
    <xf numFmtId="0" fontId="24" fillId="0" borderId="18" xfId="0" applyFont="1" applyFill="1" applyBorder="1" applyAlignment="1">
      <alignment horizontal="justify" vertical="center" wrapText="1"/>
    </xf>
    <xf numFmtId="0" fontId="24" fillId="0" borderId="22" xfId="0" applyFont="1" applyBorder="1" applyAlignment="1">
      <alignment vertical="center" wrapText="1"/>
    </xf>
    <xf numFmtId="0" fontId="24" fillId="0" borderId="18" xfId="0" applyFont="1" applyBorder="1" applyAlignment="1">
      <alignment horizontal="left" vertical="top" wrapText="1"/>
    </xf>
    <xf numFmtId="0" fontId="24" fillId="0" borderId="22" xfId="0" applyFont="1" applyFill="1" applyBorder="1"/>
    <xf numFmtId="0" fontId="19" fillId="0" borderId="14" xfId="0" applyFont="1" applyBorder="1"/>
    <xf numFmtId="3" fontId="24" fillId="0" borderId="4" xfId="0" applyNumberFormat="1" applyFont="1" applyFill="1" applyBorder="1" applyAlignment="1">
      <alignment horizontal="center" vertical="center"/>
    </xf>
    <xf numFmtId="3" fontId="24" fillId="0" borderId="5" xfId="0" applyNumberFormat="1" applyFont="1" applyFill="1" applyBorder="1" applyAlignment="1">
      <alignment horizontal="center" vertical="center"/>
    </xf>
    <xf numFmtId="3" fontId="24" fillId="0" borderId="36" xfId="0" applyNumberFormat="1" applyFont="1" applyFill="1" applyBorder="1" applyAlignment="1">
      <alignment horizontal="center" vertical="center"/>
    </xf>
    <xf numFmtId="3" fontId="24" fillId="0" borderId="38" xfId="0" applyNumberFormat="1" applyFont="1" applyFill="1" applyBorder="1" applyAlignment="1">
      <alignment horizontal="center" vertical="center"/>
    </xf>
    <xf numFmtId="3" fontId="19" fillId="0" borderId="18" xfId="0" applyNumberFormat="1" applyFont="1" applyFill="1" applyBorder="1" applyAlignment="1">
      <alignment horizontal="center" vertical="center"/>
    </xf>
    <xf numFmtId="3" fontId="19" fillId="0" borderId="23" xfId="0" applyNumberFormat="1" applyFont="1" applyFill="1" applyBorder="1" applyAlignment="1">
      <alignment horizontal="center" vertical="center"/>
    </xf>
    <xf numFmtId="0" fontId="24" fillId="0" borderId="18" xfId="0" applyFont="1" applyFill="1" applyBorder="1"/>
    <xf numFmtId="0" fontId="26" fillId="3" borderId="0" xfId="0" applyFont="1" applyFill="1"/>
    <xf numFmtId="0" fontId="20" fillId="5" borderId="14" xfId="0" applyFont="1" applyFill="1" applyBorder="1" applyAlignment="1">
      <alignment horizontal="left"/>
    </xf>
    <xf numFmtId="3" fontId="19" fillId="5" borderId="14" xfId="0" applyNumberFormat="1" applyFont="1" applyFill="1" applyBorder="1" applyAlignment="1">
      <alignment horizontal="center" vertical="center"/>
    </xf>
    <xf numFmtId="3" fontId="19" fillId="5" borderId="15" xfId="0" applyNumberFormat="1" applyFont="1" applyFill="1" applyBorder="1" applyAlignment="1">
      <alignment horizontal="center" vertical="center"/>
    </xf>
    <xf numFmtId="0" fontId="27" fillId="5" borderId="40" xfId="0" applyFont="1" applyFill="1" applyBorder="1" applyAlignment="1">
      <alignment horizontal="center"/>
    </xf>
    <xf numFmtId="3" fontId="21" fillId="5" borderId="18" xfId="0" applyNumberFormat="1" applyFont="1" applyFill="1" applyBorder="1" applyAlignment="1">
      <alignment horizontal="center" vertical="center"/>
    </xf>
    <xf numFmtId="0" fontId="20" fillId="5" borderId="18" xfId="0" applyFont="1" applyFill="1" applyBorder="1" applyAlignment="1">
      <alignment horizontal="center" vertical="center"/>
    </xf>
    <xf numFmtId="3" fontId="28" fillId="5" borderId="18" xfId="0" applyNumberFormat="1" applyFont="1" applyFill="1" applyBorder="1" applyAlignment="1">
      <alignment horizontal="center" vertical="center"/>
    </xf>
    <xf numFmtId="0" fontId="29" fillId="3" borderId="0" xfId="0" applyFont="1" applyFill="1" applyBorder="1"/>
    <xf numFmtId="0" fontId="30" fillId="0" borderId="0" xfId="0" applyFont="1" applyAlignment="1">
      <alignment horizontal="justify" vertical="center"/>
    </xf>
    <xf numFmtId="0" fontId="30" fillId="0" borderId="0" xfId="0" applyFont="1" applyFill="1" applyAlignment="1">
      <alignment horizontal="justify" vertical="center"/>
    </xf>
    <xf numFmtId="0" fontId="24" fillId="0" borderId="0" xfId="0" applyFont="1" applyFill="1" applyBorder="1"/>
    <xf numFmtId="0" fontId="32" fillId="0" borderId="0" xfId="0" applyFont="1"/>
    <xf numFmtId="0" fontId="22" fillId="0" borderId="0" xfId="0" applyFont="1" applyFill="1" applyAlignment="1"/>
    <xf numFmtId="0" fontId="31" fillId="0" borderId="0" xfId="0" applyFont="1" applyFill="1" applyAlignment="1">
      <alignment wrapText="1"/>
    </xf>
    <xf numFmtId="0" fontId="14" fillId="0" borderId="19" xfId="0" applyFont="1" applyFill="1" applyBorder="1" applyAlignment="1">
      <alignment horizontal="center" vertical="center" wrapText="1"/>
    </xf>
    <xf numFmtId="0" fontId="14" fillId="0" borderId="42" xfId="0" applyFont="1" applyFill="1" applyBorder="1" applyAlignment="1">
      <alignment horizontal="center" vertical="center" wrapText="1"/>
    </xf>
    <xf numFmtId="0" fontId="14" fillId="0" borderId="48" xfId="0" applyFont="1" applyFill="1" applyBorder="1" applyAlignment="1">
      <alignment horizontal="center" vertical="center" wrapText="1"/>
    </xf>
    <xf numFmtId="0" fontId="14" fillId="0" borderId="49" xfId="0" applyFont="1" applyFill="1" applyBorder="1" applyAlignment="1">
      <alignment horizontal="center" vertical="center" wrapText="1"/>
    </xf>
    <xf numFmtId="0" fontId="14" fillId="0" borderId="33" xfId="0" applyFont="1" applyFill="1" applyBorder="1" applyAlignment="1">
      <alignment horizontal="center" vertical="center" wrapText="1"/>
    </xf>
    <xf numFmtId="0" fontId="22" fillId="0" borderId="50" xfId="0" applyFont="1" applyFill="1" applyBorder="1" applyAlignment="1">
      <alignment vertical="center" wrapText="1"/>
    </xf>
    <xf numFmtId="3" fontId="31" fillId="0" borderId="9" xfId="0" applyNumberFormat="1" applyFont="1" applyFill="1" applyBorder="1" applyAlignment="1">
      <alignment horizontal="center" vertical="center" wrapText="1"/>
    </xf>
    <xf numFmtId="3" fontId="31" fillId="0" borderId="4" xfId="0" applyNumberFormat="1" applyFont="1" applyFill="1" applyBorder="1" applyAlignment="1">
      <alignment horizontal="center" vertical="center" wrapText="1"/>
    </xf>
    <xf numFmtId="3" fontId="31" fillId="0" borderId="5" xfId="0" applyNumberFormat="1" applyFont="1" applyFill="1" applyBorder="1" applyAlignment="1">
      <alignment horizontal="center" vertical="center" wrapText="1"/>
    </xf>
    <xf numFmtId="3" fontId="33" fillId="0" borderId="40" xfId="0" applyNumberFormat="1" applyFont="1" applyBorder="1" applyAlignment="1">
      <alignment horizontal="center" vertical="center" wrapText="1"/>
    </xf>
    <xf numFmtId="3" fontId="33" fillId="0" borderId="18" xfId="0" applyNumberFormat="1" applyFont="1" applyBorder="1" applyAlignment="1">
      <alignment horizontal="center" vertical="center" wrapText="1"/>
    </xf>
    <xf numFmtId="3" fontId="33" fillId="0" borderId="38" xfId="0" applyNumberFormat="1" applyFont="1" applyBorder="1" applyAlignment="1">
      <alignment horizontal="center" vertical="center" wrapText="1"/>
    </xf>
    <xf numFmtId="3" fontId="33" fillId="0" borderId="35" xfId="0" applyNumberFormat="1" applyFont="1" applyBorder="1" applyAlignment="1">
      <alignment horizontal="center" vertical="center" wrapText="1"/>
    </xf>
    <xf numFmtId="3" fontId="33" fillId="0" borderId="36" xfId="0" applyNumberFormat="1" applyFont="1" applyFill="1" applyBorder="1" applyAlignment="1">
      <alignment horizontal="center" vertical="center" wrapText="1"/>
    </xf>
    <xf numFmtId="3" fontId="33" fillId="0" borderId="38" xfId="0" applyNumberFormat="1" applyFont="1" applyFill="1" applyBorder="1" applyAlignment="1">
      <alignment horizontal="center" vertical="center" wrapText="1"/>
    </xf>
    <xf numFmtId="3" fontId="33" fillId="0" borderId="9" xfId="0" applyNumberFormat="1" applyFont="1" applyFill="1" applyBorder="1" applyAlignment="1">
      <alignment horizontal="center" vertical="center" wrapText="1"/>
    </xf>
    <xf numFmtId="3" fontId="34" fillId="0" borderId="27" xfId="0" applyNumberFormat="1" applyFont="1" applyFill="1" applyBorder="1" applyAlignment="1">
      <alignment horizontal="center" vertical="center"/>
    </xf>
    <xf numFmtId="3" fontId="34" fillId="0" borderId="5" xfId="0" applyNumberFormat="1" applyFont="1" applyFill="1" applyBorder="1" applyAlignment="1">
      <alignment horizontal="center" vertical="center"/>
    </xf>
    <xf numFmtId="0" fontId="22" fillId="0" borderId="29" xfId="0" applyFont="1" applyFill="1" applyBorder="1" applyAlignment="1">
      <alignment vertical="center" wrapText="1"/>
    </xf>
    <xf numFmtId="3" fontId="31" fillId="0" borderId="22" xfId="0" applyNumberFormat="1" applyFont="1" applyFill="1" applyBorder="1" applyAlignment="1">
      <alignment horizontal="center" vertical="center" wrapText="1"/>
    </xf>
    <xf numFmtId="3" fontId="31" fillId="0" borderId="18" xfId="0" applyNumberFormat="1" applyFont="1" applyFill="1" applyBorder="1" applyAlignment="1">
      <alignment horizontal="center" vertical="center" wrapText="1"/>
    </xf>
    <xf numFmtId="3" fontId="31" fillId="0" borderId="23" xfId="0" applyNumberFormat="1" applyFont="1" applyFill="1" applyBorder="1" applyAlignment="1">
      <alignment horizontal="center" vertical="center" wrapText="1"/>
    </xf>
    <xf numFmtId="3" fontId="33" fillId="0" borderId="23" xfId="0" applyNumberFormat="1" applyFont="1" applyBorder="1" applyAlignment="1">
      <alignment horizontal="center" vertical="center" wrapText="1"/>
    </xf>
    <xf numFmtId="3" fontId="33" fillId="0" borderId="22" xfId="0" applyNumberFormat="1" applyFont="1" applyBorder="1" applyAlignment="1">
      <alignment horizontal="center" vertical="center" wrapText="1"/>
    </xf>
    <xf numFmtId="3" fontId="33" fillId="0" borderId="18" xfId="0" applyNumberFormat="1" applyFont="1" applyFill="1" applyBorder="1" applyAlignment="1">
      <alignment horizontal="center" vertical="center" wrapText="1"/>
    </xf>
    <xf numFmtId="3" fontId="33" fillId="0" borderId="23" xfId="0" applyNumberFormat="1" applyFont="1" applyFill="1" applyBorder="1" applyAlignment="1">
      <alignment horizontal="center" vertical="center" wrapText="1"/>
    </xf>
    <xf numFmtId="3" fontId="33" fillId="0" borderId="22" xfId="0" applyNumberFormat="1" applyFont="1" applyFill="1" applyBorder="1" applyAlignment="1">
      <alignment horizontal="center" vertical="center" wrapText="1"/>
    </xf>
    <xf numFmtId="3" fontId="33" fillId="0" borderId="29" xfId="0" applyNumberFormat="1" applyFont="1" applyFill="1" applyBorder="1" applyAlignment="1">
      <alignment horizontal="center" vertical="center" wrapText="1"/>
    </xf>
    <xf numFmtId="3" fontId="34" fillId="0" borderId="29" xfId="0" applyNumberFormat="1" applyFont="1" applyFill="1" applyBorder="1" applyAlignment="1">
      <alignment horizontal="center" vertical="center"/>
    </xf>
    <xf numFmtId="3" fontId="34" fillId="0" borderId="23" xfId="0" applyNumberFormat="1" applyFont="1" applyFill="1" applyBorder="1" applyAlignment="1">
      <alignment horizontal="center" vertical="center"/>
    </xf>
    <xf numFmtId="3" fontId="34" fillId="0" borderId="22" xfId="0" applyNumberFormat="1" applyFont="1" applyFill="1" applyBorder="1" applyAlignment="1">
      <alignment horizontal="center" vertical="center"/>
    </xf>
    <xf numFmtId="0" fontId="22" fillId="0" borderId="22" xfId="0" applyFont="1" applyFill="1" applyBorder="1"/>
    <xf numFmtId="0" fontId="22" fillId="0" borderId="22" xfId="0" applyFont="1" applyFill="1" applyBorder="1" applyAlignment="1">
      <alignment wrapText="1"/>
    </xf>
    <xf numFmtId="0" fontId="22" fillId="0" borderId="29" xfId="0" applyFont="1" applyFill="1" applyBorder="1" applyAlignment="1">
      <alignment horizontal="left"/>
    </xf>
    <xf numFmtId="0" fontId="22" fillId="0" borderId="29" xfId="0" applyFont="1" applyFill="1" applyBorder="1" applyAlignment="1">
      <alignment horizontal="left" vertical="center" wrapText="1"/>
    </xf>
    <xf numFmtId="0" fontId="32" fillId="0" borderId="0" xfId="0" applyFont="1" applyFill="1"/>
    <xf numFmtId="0" fontId="22" fillId="0" borderId="22" xfId="0" applyFont="1" applyFill="1" applyBorder="1" applyAlignment="1">
      <alignment horizontal="left" wrapText="1"/>
    </xf>
    <xf numFmtId="0" fontId="22" fillId="0" borderId="18" xfId="5" applyFont="1" applyFill="1" applyBorder="1"/>
    <xf numFmtId="0" fontId="22" fillId="0" borderId="29" xfId="5" applyFont="1" applyFill="1" applyBorder="1" applyAlignment="1">
      <alignment vertical="center" wrapText="1"/>
    </xf>
    <xf numFmtId="0" fontId="22" fillId="0" borderId="31" xfId="0" applyFont="1" applyFill="1" applyBorder="1" applyAlignment="1">
      <alignment vertical="center" wrapText="1"/>
    </xf>
    <xf numFmtId="3" fontId="31" fillId="0" borderId="13" xfId="0" applyNumberFormat="1" applyFont="1" applyFill="1" applyBorder="1" applyAlignment="1">
      <alignment horizontal="center" vertical="center" wrapText="1"/>
    </xf>
    <xf numFmtId="3" fontId="31" fillId="0" borderId="14" xfId="0" applyNumberFormat="1" applyFont="1" applyFill="1" applyBorder="1" applyAlignment="1">
      <alignment horizontal="center" vertical="center" wrapText="1"/>
    </xf>
    <xf numFmtId="3" fontId="31" fillId="0" borderId="15" xfId="0" applyNumberFormat="1" applyFont="1" applyFill="1" applyBorder="1" applyAlignment="1">
      <alignment horizontal="center" vertical="center" wrapText="1"/>
    </xf>
    <xf numFmtId="3" fontId="33" fillId="0" borderId="39" xfId="0" applyNumberFormat="1" applyFont="1" applyBorder="1" applyAlignment="1">
      <alignment horizontal="center" vertical="center" wrapText="1"/>
    </xf>
    <xf numFmtId="3" fontId="33" fillId="0" borderId="14" xfId="0" applyNumberFormat="1" applyFont="1" applyBorder="1" applyAlignment="1">
      <alignment horizontal="center" vertical="center" wrapText="1"/>
    </xf>
    <xf numFmtId="3" fontId="33" fillId="0" borderId="15" xfId="0" applyNumberFormat="1" applyFont="1" applyBorder="1" applyAlignment="1">
      <alignment horizontal="center" vertical="center" wrapText="1"/>
    </xf>
    <xf numFmtId="3" fontId="33" fillId="0" borderId="13" xfId="0" applyNumberFormat="1" applyFont="1" applyBorder="1" applyAlignment="1">
      <alignment horizontal="center" vertical="center" wrapText="1"/>
    </xf>
    <xf numFmtId="3" fontId="33" fillId="0" borderId="14" xfId="0" applyNumberFormat="1" applyFont="1" applyFill="1" applyBorder="1" applyAlignment="1">
      <alignment horizontal="center" vertical="center" wrapText="1"/>
    </xf>
    <xf numFmtId="3" fontId="33" fillId="0" borderId="15" xfId="0" applyNumberFormat="1" applyFont="1" applyFill="1" applyBorder="1" applyAlignment="1">
      <alignment horizontal="center" vertical="center" wrapText="1"/>
    </xf>
    <xf numFmtId="3" fontId="33" fillId="0" borderId="13" xfId="0" applyNumberFormat="1" applyFont="1" applyFill="1" applyBorder="1" applyAlignment="1">
      <alignment horizontal="center" vertical="center" wrapText="1"/>
    </xf>
    <xf numFmtId="3" fontId="34" fillId="0" borderId="51" xfId="0" applyNumberFormat="1" applyFont="1" applyFill="1" applyBorder="1" applyAlignment="1">
      <alignment horizontal="center" vertical="center"/>
    </xf>
    <xf numFmtId="3" fontId="34" fillId="0" borderId="15" xfId="0" applyNumberFormat="1" applyFont="1" applyFill="1" applyBorder="1" applyAlignment="1">
      <alignment horizontal="center" vertical="center"/>
    </xf>
    <xf numFmtId="0" fontId="21" fillId="0" borderId="25" xfId="0" applyFont="1" applyFill="1" applyBorder="1" applyAlignment="1">
      <alignment horizontal="center" vertical="center" wrapText="1"/>
    </xf>
    <xf numFmtId="0" fontId="21" fillId="0" borderId="16" xfId="0" applyFont="1" applyFill="1" applyBorder="1" applyAlignment="1">
      <alignment vertical="center" wrapText="1"/>
    </xf>
    <xf numFmtId="3" fontId="31" fillId="0" borderId="52" xfId="0" applyNumberFormat="1" applyFont="1" applyFill="1" applyBorder="1" applyAlignment="1">
      <alignment horizontal="center" vertical="center" wrapText="1"/>
    </xf>
    <xf numFmtId="3" fontId="31" fillId="0" borderId="53" xfId="0" applyNumberFormat="1" applyFont="1" applyFill="1" applyBorder="1" applyAlignment="1">
      <alignment horizontal="center" vertical="center" wrapText="1"/>
    </xf>
    <xf numFmtId="3" fontId="31" fillId="0" borderId="54" xfId="0" applyNumberFormat="1" applyFont="1" applyFill="1" applyBorder="1" applyAlignment="1">
      <alignment horizontal="center" vertical="center" wrapText="1"/>
    </xf>
    <xf numFmtId="3" fontId="31" fillId="0" borderId="11" xfId="0" applyNumberFormat="1" applyFont="1" applyFill="1" applyBorder="1" applyAlignment="1">
      <alignment horizontal="center" vertical="center" wrapText="1"/>
    </xf>
    <xf numFmtId="3" fontId="31" fillId="0" borderId="6" xfId="0" applyNumberFormat="1" applyFont="1" applyFill="1" applyBorder="1" applyAlignment="1">
      <alignment horizontal="center" vertical="center" wrapText="1"/>
    </xf>
    <xf numFmtId="3" fontId="31" fillId="0" borderId="7" xfId="0" applyNumberFormat="1" applyFont="1" applyFill="1" applyBorder="1" applyAlignment="1">
      <alignment horizontal="center" vertical="center" wrapText="1"/>
    </xf>
    <xf numFmtId="3" fontId="31" fillId="0" borderId="55" xfId="0" applyNumberFormat="1" applyFont="1" applyFill="1" applyBorder="1" applyAlignment="1">
      <alignment horizontal="center" vertical="center" wrapText="1"/>
    </xf>
    <xf numFmtId="0" fontId="35" fillId="0" borderId="0" xfId="0" applyFont="1"/>
    <xf numFmtId="0" fontId="36" fillId="0" borderId="0" xfId="0" applyFont="1" applyAlignment="1">
      <alignment horizontal="center" vertical="center"/>
    </xf>
    <xf numFmtId="3" fontId="36" fillId="0" borderId="0" xfId="0" applyNumberFormat="1" applyFont="1" applyAlignment="1">
      <alignment horizontal="center" vertical="center"/>
    </xf>
    <xf numFmtId="3" fontId="36" fillId="0" borderId="0" xfId="0" applyNumberFormat="1" applyFont="1" applyFill="1" applyAlignment="1">
      <alignment horizontal="center" vertical="center"/>
    </xf>
    <xf numFmtId="3" fontId="0" fillId="0" borderId="0" xfId="0" applyNumberFormat="1" applyAlignment="1">
      <alignment horizontal="center" vertical="center"/>
    </xf>
    <xf numFmtId="0" fontId="34" fillId="0" borderId="0" xfId="0" applyFont="1" applyAlignment="1">
      <alignment horizontal="center" vertical="center"/>
    </xf>
    <xf numFmtId="3" fontId="31" fillId="0" borderId="40" xfId="0" applyNumberFormat="1" applyFont="1" applyBorder="1" applyAlignment="1">
      <alignment horizontal="center" vertical="center" wrapText="1"/>
    </xf>
    <xf numFmtId="3" fontId="31" fillId="0" borderId="18" xfId="0" applyNumberFormat="1" applyFont="1" applyBorder="1" applyAlignment="1">
      <alignment horizontal="center" vertical="center" wrapText="1"/>
    </xf>
    <xf numFmtId="3" fontId="33" fillId="0" borderId="36" xfId="0" applyNumberFormat="1" applyFont="1" applyBorder="1" applyAlignment="1">
      <alignment horizontal="center" vertical="center" wrapText="1"/>
    </xf>
    <xf numFmtId="3" fontId="33" fillId="0" borderId="9" xfId="0" applyNumberFormat="1" applyFont="1" applyBorder="1" applyAlignment="1">
      <alignment horizontal="center" vertical="center" wrapText="1"/>
    </xf>
    <xf numFmtId="3" fontId="34" fillId="0" borderId="27" xfId="0" applyNumberFormat="1" applyFont="1" applyBorder="1" applyAlignment="1">
      <alignment horizontal="center" vertical="center"/>
    </xf>
    <xf numFmtId="3" fontId="34" fillId="0" borderId="5" xfId="0" applyNumberFormat="1" applyFont="1" applyBorder="1" applyAlignment="1">
      <alignment horizontal="center" vertical="center"/>
    </xf>
    <xf numFmtId="3" fontId="33" fillId="0" borderId="29" xfId="0" applyNumberFormat="1" applyFont="1" applyBorder="1" applyAlignment="1">
      <alignment horizontal="center" vertical="center" wrapText="1"/>
    </xf>
    <xf numFmtId="3" fontId="34" fillId="0" borderId="29" xfId="0" applyNumberFormat="1" applyFont="1" applyBorder="1" applyAlignment="1">
      <alignment horizontal="center" vertical="center"/>
    </xf>
    <xf numFmtId="3" fontId="34" fillId="0" borderId="23" xfId="0" applyNumberFormat="1" applyFont="1" applyBorder="1" applyAlignment="1">
      <alignment horizontal="center" vertical="center"/>
    </xf>
    <xf numFmtId="3" fontId="34" fillId="0" borderId="22" xfId="0" applyNumberFormat="1" applyFont="1" applyBorder="1" applyAlignment="1">
      <alignment horizontal="center" vertical="center"/>
    </xf>
    <xf numFmtId="3" fontId="31" fillId="0" borderId="40" xfId="0" applyNumberFormat="1" applyFont="1" applyFill="1" applyBorder="1" applyAlignment="1">
      <alignment horizontal="center" vertical="center" wrapText="1"/>
    </xf>
    <xf numFmtId="3" fontId="34" fillId="0" borderId="51" xfId="0" applyNumberFormat="1" applyFont="1" applyBorder="1" applyAlignment="1">
      <alignment horizontal="center" vertical="center"/>
    </xf>
    <xf numFmtId="3" fontId="34" fillId="0" borderId="15" xfId="0" applyNumberFormat="1" applyFont="1" applyBorder="1" applyAlignment="1">
      <alignment horizontal="center" vertical="center"/>
    </xf>
    <xf numFmtId="3" fontId="36" fillId="0" borderId="35" xfId="0" applyNumberFormat="1" applyFont="1" applyBorder="1" applyAlignment="1">
      <alignment horizontal="center" vertical="center" wrapText="1"/>
    </xf>
    <xf numFmtId="3" fontId="34" fillId="0" borderId="45" xfId="0" applyNumberFormat="1" applyFont="1" applyBorder="1" applyAlignment="1">
      <alignment horizontal="center" vertical="center"/>
    </xf>
    <xf numFmtId="3" fontId="31" fillId="0" borderId="37" xfId="0" applyNumberFormat="1" applyFont="1" applyFill="1" applyBorder="1" applyAlignment="1">
      <alignment horizontal="center" vertical="center" wrapText="1"/>
    </xf>
    <xf numFmtId="3" fontId="31" fillId="0" borderId="22" xfId="0" applyNumberFormat="1" applyFont="1" applyBorder="1" applyAlignment="1">
      <alignment horizontal="center" vertical="center" wrapText="1"/>
    </xf>
    <xf numFmtId="0" fontId="22" fillId="0" borderId="22" xfId="0" applyFont="1" applyFill="1" applyBorder="1" applyAlignment="1"/>
    <xf numFmtId="0" fontId="22" fillId="0" borderId="29" xfId="0" applyFont="1" applyFill="1" applyBorder="1" applyAlignment="1">
      <alignment horizontal="left" wrapText="1"/>
    </xf>
    <xf numFmtId="3" fontId="33" fillId="4" borderId="22" xfId="0" applyNumberFormat="1" applyFont="1" applyFill="1" applyBorder="1" applyAlignment="1">
      <alignment horizontal="center" vertical="center" wrapText="1"/>
    </xf>
    <xf numFmtId="0" fontId="32" fillId="0" borderId="0" xfId="0" applyFont="1" applyAlignment="1"/>
    <xf numFmtId="3" fontId="36" fillId="0" borderId="22" xfId="0" applyNumberFormat="1" applyFont="1" applyBorder="1" applyAlignment="1">
      <alignment horizontal="center" vertical="center" wrapText="1"/>
    </xf>
    <xf numFmtId="3" fontId="36" fillId="0" borderId="9" xfId="0" applyNumberFormat="1" applyFont="1" applyBorder="1" applyAlignment="1">
      <alignment horizontal="center" vertical="center" wrapText="1"/>
    </xf>
    <xf numFmtId="3" fontId="36" fillId="0" borderId="22" xfId="0" applyNumberFormat="1" applyFont="1" applyBorder="1" applyAlignment="1">
      <alignment horizontal="center" vertical="center"/>
    </xf>
    <xf numFmtId="3" fontId="33" fillId="0" borderId="22" xfId="9" applyNumberFormat="1" applyFont="1" applyFill="1" applyBorder="1" applyAlignment="1">
      <alignment horizontal="center" vertical="center" wrapText="1"/>
    </xf>
    <xf numFmtId="3" fontId="33" fillId="0" borderId="18" xfId="9" applyNumberFormat="1" applyFont="1" applyFill="1" applyBorder="1" applyAlignment="1">
      <alignment horizontal="center" vertical="center" wrapText="1"/>
    </xf>
    <xf numFmtId="3" fontId="36" fillId="0" borderId="22" xfId="9" applyNumberFormat="1" applyFont="1" applyFill="1" applyBorder="1" applyAlignment="1">
      <alignment horizontal="center" vertical="center" wrapText="1"/>
    </xf>
    <xf numFmtId="3" fontId="36" fillId="0" borderId="13" xfId="0" applyNumberFormat="1" applyFont="1" applyBorder="1" applyAlignment="1">
      <alignment horizontal="center" vertical="center" wrapText="1"/>
    </xf>
    <xf numFmtId="0" fontId="37" fillId="0" borderId="0" xfId="0" applyFont="1" applyFill="1" applyBorder="1" applyAlignment="1">
      <alignment horizontal="center" vertical="center" wrapText="1"/>
    </xf>
    <xf numFmtId="3" fontId="2" fillId="0" borderId="0" xfId="0" applyNumberFormat="1" applyFont="1" applyBorder="1"/>
    <xf numFmtId="3" fontId="33" fillId="0" borderId="40" xfId="0" applyNumberFormat="1" applyFont="1" applyFill="1" applyBorder="1" applyAlignment="1">
      <alignment horizontal="center" vertical="center" wrapText="1"/>
    </xf>
    <xf numFmtId="3" fontId="34" fillId="0" borderId="45" xfId="0" applyNumberFormat="1" applyFont="1" applyFill="1" applyBorder="1" applyAlignment="1">
      <alignment horizontal="center" vertical="center"/>
    </xf>
    <xf numFmtId="3" fontId="36" fillId="0" borderId="40" xfId="0" applyNumberFormat="1" applyFont="1" applyBorder="1" applyAlignment="1">
      <alignment horizontal="center" vertical="center" wrapText="1"/>
    </xf>
    <xf numFmtId="3" fontId="33" fillId="0" borderId="35" xfId="0" applyNumberFormat="1" applyFont="1" applyFill="1" applyBorder="1" applyAlignment="1">
      <alignment horizontal="center" vertical="center" wrapText="1"/>
    </xf>
    <xf numFmtId="3" fontId="36" fillId="0" borderId="22" xfId="0" applyNumberFormat="1" applyFont="1" applyFill="1" applyBorder="1" applyAlignment="1">
      <alignment horizontal="center" vertical="center" wrapText="1"/>
    </xf>
    <xf numFmtId="3" fontId="36" fillId="0" borderId="40" xfId="0" applyNumberFormat="1" applyFont="1" applyFill="1" applyBorder="1" applyAlignment="1">
      <alignment horizontal="center" vertical="center" wrapText="1"/>
    </xf>
    <xf numFmtId="3" fontId="37" fillId="0" borderId="22" xfId="0" applyNumberFormat="1" applyFont="1" applyFill="1" applyBorder="1" applyAlignment="1">
      <alignment horizontal="center" vertical="center" wrapText="1"/>
    </xf>
    <xf numFmtId="3" fontId="33" fillId="0" borderId="39" xfId="0" applyNumberFormat="1" applyFont="1" applyFill="1" applyBorder="1" applyAlignment="1">
      <alignment horizontal="center" vertical="center" wrapText="1"/>
    </xf>
    <xf numFmtId="3" fontId="36" fillId="0" borderId="18" xfId="0" applyNumberFormat="1" applyFont="1" applyBorder="1" applyAlignment="1">
      <alignment horizontal="center" vertical="center" wrapText="1"/>
    </xf>
    <xf numFmtId="3" fontId="33" fillId="0" borderId="50" xfId="0" applyNumberFormat="1" applyFont="1" applyBorder="1" applyAlignment="1">
      <alignment horizontal="center" vertical="center" wrapText="1"/>
    </xf>
    <xf numFmtId="3" fontId="33" fillId="0" borderId="51" xfId="0" applyNumberFormat="1" applyFont="1" applyBorder="1" applyAlignment="1">
      <alignment horizontal="center" vertical="center" wrapText="1"/>
    </xf>
    <xf numFmtId="165" fontId="31" fillId="0" borderId="0" xfId="8" applyFont="1" applyFill="1" applyAlignment="1">
      <alignment horizontal="center" wrapText="1"/>
    </xf>
    <xf numFmtId="3" fontId="33" fillId="0" borderId="50" xfId="0" applyNumberFormat="1" applyFont="1" applyFill="1" applyBorder="1" applyAlignment="1">
      <alignment horizontal="center" vertical="center" wrapText="1"/>
    </xf>
    <xf numFmtId="3" fontId="34" fillId="0" borderId="9" xfId="0" applyNumberFormat="1" applyFont="1" applyFill="1" applyBorder="1" applyAlignment="1">
      <alignment horizontal="center" vertical="center"/>
    </xf>
    <xf numFmtId="0" fontId="22" fillId="0" borderId="18" xfId="0" applyFont="1" applyFill="1" applyBorder="1"/>
    <xf numFmtId="0" fontId="22" fillId="0" borderId="18" xfId="0" applyFont="1" applyFill="1" applyBorder="1" applyAlignment="1">
      <alignment wrapText="1"/>
    </xf>
    <xf numFmtId="0" fontId="22" fillId="0" borderId="18" xfId="0" applyFont="1" applyFill="1" applyBorder="1" applyAlignment="1">
      <alignment horizontal="left" wrapText="1"/>
    </xf>
    <xf numFmtId="3" fontId="34" fillId="0" borderId="13" xfId="0" applyNumberFormat="1" applyFont="1" applyBorder="1" applyAlignment="1">
      <alignment horizontal="center" vertical="center"/>
    </xf>
    <xf numFmtId="0" fontId="21" fillId="0" borderId="29" xfId="0" applyFont="1" applyFill="1" applyBorder="1" applyAlignment="1">
      <alignment horizontal="center" vertical="center" wrapText="1"/>
    </xf>
    <xf numFmtId="3" fontId="31" fillId="0" borderId="16" xfId="0" applyNumberFormat="1" applyFont="1" applyFill="1" applyBorder="1" applyAlignment="1">
      <alignment horizontal="center" vertical="center" wrapText="1"/>
    </xf>
    <xf numFmtId="0" fontId="11" fillId="0" borderId="0" xfId="0" applyFont="1"/>
    <xf numFmtId="3" fontId="31" fillId="0" borderId="58" xfId="0" applyNumberFormat="1" applyFont="1" applyBorder="1" applyAlignment="1">
      <alignment horizontal="center" vertical="center" wrapText="1"/>
    </xf>
    <xf numFmtId="3" fontId="33" fillId="0" borderId="59" xfId="0" applyNumberFormat="1" applyFont="1" applyBorder="1" applyAlignment="1">
      <alignment horizontal="center" vertical="center" wrapText="1"/>
    </xf>
    <xf numFmtId="3" fontId="33" fillId="0" borderId="60" xfId="0" applyNumberFormat="1" applyFont="1" applyBorder="1" applyAlignment="1">
      <alignment horizontal="center" vertical="center" wrapText="1"/>
    </xf>
    <xf numFmtId="3" fontId="33" fillId="0" borderId="61" xfId="0" applyNumberFormat="1" applyFont="1" applyBorder="1" applyAlignment="1">
      <alignment horizontal="center" vertical="center" wrapText="1"/>
    </xf>
    <xf numFmtId="3" fontId="38" fillId="0" borderId="62" xfId="0" applyNumberFormat="1" applyFont="1" applyBorder="1" applyAlignment="1">
      <alignment horizontal="center" vertical="center"/>
    </xf>
    <xf numFmtId="3" fontId="38" fillId="0" borderId="63" xfId="0" applyNumberFormat="1" applyFont="1" applyBorder="1" applyAlignment="1">
      <alignment horizontal="center" vertical="center"/>
    </xf>
    <xf numFmtId="3" fontId="38" fillId="0" borderId="64" xfId="0" applyNumberFormat="1" applyFont="1" applyBorder="1" applyAlignment="1">
      <alignment horizontal="center" vertical="center"/>
    </xf>
    <xf numFmtId="3" fontId="33" fillId="0" borderId="65" xfId="0" applyNumberFormat="1" applyFont="1" applyBorder="1" applyAlignment="1">
      <alignment horizontal="center" vertical="center" wrapText="1"/>
    </xf>
    <xf numFmtId="3" fontId="33" fillId="0" borderId="66" xfId="0" applyNumberFormat="1" applyFont="1" applyBorder="1" applyAlignment="1">
      <alignment horizontal="center" vertical="center" wrapText="1"/>
    </xf>
    <xf numFmtId="3" fontId="33" fillId="0" borderId="67" xfId="0" applyNumberFormat="1" applyFont="1" applyBorder="1" applyAlignment="1">
      <alignment horizontal="center" vertical="center" wrapText="1"/>
    </xf>
    <xf numFmtId="3" fontId="38" fillId="0" borderId="66" xfId="0" applyNumberFormat="1" applyFont="1" applyBorder="1" applyAlignment="1">
      <alignment horizontal="center" vertical="center"/>
    </xf>
    <xf numFmtId="3" fontId="38" fillId="0" borderId="67" xfId="0" applyNumberFormat="1" applyFont="1" applyBorder="1" applyAlignment="1">
      <alignment horizontal="center" vertical="center"/>
    </xf>
    <xf numFmtId="3" fontId="38" fillId="0" borderId="65" xfId="0" applyNumberFormat="1" applyFont="1" applyBorder="1" applyAlignment="1">
      <alignment horizontal="center" vertical="center"/>
    </xf>
    <xf numFmtId="3" fontId="33" fillId="0" borderId="58" xfId="0" applyNumberFormat="1" applyFont="1" applyBorder="1" applyAlignment="1">
      <alignment horizontal="center" vertical="center" wrapText="1"/>
    </xf>
    <xf numFmtId="3" fontId="31" fillId="0" borderId="66" xfId="0" applyNumberFormat="1" applyFont="1" applyBorder="1" applyAlignment="1">
      <alignment horizontal="center" vertical="center" wrapText="1"/>
    </xf>
    <xf numFmtId="3" fontId="36" fillId="0" borderId="66" xfId="0" applyNumberFormat="1" applyFont="1" applyBorder="1" applyAlignment="1">
      <alignment horizontal="center" vertical="center" wrapText="1"/>
    </xf>
    <xf numFmtId="3" fontId="33" fillId="0" borderId="68" xfId="0" applyNumberFormat="1" applyFont="1" applyBorder="1" applyAlignment="1">
      <alignment horizontal="center" vertical="center" wrapText="1"/>
    </xf>
    <xf numFmtId="3" fontId="33" fillId="0" borderId="66" xfId="0" applyNumberFormat="1" applyFont="1" applyBorder="1" applyAlignment="1">
      <alignment horizontal="center" vertical="center"/>
    </xf>
    <xf numFmtId="3" fontId="33" fillId="0" borderId="69" xfId="0" applyNumberFormat="1" applyFont="1" applyBorder="1" applyAlignment="1">
      <alignment horizontal="center" vertical="center" wrapText="1"/>
    </xf>
    <xf numFmtId="3" fontId="33" fillId="0" borderId="70" xfId="0" applyNumberFormat="1" applyFont="1" applyBorder="1" applyAlignment="1">
      <alignment horizontal="center" vertical="center" wrapText="1"/>
    </xf>
    <xf numFmtId="3" fontId="33" fillId="0" borderId="71" xfId="0" applyNumberFormat="1" applyFont="1" applyBorder="1" applyAlignment="1">
      <alignment horizontal="center" vertical="center" wrapText="1"/>
    </xf>
    <xf numFmtId="3" fontId="33" fillId="0" borderId="72" xfId="0" applyNumberFormat="1" applyFont="1" applyBorder="1" applyAlignment="1">
      <alignment horizontal="center" vertical="center" wrapText="1"/>
    </xf>
    <xf numFmtId="3" fontId="38" fillId="0" borderId="69" xfId="0" applyNumberFormat="1" applyFont="1" applyBorder="1" applyAlignment="1">
      <alignment horizontal="center" vertical="center"/>
    </xf>
    <xf numFmtId="3" fontId="38" fillId="0" borderId="72" xfId="0" applyNumberFormat="1" applyFont="1" applyBorder="1" applyAlignment="1">
      <alignment horizontal="center" vertical="center"/>
    </xf>
    <xf numFmtId="3" fontId="38" fillId="0" borderId="71" xfId="0" applyNumberFormat="1" applyFont="1" applyBorder="1" applyAlignment="1">
      <alignment horizontal="center" vertical="center"/>
    </xf>
    <xf numFmtId="3" fontId="33" fillId="0" borderId="0" xfId="0" applyNumberFormat="1" applyFont="1" applyAlignment="1">
      <alignment horizontal="center" vertical="center"/>
    </xf>
    <xf numFmtId="3" fontId="34" fillId="0" borderId="9" xfId="0" applyNumberFormat="1" applyFont="1" applyBorder="1" applyAlignment="1">
      <alignment horizontal="center" vertical="center"/>
    </xf>
    <xf numFmtId="3" fontId="36" fillId="0" borderId="29" xfId="0" applyNumberFormat="1" applyFont="1" applyBorder="1" applyAlignment="1">
      <alignment horizontal="center" vertical="center" wrapText="1"/>
    </xf>
    <xf numFmtId="3" fontId="33" fillId="0" borderId="51" xfId="0" applyNumberFormat="1" applyFont="1" applyFill="1" applyBorder="1" applyAlignment="1">
      <alignment horizontal="center" vertical="center" wrapText="1"/>
    </xf>
    <xf numFmtId="3" fontId="34" fillId="0" borderId="13" xfId="0" applyNumberFormat="1" applyFont="1" applyFill="1" applyBorder="1" applyAlignment="1">
      <alignment horizontal="center" vertical="center"/>
    </xf>
    <xf numFmtId="3" fontId="31" fillId="4" borderId="11" xfId="0" applyNumberFormat="1" applyFont="1" applyFill="1" applyBorder="1" applyAlignment="1">
      <alignment horizontal="center" vertical="center" wrapText="1"/>
    </xf>
    <xf numFmtId="3" fontId="33" fillId="0" borderId="27" xfId="0" applyNumberFormat="1" applyFont="1" applyBorder="1" applyAlignment="1">
      <alignment horizontal="center" vertical="center" wrapText="1"/>
    </xf>
    <xf numFmtId="3" fontId="33" fillId="0" borderId="5" xfId="0" applyNumberFormat="1" applyFont="1" applyBorder="1" applyAlignment="1">
      <alignment horizontal="center" vertical="center" wrapText="1"/>
    </xf>
    <xf numFmtId="0" fontId="22" fillId="3" borderId="18" xfId="0" applyFont="1" applyFill="1" applyBorder="1" applyAlignment="1">
      <alignment horizontal="center" vertical="center" wrapText="1"/>
    </xf>
    <xf numFmtId="0" fontId="39" fillId="3" borderId="18" xfId="0" applyFont="1" applyFill="1" applyBorder="1" applyAlignment="1">
      <alignment horizontal="center" vertical="center" wrapText="1"/>
    </xf>
    <xf numFmtId="0" fontId="29" fillId="3" borderId="18" xfId="0" applyFont="1" applyFill="1" applyBorder="1" applyAlignment="1">
      <alignment horizontal="center" vertical="center" wrapText="1"/>
    </xf>
    <xf numFmtId="3" fontId="36" fillId="0" borderId="18" xfId="0" applyNumberFormat="1" applyFont="1" applyFill="1" applyBorder="1" applyAlignment="1">
      <alignment horizontal="center" vertical="center" wrapText="1"/>
    </xf>
    <xf numFmtId="3" fontId="36" fillId="0" borderId="23" xfId="0" applyNumberFormat="1" applyFont="1" applyFill="1" applyBorder="1" applyAlignment="1">
      <alignment horizontal="center" vertical="center" wrapText="1"/>
    </xf>
    <xf numFmtId="3" fontId="36" fillId="0" borderId="29" xfId="0" applyNumberFormat="1" applyFont="1" applyBorder="1" applyAlignment="1">
      <alignment horizontal="center" vertical="center"/>
    </xf>
    <xf numFmtId="3" fontId="36" fillId="0" borderId="22" xfId="0" applyNumberFormat="1" applyFont="1" applyFill="1" applyBorder="1" applyAlignment="1">
      <alignment horizontal="center" vertical="center"/>
    </xf>
    <xf numFmtId="3" fontId="36" fillId="0" borderId="13" xfId="0" applyNumberFormat="1" applyFont="1" applyFill="1" applyBorder="1" applyAlignment="1">
      <alignment horizontal="center" vertical="center" wrapText="1"/>
    </xf>
    <xf numFmtId="3" fontId="37" fillId="0" borderId="6" xfId="0" applyNumberFormat="1" applyFont="1" applyFill="1" applyBorder="1" applyAlignment="1">
      <alignment horizontal="center" vertical="center" wrapText="1"/>
    </xf>
    <xf numFmtId="3" fontId="37" fillId="0" borderId="7" xfId="0" applyNumberFormat="1" applyFont="1" applyFill="1" applyBorder="1" applyAlignment="1">
      <alignment horizontal="center" vertical="center" wrapText="1"/>
    </xf>
    <xf numFmtId="0" fontId="22" fillId="3" borderId="29" xfId="0" applyFont="1" applyFill="1" applyBorder="1" applyAlignment="1">
      <alignment vertical="center" wrapText="1"/>
    </xf>
    <xf numFmtId="0" fontId="36" fillId="0" borderId="0" xfId="0" applyFont="1" applyFill="1" applyAlignment="1">
      <alignment horizontal="center" vertical="center"/>
    </xf>
    <xf numFmtId="0" fontId="34" fillId="0" borderId="0" xfId="0" applyFont="1" applyFill="1" applyAlignment="1">
      <alignment horizontal="center" vertical="center"/>
    </xf>
    <xf numFmtId="0" fontId="18" fillId="0" borderId="0" xfId="0" applyFont="1" applyBorder="1" applyAlignment="1">
      <alignment horizontal="center" vertical="center"/>
    </xf>
    <xf numFmtId="3" fontId="18" fillId="0" borderId="9" xfId="0" applyNumberFormat="1" applyFont="1" applyFill="1" applyBorder="1" applyAlignment="1">
      <alignment horizontal="center" vertical="center"/>
    </xf>
    <xf numFmtId="3" fontId="33" fillId="0" borderId="5" xfId="0" applyNumberFormat="1" applyFont="1" applyFill="1" applyBorder="1" applyAlignment="1">
      <alignment horizontal="center" vertical="center" wrapText="1"/>
    </xf>
    <xf numFmtId="3" fontId="33" fillId="0" borderId="4" xfId="0" applyNumberFormat="1" applyFont="1" applyFill="1" applyBorder="1" applyAlignment="1">
      <alignment horizontal="center" vertical="center" wrapText="1"/>
    </xf>
    <xf numFmtId="3" fontId="34" fillId="0" borderId="73" xfId="0" applyNumberFormat="1" applyFont="1" applyFill="1" applyBorder="1" applyAlignment="1">
      <alignment horizontal="center" vertical="center"/>
    </xf>
    <xf numFmtId="3" fontId="18" fillId="0" borderId="22" xfId="0" applyNumberFormat="1" applyFont="1" applyFill="1" applyBorder="1" applyAlignment="1">
      <alignment horizontal="center" vertical="center"/>
    </xf>
    <xf numFmtId="3" fontId="34" fillId="0" borderId="40" xfId="0" applyNumberFormat="1" applyFont="1" applyFill="1" applyBorder="1" applyAlignment="1">
      <alignment horizontal="center" vertical="center"/>
    </xf>
    <xf numFmtId="3" fontId="18" fillId="0" borderId="0" xfId="0" applyNumberFormat="1" applyFont="1" applyFill="1" applyBorder="1" applyAlignment="1">
      <alignment horizontal="center" vertical="center"/>
    </xf>
    <xf numFmtId="3" fontId="34" fillId="0" borderId="18" xfId="0" applyNumberFormat="1" applyFont="1" applyFill="1" applyBorder="1" applyAlignment="1">
      <alignment horizontal="center" vertical="center"/>
    </xf>
    <xf numFmtId="3" fontId="34" fillId="0" borderId="74" xfId="0" applyNumberFormat="1" applyFont="1" applyFill="1" applyBorder="1" applyAlignment="1">
      <alignment horizontal="center" vertical="center"/>
    </xf>
    <xf numFmtId="3" fontId="18" fillId="0" borderId="23" xfId="0" applyNumberFormat="1" applyFont="1" applyFill="1" applyBorder="1" applyAlignment="1">
      <alignment horizontal="center" vertical="center"/>
    </xf>
    <xf numFmtId="3" fontId="31" fillId="0" borderId="22" xfId="0" applyNumberFormat="1" applyFont="1" applyFill="1" applyBorder="1" applyAlignment="1">
      <alignment horizontal="center" vertical="center"/>
    </xf>
    <xf numFmtId="0" fontId="22" fillId="0" borderId="18" xfId="5" applyFont="1" applyFill="1" applyBorder="1" applyAlignment="1">
      <alignment wrapText="1"/>
    </xf>
    <xf numFmtId="0" fontId="22" fillId="0" borderId="26" xfId="0" applyFont="1" applyFill="1" applyBorder="1" applyAlignment="1">
      <alignment wrapText="1"/>
    </xf>
    <xf numFmtId="3" fontId="18" fillId="0" borderId="13" xfId="0" applyNumberFormat="1" applyFont="1" applyFill="1" applyBorder="1" applyAlignment="1">
      <alignment horizontal="center" vertical="center"/>
    </xf>
    <xf numFmtId="3" fontId="34" fillId="0" borderId="75" xfId="0" applyNumberFormat="1" applyFont="1" applyFill="1" applyBorder="1" applyAlignment="1">
      <alignment horizontal="center" vertical="center"/>
    </xf>
    <xf numFmtId="3" fontId="18" fillId="6" borderId="52" xfId="0" applyNumberFormat="1" applyFont="1" applyFill="1" applyBorder="1" applyAlignment="1">
      <alignment horizontal="center" vertical="center"/>
    </xf>
    <xf numFmtId="3" fontId="18" fillId="6" borderId="53" xfId="0" applyNumberFormat="1" applyFont="1" applyFill="1" applyBorder="1" applyAlignment="1">
      <alignment horizontal="center" vertical="center"/>
    </xf>
    <xf numFmtId="3" fontId="18" fillId="6" borderId="54" xfId="0" applyNumberFormat="1" applyFont="1" applyFill="1" applyBorder="1" applyAlignment="1">
      <alignment horizontal="center" vertical="center"/>
    </xf>
    <xf numFmtId="3" fontId="31" fillId="6" borderId="76" xfId="0" applyNumberFormat="1" applyFont="1" applyFill="1" applyBorder="1" applyAlignment="1">
      <alignment horizontal="center" vertical="center" wrapText="1"/>
    </xf>
    <xf numFmtId="3" fontId="31" fillId="6" borderId="6" xfId="0" applyNumberFormat="1" applyFont="1" applyFill="1" applyBorder="1" applyAlignment="1">
      <alignment horizontal="center" vertical="center" wrapText="1"/>
    </xf>
    <xf numFmtId="3" fontId="31" fillId="6" borderId="7" xfId="0" applyNumberFormat="1" applyFont="1" applyFill="1" applyBorder="1" applyAlignment="1">
      <alignment horizontal="center" vertical="center" wrapText="1"/>
    </xf>
    <xf numFmtId="3" fontId="31" fillId="6" borderId="11" xfId="0" applyNumberFormat="1" applyFont="1" applyFill="1" applyBorder="1" applyAlignment="1">
      <alignment horizontal="center" vertical="center" wrapText="1"/>
    </xf>
    <xf numFmtId="3" fontId="31" fillId="6" borderId="55" xfId="0" applyNumberFormat="1" applyFont="1" applyFill="1" applyBorder="1" applyAlignment="1">
      <alignment horizontal="center" vertical="center" wrapText="1"/>
    </xf>
    <xf numFmtId="3" fontId="31" fillId="6" borderId="36" xfId="0" applyNumberFormat="1" applyFont="1" applyFill="1" applyBorder="1" applyAlignment="1">
      <alignment horizontal="center" vertical="center" wrapText="1"/>
    </xf>
    <xf numFmtId="3" fontId="31" fillId="6" borderId="50" xfId="0" applyNumberFormat="1" applyFont="1" applyFill="1" applyBorder="1" applyAlignment="1">
      <alignment horizontal="center" vertical="center" wrapText="1"/>
    </xf>
    <xf numFmtId="3" fontId="34" fillId="6" borderId="36" xfId="0" applyNumberFormat="1" applyFont="1" applyFill="1" applyBorder="1" applyAlignment="1">
      <alignment horizontal="center" vertical="center"/>
    </xf>
    <xf numFmtId="0" fontId="18" fillId="0" borderId="0" xfId="0" applyFont="1" applyAlignment="1">
      <alignment horizontal="center" vertical="center"/>
    </xf>
    <xf numFmtId="3" fontId="18" fillId="6" borderId="18" xfId="0" applyNumberFormat="1" applyFont="1" applyFill="1" applyBorder="1" applyAlignment="1">
      <alignment horizontal="center" vertical="center"/>
    </xf>
    <xf numFmtId="3" fontId="18" fillId="6" borderId="29" xfId="0" applyNumberFormat="1" applyFont="1" applyFill="1" applyBorder="1" applyAlignment="1">
      <alignment horizontal="center" vertical="center"/>
    </xf>
    <xf numFmtId="3" fontId="34" fillId="0" borderId="0" xfId="0" applyNumberFormat="1" applyFont="1" applyAlignment="1">
      <alignment horizontal="center" vertical="center"/>
    </xf>
    <xf numFmtId="3" fontId="34" fillId="0" borderId="0" xfId="0" applyNumberFormat="1" applyFont="1" applyFill="1" applyAlignment="1">
      <alignment horizontal="center" vertical="center"/>
    </xf>
    <xf numFmtId="0" fontId="34" fillId="0" borderId="0" xfId="0" applyFont="1"/>
    <xf numFmtId="0" fontId="34" fillId="0" borderId="0" xfId="0" applyFont="1" applyFill="1"/>
    <xf numFmtId="0" fontId="36" fillId="0" borderId="0" xfId="0" applyFont="1"/>
    <xf numFmtId="3" fontId="29" fillId="0" borderId="0" xfId="0" applyNumberFormat="1" applyFont="1" applyAlignment="1">
      <alignment horizontal="center" vertical="center"/>
    </xf>
    <xf numFmtId="0" fontId="41" fillId="0" borderId="0" xfId="0" applyFont="1"/>
    <xf numFmtId="0" fontId="42" fillId="0" borderId="0" xfId="0" applyFont="1" applyAlignment="1">
      <alignment horizontal="center" vertical="center"/>
    </xf>
    <xf numFmtId="3" fontId="29" fillId="0" borderId="0" xfId="0" applyNumberFormat="1" applyFont="1" applyAlignment="1">
      <alignment horizontal="center"/>
    </xf>
    <xf numFmtId="3" fontId="32" fillId="0" borderId="0" xfId="0" applyNumberFormat="1" applyFont="1"/>
    <xf numFmtId="0" fontId="32" fillId="0" borderId="0" xfId="0" applyFont="1" applyFill="1" applyBorder="1" applyAlignment="1">
      <alignment horizontal="center" vertical="center"/>
    </xf>
    <xf numFmtId="0" fontId="11" fillId="0" borderId="33" xfId="0" applyFont="1" applyFill="1" applyBorder="1" applyAlignment="1">
      <alignment horizontal="center" vertical="center" wrapText="1"/>
    </xf>
    <xf numFmtId="0" fontId="32" fillId="0" borderId="33" xfId="0" applyFont="1" applyFill="1" applyBorder="1" applyAlignment="1">
      <alignment horizontal="center" vertical="center" wrapText="1"/>
    </xf>
    <xf numFmtId="0" fontId="17" fillId="0" borderId="97" xfId="0" applyFont="1" applyBorder="1" applyAlignment="1">
      <alignment horizontal="left" vertical="top" wrapText="1"/>
    </xf>
    <xf numFmtId="3" fontId="20" fillId="0" borderId="97" xfId="0" applyNumberFormat="1" applyFont="1" applyFill="1" applyBorder="1" applyAlignment="1">
      <alignment horizontal="center" vertical="center"/>
    </xf>
    <xf numFmtId="3" fontId="24" fillId="0" borderId="98" xfId="0" applyNumberFormat="1" applyFont="1" applyBorder="1" applyAlignment="1">
      <alignment horizontal="center" vertical="center"/>
    </xf>
    <xf numFmtId="3" fontId="17" fillId="0" borderId="98" xfId="0" applyNumberFormat="1" applyFont="1" applyBorder="1" applyAlignment="1">
      <alignment horizontal="center" vertical="center"/>
    </xf>
    <xf numFmtId="3" fontId="17" fillId="0" borderId="98" xfId="0" applyNumberFormat="1" applyFont="1" applyFill="1" applyBorder="1" applyAlignment="1">
      <alignment horizontal="center" vertical="center"/>
    </xf>
    <xf numFmtId="3" fontId="17" fillId="0" borderId="99" xfId="0" applyNumberFormat="1" applyFont="1" applyFill="1" applyBorder="1" applyAlignment="1">
      <alignment horizontal="center" vertical="center"/>
    </xf>
    <xf numFmtId="0" fontId="17" fillId="0" borderId="24" xfId="0" applyFont="1" applyBorder="1" applyAlignment="1">
      <alignment horizontal="left" vertical="top" wrapText="1"/>
    </xf>
    <xf numFmtId="3" fontId="20" fillId="0" borderId="24" xfId="0" applyNumberFormat="1" applyFont="1" applyFill="1" applyBorder="1" applyAlignment="1">
      <alignment horizontal="center" vertical="center"/>
    </xf>
    <xf numFmtId="3" fontId="24" fillId="0" borderId="100" xfId="0" applyNumberFormat="1" applyFont="1" applyBorder="1" applyAlignment="1">
      <alignment horizontal="center" vertical="center"/>
    </xf>
    <xf numFmtId="3" fontId="17" fillId="0" borderId="100" xfId="0" applyNumberFormat="1" applyFont="1" applyBorder="1" applyAlignment="1">
      <alignment horizontal="center" vertical="center"/>
    </xf>
    <xf numFmtId="3" fontId="17" fillId="0" borderId="100" xfId="0" applyNumberFormat="1" applyFont="1" applyFill="1" applyBorder="1" applyAlignment="1">
      <alignment horizontal="center" vertical="center"/>
    </xf>
    <xf numFmtId="3" fontId="17" fillId="0" borderId="101" xfId="0" applyNumberFormat="1" applyFont="1" applyFill="1" applyBorder="1" applyAlignment="1">
      <alignment horizontal="center" vertical="center"/>
    </xf>
    <xf numFmtId="0" fontId="17" fillId="3" borderId="24" xfId="0" applyFont="1" applyFill="1" applyBorder="1" applyAlignment="1">
      <alignment horizontal="left" vertical="top" wrapText="1"/>
    </xf>
    <xf numFmtId="4" fontId="17" fillId="0" borderId="100" xfId="0" applyNumberFormat="1" applyFont="1" applyFill="1" applyBorder="1" applyAlignment="1">
      <alignment horizontal="center" vertical="center"/>
    </xf>
    <xf numFmtId="0" fontId="32" fillId="3" borderId="0" xfId="0" applyFont="1" applyFill="1"/>
    <xf numFmtId="3" fontId="29" fillId="0" borderId="100" xfId="0" applyNumberFormat="1" applyFont="1" applyBorder="1" applyAlignment="1">
      <alignment horizontal="center" vertical="center"/>
    </xf>
    <xf numFmtId="0" fontId="17" fillId="0" borderId="24" xfId="0" applyFont="1" applyFill="1" applyBorder="1" applyAlignment="1">
      <alignment horizontal="left" vertical="top" wrapText="1"/>
    </xf>
    <xf numFmtId="0" fontId="32" fillId="0" borderId="0" xfId="0" applyFont="1" applyFill="1" applyBorder="1"/>
    <xf numFmtId="3" fontId="22" fillId="0" borderId="100" xfId="0" applyNumberFormat="1" applyFont="1" applyBorder="1" applyAlignment="1">
      <alignment horizontal="center" vertical="center"/>
    </xf>
    <xf numFmtId="0" fontId="17" fillId="0" borderId="25" xfId="0" applyFont="1" applyBorder="1" applyAlignment="1">
      <alignment horizontal="left" vertical="top" wrapText="1"/>
    </xf>
    <xf numFmtId="3" fontId="20" fillId="0" borderId="35" xfId="0" applyNumberFormat="1" applyFont="1" applyFill="1" applyBorder="1" applyAlignment="1">
      <alignment horizontal="center" vertical="center"/>
    </xf>
    <xf numFmtId="3" fontId="17" fillId="0" borderId="53" xfId="0" applyNumberFormat="1" applyFont="1" applyBorder="1" applyAlignment="1">
      <alignment horizontal="center" vertical="center"/>
    </xf>
    <xf numFmtId="3" fontId="17" fillId="0" borderId="102" xfId="0" applyNumberFormat="1" applyFont="1" applyBorder="1" applyAlignment="1">
      <alignment horizontal="center" vertical="center"/>
    </xf>
    <xf numFmtId="3" fontId="17" fillId="0" borderId="103" xfId="0" applyNumberFormat="1" applyFont="1" applyBorder="1" applyAlignment="1">
      <alignment horizontal="center" vertical="center"/>
    </xf>
    <xf numFmtId="3" fontId="17" fillId="0" borderId="53" xfId="0" applyNumberFormat="1" applyFont="1" applyFill="1" applyBorder="1" applyAlignment="1">
      <alignment horizontal="center" vertical="center"/>
    </xf>
    <xf numFmtId="3" fontId="17" fillId="0" borderId="75" xfId="0" applyNumberFormat="1" applyFont="1" applyFill="1" applyBorder="1" applyAlignment="1">
      <alignment horizontal="center" vertical="center"/>
    </xf>
    <xf numFmtId="3" fontId="17" fillId="0" borderId="15" xfId="0" applyNumberFormat="1" applyFont="1" applyFill="1" applyBorder="1" applyAlignment="1">
      <alignment horizontal="center" vertical="center"/>
    </xf>
    <xf numFmtId="0" fontId="21" fillId="0" borderId="16" xfId="0" applyFont="1" applyFill="1" applyBorder="1"/>
    <xf numFmtId="3" fontId="20" fillId="0" borderId="11" xfId="0" applyNumberFormat="1" applyFont="1" applyFill="1" applyBorder="1" applyAlignment="1">
      <alignment horizontal="center" vertical="center"/>
    </xf>
    <xf numFmtId="4" fontId="20" fillId="0" borderId="16" xfId="0" applyNumberFormat="1" applyFont="1" applyFill="1" applyBorder="1" applyAlignment="1">
      <alignment horizontal="center" vertical="center"/>
    </xf>
    <xf numFmtId="3" fontId="20" fillId="0" borderId="33" xfId="0" applyNumberFormat="1" applyFont="1" applyFill="1" applyBorder="1" applyAlignment="1">
      <alignment horizontal="center" vertical="center"/>
    </xf>
    <xf numFmtId="0" fontId="67" fillId="0" borderId="0" xfId="0" applyFont="1" applyFill="1"/>
    <xf numFmtId="3" fontId="29" fillId="0" borderId="0" xfId="0" applyNumberFormat="1" applyFont="1" applyFill="1" applyBorder="1" applyAlignment="1">
      <alignment horizontal="center" vertical="center"/>
    </xf>
    <xf numFmtId="3" fontId="29" fillId="0" borderId="0" xfId="0" applyNumberFormat="1" applyFont="1" applyFill="1" applyAlignment="1">
      <alignment horizontal="center" vertical="center"/>
    </xf>
    <xf numFmtId="3" fontId="17" fillId="0" borderId="0" xfId="0" applyNumberFormat="1" applyFont="1" applyFill="1" applyBorder="1" applyAlignment="1">
      <alignment horizontal="center" vertical="center"/>
    </xf>
    <xf numFmtId="3" fontId="17" fillId="0" borderId="0" xfId="0" applyNumberFormat="1" applyFont="1" applyFill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35" fillId="0" borderId="0" xfId="0" applyFont="1" applyFill="1"/>
    <xf numFmtId="3" fontId="17" fillId="0" borderId="99" xfId="0" applyNumberFormat="1" applyFont="1" applyBorder="1" applyAlignment="1">
      <alignment horizontal="center" vertical="center"/>
    </xf>
    <xf numFmtId="3" fontId="17" fillId="0" borderId="101" xfId="0" applyNumberFormat="1" applyFont="1" applyBorder="1" applyAlignment="1">
      <alignment horizontal="center" vertical="center"/>
    </xf>
    <xf numFmtId="4" fontId="17" fillId="0" borderId="100" xfId="0" applyNumberFormat="1" applyFont="1" applyBorder="1" applyAlignment="1">
      <alignment horizontal="center" vertical="center"/>
    </xf>
    <xf numFmtId="3" fontId="17" fillId="0" borderId="28" xfId="0" applyNumberFormat="1" applyFont="1" applyBorder="1" applyAlignment="1">
      <alignment horizontal="center" vertical="center"/>
    </xf>
    <xf numFmtId="3" fontId="17" fillId="0" borderId="104" xfId="0" applyNumberFormat="1" applyFont="1" applyBorder="1" applyAlignment="1">
      <alignment horizontal="center" vertical="center"/>
    </xf>
    <xf numFmtId="3" fontId="17" fillId="0" borderId="75" xfId="0" applyNumberFormat="1" applyFont="1" applyBorder="1" applyAlignment="1">
      <alignment horizontal="center" vertical="center"/>
    </xf>
    <xf numFmtId="3" fontId="17" fillId="0" borderId="15" xfId="0" applyNumberFormat="1" applyFont="1" applyBorder="1" applyAlignment="1">
      <alignment horizontal="center" vertical="center"/>
    </xf>
    <xf numFmtId="3" fontId="20" fillId="0" borderId="105" xfId="0" applyNumberFormat="1" applyFont="1" applyFill="1" applyBorder="1" applyAlignment="1">
      <alignment horizontal="center" vertical="center"/>
    </xf>
    <xf numFmtId="3" fontId="24" fillId="0" borderId="106" xfId="0" applyNumberFormat="1" applyFont="1" applyBorder="1" applyAlignment="1">
      <alignment horizontal="center" vertical="center"/>
    </xf>
    <xf numFmtId="0" fontId="34" fillId="0" borderId="103" xfId="0" applyFont="1" applyFill="1" applyBorder="1" applyAlignment="1">
      <alignment horizontal="center" vertical="center"/>
    </xf>
    <xf numFmtId="0" fontId="38" fillId="0" borderId="38" xfId="0" applyFont="1" applyFill="1" applyBorder="1" applyAlignment="1">
      <alignment horizontal="center" vertical="center"/>
    </xf>
    <xf numFmtId="3" fontId="20" fillId="0" borderId="107" xfId="0" applyNumberFormat="1" applyFont="1" applyFill="1" applyBorder="1" applyAlignment="1">
      <alignment horizontal="center" vertical="center"/>
    </xf>
    <xf numFmtId="0" fontId="34" fillId="0" borderId="108" xfId="0" applyFont="1" applyFill="1" applyBorder="1" applyAlignment="1">
      <alignment horizontal="center" vertical="center"/>
    </xf>
    <xf numFmtId="0" fontId="38" fillId="0" borderId="23" xfId="0" applyFont="1" applyFill="1" applyBorder="1" applyAlignment="1">
      <alignment horizontal="center" vertical="center"/>
    </xf>
    <xf numFmtId="0" fontId="17" fillId="0" borderId="108" xfId="0" applyFont="1" applyFill="1" applyBorder="1" applyAlignment="1">
      <alignment horizontal="center" vertical="center" wrapText="1"/>
    </xf>
    <xf numFmtId="3" fontId="38" fillId="0" borderId="23" xfId="0" applyNumberFormat="1" applyFont="1" applyFill="1" applyBorder="1" applyAlignment="1">
      <alignment horizontal="center" vertical="center"/>
    </xf>
    <xf numFmtId="0" fontId="34" fillId="0" borderId="23" xfId="0" applyFont="1" applyFill="1" applyBorder="1" applyAlignment="1">
      <alignment horizontal="center" vertical="center"/>
    </xf>
    <xf numFmtId="0" fontId="34" fillId="0" borderId="100" xfId="0" applyFont="1" applyFill="1" applyBorder="1" applyAlignment="1">
      <alignment horizontal="center" vertical="center"/>
    </xf>
    <xf numFmtId="3" fontId="17" fillId="0" borderId="108" xfId="0" applyNumberFormat="1" applyFont="1" applyBorder="1" applyAlignment="1">
      <alignment horizontal="center" vertical="center"/>
    </xf>
    <xf numFmtId="3" fontId="20" fillId="0" borderId="98" xfId="0" applyNumberFormat="1" applyFont="1" applyFill="1" applyBorder="1" applyAlignment="1">
      <alignment horizontal="center" vertical="center"/>
    </xf>
    <xf numFmtId="3" fontId="17" fillId="0" borderId="14" xfId="0" applyNumberFormat="1" applyFont="1" applyBorder="1" applyAlignment="1">
      <alignment horizontal="center" vertical="center"/>
    </xf>
    <xf numFmtId="3" fontId="17" fillId="0" borderId="103" xfId="0" applyNumberFormat="1" applyFont="1" applyFill="1" applyBorder="1" applyAlignment="1">
      <alignment horizontal="center" vertical="center"/>
    </xf>
    <xf numFmtId="3" fontId="17" fillId="0" borderId="102" xfId="0" applyNumberFormat="1" applyFont="1" applyFill="1" applyBorder="1" applyAlignment="1">
      <alignment horizontal="center" vertical="center"/>
    </xf>
    <xf numFmtId="0" fontId="32" fillId="0" borderId="0" xfId="5" applyFont="1" applyFill="1"/>
    <xf numFmtId="0" fontId="19" fillId="0" borderId="0" xfId="5" applyFont="1" applyFill="1"/>
    <xf numFmtId="0" fontId="32" fillId="0" borderId="0" xfId="5" applyFont="1" applyFill="1" applyBorder="1" applyAlignment="1">
      <alignment horizontal="center" vertical="center"/>
    </xf>
    <xf numFmtId="0" fontId="17" fillId="0" borderId="97" xfId="5" applyFont="1" applyBorder="1" applyAlignment="1">
      <alignment horizontal="left" vertical="top" wrapText="1"/>
    </xf>
    <xf numFmtId="3" fontId="17" fillId="0" borderId="98" xfId="5" applyNumberFormat="1" applyFont="1" applyFill="1" applyBorder="1" applyAlignment="1">
      <alignment horizontal="center" vertical="center"/>
    </xf>
    <xf numFmtId="3" fontId="17" fillId="0" borderId="99" xfId="5" applyNumberFormat="1" applyFont="1" applyFill="1" applyBorder="1" applyAlignment="1">
      <alignment horizontal="center" vertical="center"/>
    </xf>
    <xf numFmtId="0" fontId="17" fillId="0" borderId="24" xfId="5" applyFont="1" applyBorder="1" applyAlignment="1">
      <alignment horizontal="left" vertical="top" wrapText="1"/>
    </xf>
    <xf numFmtId="3" fontId="17" fillId="0" borderId="100" xfId="5" applyNumberFormat="1" applyFont="1" applyFill="1" applyBorder="1" applyAlignment="1">
      <alignment horizontal="center" vertical="center"/>
    </xf>
    <xf numFmtId="3" fontId="17" fillId="0" borderId="101" xfId="5" applyNumberFormat="1" applyFont="1" applyFill="1" applyBorder="1" applyAlignment="1">
      <alignment horizontal="center" vertical="center"/>
    </xf>
    <xf numFmtId="0" fontId="17" fillId="3" borderId="24" xfId="5" applyFont="1" applyFill="1" applyBorder="1" applyAlignment="1">
      <alignment horizontal="left" vertical="top" wrapText="1"/>
    </xf>
    <xf numFmtId="0" fontId="32" fillId="3" borderId="0" xfId="5" applyFont="1" applyFill="1"/>
    <xf numFmtId="0" fontId="17" fillId="0" borderId="24" xfId="5" applyFont="1" applyFill="1" applyBorder="1" applyAlignment="1">
      <alignment horizontal="left" vertical="top" wrapText="1"/>
    </xf>
    <xf numFmtId="0" fontId="32" fillId="0" borderId="0" xfId="5" applyFont="1" applyFill="1" applyBorder="1"/>
    <xf numFmtId="0" fontId="17" fillId="0" borderId="25" xfId="5" applyFont="1" applyBorder="1" applyAlignment="1">
      <alignment horizontal="left" vertical="top" wrapText="1"/>
    </xf>
    <xf numFmtId="3" fontId="17" fillId="0" borderId="75" xfId="5" applyNumberFormat="1" applyFont="1" applyFill="1" applyBorder="1" applyAlignment="1">
      <alignment horizontal="center" vertical="center"/>
    </xf>
    <xf numFmtId="3" fontId="17" fillId="0" borderId="53" xfId="5" applyNumberFormat="1" applyFont="1" applyFill="1" applyBorder="1" applyAlignment="1">
      <alignment horizontal="center" vertical="center"/>
    </xf>
    <xf numFmtId="3" fontId="17" fillId="0" borderId="15" xfId="5" applyNumberFormat="1" applyFont="1" applyFill="1" applyBorder="1" applyAlignment="1">
      <alignment horizontal="center" vertical="center"/>
    </xf>
    <xf numFmtId="0" fontId="21" fillId="0" borderId="16" xfId="5" applyFont="1" applyFill="1" applyBorder="1"/>
    <xf numFmtId="0" fontId="67" fillId="0" borderId="0" xfId="5" applyFont="1" applyFill="1"/>
    <xf numFmtId="3" fontId="29" fillId="0" borderId="0" xfId="5" applyNumberFormat="1" applyFont="1" applyFill="1" applyBorder="1" applyAlignment="1">
      <alignment horizontal="center" vertical="center"/>
    </xf>
    <xf numFmtId="3" fontId="29" fillId="0" borderId="0" xfId="5" applyNumberFormat="1" applyFont="1" applyFill="1" applyAlignment="1">
      <alignment horizontal="center" vertical="center"/>
    </xf>
    <xf numFmtId="3" fontId="17" fillId="0" borderId="0" xfId="5" applyNumberFormat="1" applyFont="1" applyFill="1" applyBorder="1" applyAlignment="1">
      <alignment horizontal="center" vertical="center"/>
    </xf>
    <xf numFmtId="3" fontId="17" fillId="0" borderId="0" xfId="5" applyNumberFormat="1" applyFont="1" applyFill="1" applyAlignment="1">
      <alignment horizontal="center" vertical="center"/>
    </xf>
    <xf numFmtId="0" fontId="17" fillId="0" borderId="0" xfId="5" applyFont="1" applyFill="1" applyBorder="1" applyAlignment="1">
      <alignment horizontal="center" vertical="center"/>
    </xf>
    <xf numFmtId="0" fontId="17" fillId="0" borderId="0" xfId="5" applyFont="1" applyFill="1" applyAlignment="1">
      <alignment horizontal="center" vertical="center"/>
    </xf>
    <xf numFmtId="0" fontId="68" fillId="0" borderId="0" xfId="0" applyFont="1" applyFill="1"/>
    <xf numFmtId="0" fontId="68" fillId="0" borderId="0" xfId="0" applyFont="1" applyFill="1" applyBorder="1" applyAlignment="1">
      <alignment horizontal="center" vertical="center"/>
    </xf>
    <xf numFmtId="0" fontId="24" fillId="0" borderId="97" xfId="0" applyFont="1" applyBorder="1" applyAlignment="1">
      <alignment horizontal="left" vertical="top" wrapText="1"/>
    </xf>
    <xf numFmtId="3" fontId="29" fillId="0" borderId="98" xfId="0" applyNumberFormat="1" applyFont="1" applyBorder="1" applyAlignment="1">
      <alignment horizontal="center" vertical="center"/>
    </xf>
    <xf numFmtId="3" fontId="24" fillId="0" borderId="98" xfId="0" applyNumberFormat="1" applyFont="1" applyFill="1" applyBorder="1" applyAlignment="1">
      <alignment horizontal="center" vertical="center"/>
    </xf>
    <xf numFmtId="3" fontId="24" fillId="0" borderId="99" xfId="0" applyNumberFormat="1" applyFont="1" applyFill="1" applyBorder="1" applyAlignment="1">
      <alignment horizontal="center" vertical="center"/>
    </xf>
    <xf numFmtId="0" fontId="24" fillId="0" borderId="24" xfId="0" applyFont="1" applyBorder="1" applyAlignment="1">
      <alignment horizontal="left" vertical="top" wrapText="1"/>
    </xf>
    <xf numFmtId="3" fontId="24" fillId="0" borderId="100" xfId="0" applyNumberFormat="1" applyFont="1" applyFill="1" applyBorder="1" applyAlignment="1">
      <alignment horizontal="center" vertical="center"/>
    </xf>
    <xf numFmtId="3" fontId="24" fillId="0" borderId="101" xfId="0" applyNumberFormat="1" applyFont="1" applyFill="1" applyBorder="1" applyAlignment="1">
      <alignment horizontal="center" vertical="center"/>
    </xf>
    <xf numFmtId="0" fontId="24" fillId="3" borderId="24" xfId="0" applyFont="1" applyFill="1" applyBorder="1" applyAlignment="1">
      <alignment horizontal="left" vertical="top" wrapText="1"/>
    </xf>
    <xf numFmtId="0" fontId="68" fillId="3" borderId="0" xfId="0" applyFont="1" applyFill="1"/>
    <xf numFmtId="0" fontId="24" fillId="0" borderId="24" xfId="0" applyFont="1" applyFill="1" applyBorder="1" applyAlignment="1">
      <alignment horizontal="left" vertical="top" wrapText="1"/>
    </xf>
    <xf numFmtId="0" fontId="68" fillId="0" borderId="0" xfId="0" applyFont="1" applyFill="1" applyBorder="1"/>
    <xf numFmtId="0" fontId="24" fillId="0" borderId="25" xfId="0" applyFont="1" applyBorder="1" applyAlignment="1">
      <alignment horizontal="left" vertical="top" wrapText="1"/>
    </xf>
    <xf numFmtId="3" fontId="24" fillId="0" borderId="75" xfId="0" applyNumberFormat="1" applyFont="1" applyFill="1" applyBorder="1" applyAlignment="1">
      <alignment horizontal="center" vertical="center"/>
    </xf>
    <xf numFmtId="3" fontId="24" fillId="0" borderId="53" xfId="0" applyNumberFormat="1" applyFont="1" applyFill="1" applyBorder="1" applyAlignment="1">
      <alignment horizontal="center" vertical="center"/>
    </xf>
    <xf numFmtId="3" fontId="24" fillId="0" borderId="15" xfId="0" applyNumberFormat="1" applyFont="1" applyFill="1" applyBorder="1" applyAlignment="1">
      <alignment horizontal="center" vertical="center"/>
    </xf>
    <xf numFmtId="3" fontId="24" fillId="0" borderId="0" xfId="0" applyNumberFormat="1" applyFont="1" applyFill="1" applyBorder="1" applyAlignment="1">
      <alignment horizontal="center" vertical="center"/>
    </xf>
    <xf numFmtId="3" fontId="24" fillId="0" borderId="0" xfId="0" applyNumberFormat="1" applyFont="1" applyFill="1" applyAlignment="1">
      <alignment horizontal="center" vertical="center"/>
    </xf>
    <xf numFmtId="0" fontId="24" fillId="0" borderId="0" xfId="0" applyFont="1" applyFill="1" applyBorder="1" applyAlignment="1">
      <alignment horizontal="center" vertical="center"/>
    </xf>
    <xf numFmtId="0" fontId="24" fillId="0" borderId="0" xfId="0" applyFont="1" applyFill="1" applyAlignment="1">
      <alignment horizontal="center" vertical="center"/>
    </xf>
    <xf numFmtId="0" fontId="25" fillId="0" borderId="0" xfId="0" applyFont="1" applyFill="1" applyAlignment="1">
      <alignment horizontal="center" vertical="center"/>
    </xf>
    <xf numFmtId="3" fontId="21" fillId="0" borderId="97" xfId="0" applyNumberFormat="1" applyFont="1" applyFill="1" applyBorder="1" applyAlignment="1">
      <alignment horizontal="center" vertical="center"/>
    </xf>
    <xf numFmtId="3" fontId="21" fillId="0" borderId="24" xfId="0" applyNumberFormat="1" applyFont="1" applyFill="1" applyBorder="1" applyAlignment="1">
      <alignment horizontal="center" vertical="center"/>
    </xf>
    <xf numFmtId="3" fontId="17" fillId="3" borderId="100" xfId="0" applyNumberFormat="1" applyFont="1" applyFill="1" applyBorder="1" applyAlignment="1">
      <alignment horizontal="center" vertical="center"/>
    </xf>
    <xf numFmtId="3" fontId="21" fillId="0" borderId="13" xfId="0" applyNumberFormat="1" applyFont="1" applyFill="1" applyBorder="1" applyAlignment="1">
      <alignment horizontal="center" vertical="center"/>
    </xf>
    <xf numFmtId="3" fontId="17" fillId="0" borderId="14" xfId="0" applyNumberFormat="1" applyFont="1" applyFill="1" applyBorder="1" applyAlignment="1">
      <alignment horizontal="center" vertical="center"/>
    </xf>
    <xf numFmtId="3" fontId="17" fillId="3" borderId="14" xfId="0" applyNumberFormat="1" applyFont="1" applyFill="1" applyBorder="1" applyAlignment="1">
      <alignment horizontal="center" vertical="center"/>
    </xf>
    <xf numFmtId="0" fontId="21" fillId="6" borderId="90" xfId="0" applyFont="1" applyFill="1" applyBorder="1" applyAlignment="1">
      <alignment horizontal="center" vertical="center"/>
    </xf>
    <xf numFmtId="3" fontId="21" fillId="6" borderId="11" xfId="0" applyNumberFormat="1" applyFont="1" applyFill="1" applyBorder="1" applyAlignment="1">
      <alignment horizontal="center" vertical="center"/>
    </xf>
    <xf numFmtId="3" fontId="20" fillId="6" borderId="11" xfId="0" applyNumberFormat="1" applyFont="1" applyFill="1" applyBorder="1" applyAlignment="1">
      <alignment horizontal="center" vertical="center"/>
    </xf>
    <xf numFmtId="4" fontId="20" fillId="6" borderId="16" xfId="0" applyNumberFormat="1" applyFont="1" applyFill="1" applyBorder="1" applyAlignment="1">
      <alignment horizontal="center" vertical="center"/>
    </xf>
    <xf numFmtId="3" fontId="20" fillId="6" borderId="33" xfId="0" applyNumberFormat="1" applyFont="1" applyFill="1" applyBorder="1" applyAlignment="1">
      <alignment horizontal="center" vertical="center"/>
    </xf>
    <xf numFmtId="0" fontId="20" fillId="6" borderId="87" xfId="0" applyFont="1" applyFill="1" applyBorder="1" applyAlignment="1">
      <alignment horizontal="center" vertical="center"/>
    </xf>
    <xf numFmtId="3" fontId="17" fillId="6" borderId="110" xfId="0" applyNumberFormat="1" applyFont="1" applyFill="1" applyBorder="1" applyAlignment="1">
      <alignment horizontal="center" vertical="center"/>
    </xf>
    <xf numFmtId="3" fontId="17" fillId="6" borderId="33" xfId="0" applyNumberFormat="1" applyFont="1" applyFill="1" applyBorder="1" applyAlignment="1">
      <alignment horizontal="center" vertical="center"/>
    </xf>
    <xf numFmtId="3" fontId="17" fillId="6" borderId="88" xfId="0" applyNumberFormat="1" applyFont="1" applyFill="1" applyBorder="1" applyAlignment="1">
      <alignment horizontal="center" vertical="center"/>
    </xf>
    <xf numFmtId="3" fontId="17" fillId="6" borderId="91" xfId="0" applyNumberFormat="1" applyFont="1" applyFill="1" applyBorder="1" applyAlignment="1">
      <alignment horizontal="center" vertical="center"/>
    </xf>
    <xf numFmtId="3" fontId="20" fillId="6" borderId="92" xfId="0" applyNumberFormat="1" applyFont="1" applyFill="1" applyBorder="1" applyAlignment="1">
      <alignment horizontal="center" vertical="center"/>
    </xf>
    <xf numFmtId="3" fontId="17" fillId="6" borderId="92" xfId="0" applyNumberFormat="1" applyFont="1" applyFill="1" applyBorder="1" applyAlignment="1">
      <alignment horizontal="center" vertical="center"/>
    </xf>
    <xf numFmtId="4" fontId="20" fillId="6" borderId="111" xfId="0" applyNumberFormat="1" applyFont="1" applyFill="1" applyBorder="1" applyAlignment="1">
      <alignment horizontal="center" vertical="center"/>
    </xf>
    <xf numFmtId="3" fontId="17" fillId="6" borderId="111" xfId="0" applyNumberFormat="1" applyFont="1" applyFill="1" applyBorder="1" applyAlignment="1">
      <alignment horizontal="center" vertical="center"/>
    </xf>
    <xf numFmtId="0" fontId="20" fillId="6" borderId="33" xfId="0" applyFont="1" applyFill="1" applyBorder="1" applyAlignment="1">
      <alignment horizontal="center" vertical="center"/>
    </xf>
    <xf numFmtId="3" fontId="17" fillId="6" borderId="43" xfId="0" applyNumberFormat="1" applyFont="1" applyFill="1" applyBorder="1" applyAlignment="1">
      <alignment horizontal="center" vertical="center"/>
    </xf>
    <xf numFmtId="4" fontId="17" fillId="6" borderId="33" xfId="0" applyNumberFormat="1" applyFont="1" applyFill="1" applyBorder="1" applyAlignment="1">
      <alignment horizontal="center" vertical="center"/>
    </xf>
    <xf numFmtId="0" fontId="70" fillId="0" borderId="0" xfId="0" applyFont="1"/>
    <xf numFmtId="0" fontId="32" fillId="0" borderId="0" xfId="0" applyFont="1" applyFill="1" applyAlignment="1">
      <alignment horizontal="center"/>
    </xf>
    <xf numFmtId="0" fontId="31" fillId="0" borderId="0" xfId="0" applyFont="1" applyFill="1" applyBorder="1" applyAlignment="1">
      <alignment horizontal="center" vertical="top" wrapText="1"/>
    </xf>
    <xf numFmtId="0" fontId="42" fillId="0" borderId="14" xfId="0" applyFont="1" applyFill="1" applyBorder="1" applyAlignment="1">
      <alignment horizontal="center" vertical="center"/>
    </xf>
    <xf numFmtId="0" fontId="17" fillId="0" borderId="97" xfId="0" applyFont="1" applyFill="1" applyBorder="1" applyAlignment="1">
      <alignment horizontal="left" vertical="top" wrapText="1"/>
    </xf>
    <xf numFmtId="3" fontId="73" fillId="0" borderId="9" xfId="0" applyNumberFormat="1" applyFont="1" applyFill="1" applyBorder="1" applyAlignment="1">
      <alignment horizontal="center" vertical="center"/>
    </xf>
    <xf numFmtId="3" fontId="73" fillId="0" borderId="106" xfId="0" applyNumberFormat="1" applyFont="1" applyFill="1" applyBorder="1" applyAlignment="1">
      <alignment horizontal="center" vertical="center"/>
    </xf>
    <xf numFmtId="3" fontId="74" fillId="0" borderId="114" xfId="0" applyNumberFormat="1" applyFont="1" applyFill="1" applyBorder="1" applyAlignment="1">
      <alignment horizontal="center" vertical="center"/>
    </xf>
    <xf numFmtId="1" fontId="73" fillId="0" borderId="98" xfId="0" applyNumberFormat="1" applyFont="1" applyBorder="1" applyAlignment="1">
      <alignment horizontal="center" vertical="center"/>
    </xf>
    <xf numFmtId="3" fontId="32" fillId="0" borderId="98" xfId="0" applyNumberFormat="1" applyFont="1" applyBorder="1" applyAlignment="1">
      <alignment horizontal="center" vertical="center"/>
    </xf>
    <xf numFmtId="0" fontId="0" fillId="0" borderId="105" xfId="0" applyBorder="1"/>
    <xf numFmtId="3" fontId="75" fillId="0" borderId="38" xfId="0" applyNumberFormat="1" applyFont="1" applyFill="1" applyBorder="1" applyAlignment="1">
      <alignment horizontal="center" vertical="center"/>
    </xf>
    <xf numFmtId="3" fontId="0" fillId="0" borderId="0" xfId="0" applyNumberFormat="1" applyFill="1"/>
    <xf numFmtId="3" fontId="73" fillId="0" borderId="22" xfId="0" applyNumberFormat="1" applyFont="1" applyFill="1" applyBorder="1" applyAlignment="1">
      <alignment horizontal="center" vertical="center"/>
    </xf>
    <xf numFmtId="3" fontId="73" fillId="0" borderId="100" xfId="0" applyNumberFormat="1" applyFont="1" applyFill="1" applyBorder="1" applyAlignment="1">
      <alignment horizontal="center" vertical="center"/>
    </xf>
    <xf numFmtId="3" fontId="74" fillId="0" borderId="23" xfId="0" applyNumberFormat="1" applyFont="1" applyFill="1" applyBorder="1" applyAlignment="1">
      <alignment horizontal="center" vertical="center"/>
    </xf>
    <xf numFmtId="1" fontId="73" fillId="0" borderId="100" xfId="0" applyNumberFormat="1" applyFont="1" applyBorder="1" applyAlignment="1">
      <alignment horizontal="center" vertical="center"/>
    </xf>
    <xf numFmtId="0" fontId="32" fillId="0" borderId="100" xfId="0" applyFont="1" applyBorder="1" applyAlignment="1">
      <alignment horizontal="center" vertical="center"/>
    </xf>
    <xf numFmtId="0" fontId="0" fillId="0" borderId="107" xfId="0" applyBorder="1"/>
    <xf numFmtId="3" fontId="32" fillId="0" borderId="100" xfId="0" applyNumberFormat="1" applyFont="1" applyBorder="1" applyAlignment="1">
      <alignment horizontal="center" vertical="center"/>
    </xf>
    <xf numFmtId="0" fontId="68" fillId="0" borderId="22" xfId="0" applyFont="1" applyFill="1" applyBorder="1" applyAlignment="1">
      <alignment horizontal="center" vertical="center"/>
    </xf>
    <xf numFmtId="3" fontId="11" fillId="0" borderId="22" xfId="0" applyNumberFormat="1" applyFont="1" applyFill="1" applyBorder="1" applyAlignment="1">
      <alignment horizontal="center" vertical="center"/>
    </xf>
    <xf numFmtId="0" fontId="32" fillId="0" borderId="22" xfId="0" applyFont="1" applyFill="1" applyBorder="1" applyAlignment="1">
      <alignment horizontal="center" vertical="center"/>
    </xf>
    <xf numFmtId="0" fontId="32" fillId="0" borderId="100" xfId="0" applyFont="1" applyFill="1" applyBorder="1" applyAlignment="1">
      <alignment horizontal="center" vertical="center"/>
    </xf>
    <xf numFmtId="0" fontId="17" fillId="0" borderId="25" xfId="0" applyFont="1" applyFill="1" applyBorder="1" applyAlignment="1">
      <alignment horizontal="left" vertical="top" wrapText="1"/>
    </xf>
    <xf numFmtId="3" fontId="73" fillId="0" borderId="13" xfId="0" applyNumberFormat="1" applyFont="1" applyFill="1" applyBorder="1" applyAlignment="1">
      <alignment horizontal="center" vertical="center"/>
    </xf>
    <xf numFmtId="3" fontId="73" fillId="0" borderId="14" xfId="0" applyNumberFormat="1" applyFont="1" applyFill="1" applyBorder="1" applyAlignment="1">
      <alignment horizontal="center" vertical="center"/>
    </xf>
    <xf numFmtId="3" fontId="74" fillId="0" borderId="105" xfId="0" applyNumberFormat="1" applyFont="1" applyFill="1" applyBorder="1" applyAlignment="1">
      <alignment horizontal="center" vertical="center"/>
    </xf>
    <xf numFmtId="3" fontId="74" fillId="0" borderId="99" xfId="0" applyNumberFormat="1" applyFont="1" applyFill="1" applyBorder="1" applyAlignment="1">
      <alignment horizontal="center" vertical="center"/>
    </xf>
    <xf numFmtId="1" fontId="73" fillId="0" borderId="14" xfId="0" applyNumberFormat="1" applyFont="1" applyBorder="1" applyAlignment="1">
      <alignment horizontal="center" vertical="center"/>
    </xf>
    <xf numFmtId="0" fontId="32" fillId="0" borderId="14" xfId="0" applyFont="1" applyBorder="1" applyAlignment="1">
      <alignment horizontal="center" vertical="center"/>
    </xf>
    <xf numFmtId="0" fontId="0" fillId="0" borderId="51" xfId="0" applyBorder="1"/>
    <xf numFmtId="0" fontId="21" fillId="0" borderId="16" xfId="0" applyFont="1" applyFill="1" applyBorder="1" applyAlignment="1">
      <alignment horizontal="left" vertical="center" wrapText="1"/>
    </xf>
    <xf numFmtId="3" fontId="74" fillId="0" borderId="11" xfId="0" applyNumberFormat="1" applyFont="1" applyFill="1" applyBorder="1" applyAlignment="1">
      <alignment horizontal="center" vertical="center"/>
    </xf>
    <xf numFmtId="3" fontId="74" fillId="0" borderId="76" xfId="0" applyNumberFormat="1" applyFont="1" applyFill="1" applyBorder="1" applyAlignment="1">
      <alignment horizontal="center" vertical="center"/>
    </xf>
    <xf numFmtId="3" fontId="74" fillId="0" borderId="6" xfId="0" applyNumberFormat="1" applyFont="1" applyFill="1" applyBorder="1" applyAlignment="1">
      <alignment horizontal="center" vertical="center"/>
    </xf>
    <xf numFmtId="3" fontId="74" fillId="0" borderId="55" xfId="0" applyNumberFormat="1" applyFont="1" applyFill="1" applyBorder="1" applyAlignment="1">
      <alignment horizontal="center" vertical="center"/>
    </xf>
    <xf numFmtId="3" fontId="74" fillId="0" borderId="44" xfId="0" applyNumberFormat="1" applyFont="1" applyFill="1" applyBorder="1" applyAlignment="1">
      <alignment horizontal="center" vertical="center"/>
    </xf>
    <xf numFmtId="0" fontId="26" fillId="0" borderId="0" xfId="0" applyFont="1" applyFill="1" applyAlignment="1">
      <alignment horizontal="center"/>
    </xf>
    <xf numFmtId="0" fontId="76" fillId="0" borderId="0" xfId="0" applyFont="1"/>
    <xf numFmtId="3" fontId="0" fillId="0" borderId="0" xfId="0" applyNumberFormat="1"/>
    <xf numFmtId="0" fontId="0" fillId="4" borderId="0" xfId="0" applyFill="1"/>
    <xf numFmtId="0" fontId="31" fillId="4" borderId="0" xfId="0" applyFont="1" applyFill="1" applyBorder="1" applyAlignment="1">
      <alignment horizontal="center" vertical="top" wrapText="1"/>
    </xf>
    <xf numFmtId="3" fontId="22" fillId="0" borderId="9" xfId="0" applyNumberFormat="1" applyFont="1" applyBorder="1" applyAlignment="1">
      <alignment horizontal="center" vertical="center"/>
    </xf>
    <xf numFmtId="3" fontId="22" fillId="0" borderId="106" xfId="0" applyNumberFormat="1" applyFont="1" applyBorder="1" applyAlignment="1">
      <alignment horizontal="center" vertical="center"/>
    </xf>
    <xf numFmtId="1" fontId="22" fillId="4" borderId="106" xfId="0" applyNumberFormat="1" applyFont="1" applyFill="1" applyBorder="1" applyAlignment="1">
      <alignment horizontal="center" vertical="center"/>
    </xf>
    <xf numFmtId="1" fontId="22" fillId="3" borderId="98" xfId="0" applyNumberFormat="1" applyFont="1" applyFill="1" applyBorder="1" applyAlignment="1">
      <alignment horizontal="center" vertical="center"/>
    </xf>
    <xf numFmtId="0" fontId="10" fillId="3" borderId="106" xfId="0" applyFont="1" applyFill="1" applyBorder="1" applyAlignment="1">
      <alignment horizontal="center"/>
    </xf>
    <xf numFmtId="0" fontId="0" fillId="0" borderId="104" xfId="0" applyBorder="1"/>
    <xf numFmtId="3" fontId="22" fillId="0" borderId="22" xfId="0" applyNumberFormat="1" applyFont="1" applyBorder="1" applyAlignment="1">
      <alignment horizontal="center" vertical="center"/>
    </xf>
    <xf numFmtId="1" fontId="22" fillId="4" borderId="100" xfId="0" applyNumberFormat="1" applyFont="1" applyFill="1" applyBorder="1" applyAlignment="1">
      <alignment horizontal="center" vertical="center"/>
    </xf>
    <xf numFmtId="1" fontId="22" fillId="3" borderId="100" xfId="0" applyNumberFormat="1" applyFont="1" applyFill="1" applyBorder="1" applyAlignment="1">
      <alignment horizontal="center" vertical="center"/>
    </xf>
    <xf numFmtId="0" fontId="10" fillId="3" borderId="100" xfId="0" applyFont="1" applyFill="1" applyBorder="1" applyAlignment="1">
      <alignment horizontal="center"/>
    </xf>
    <xf numFmtId="0" fontId="0" fillId="0" borderId="115" xfId="0" applyBorder="1"/>
    <xf numFmtId="1" fontId="22" fillId="0" borderId="100" xfId="0" applyNumberFormat="1" applyFont="1" applyBorder="1" applyAlignment="1">
      <alignment horizontal="center" vertical="center"/>
    </xf>
    <xf numFmtId="0" fontId="10" fillId="0" borderId="100" xfId="0" applyFont="1" applyBorder="1" applyAlignment="1">
      <alignment horizontal="center"/>
    </xf>
    <xf numFmtId="1" fontId="22" fillId="4" borderId="22" xfId="0" applyNumberFormat="1" applyFont="1" applyFill="1" applyBorder="1" applyAlignment="1">
      <alignment horizontal="center" vertical="center"/>
    </xf>
    <xf numFmtId="3" fontId="22" fillId="0" borderId="13" xfId="0" applyNumberFormat="1" applyFont="1" applyBorder="1" applyAlignment="1">
      <alignment horizontal="center" vertical="center"/>
    </xf>
    <xf numFmtId="3" fontId="22" fillId="0" borderId="14" xfId="0" applyNumberFormat="1" applyFont="1" applyBorder="1" applyAlignment="1">
      <alignment horizontal="center" vertical="center"/>
    </xf>
    <xf numFmtId="1" fontId="22" fillId="4" borderId="53" xfId="0" applyNumberFormat="1" applyFont="1" applyFill="1" applyBorder="1" applyAlignment="1">
      <alignment horizontal="center" vertical="center"/>
    </xf>
    <xf numFmtId="1" fontId="22" fillId="0" borderId="53" xfId="0" applyNumberFormat="1" applyFont="1" applyBorder="1" applyAlignment="1">
      <alignment horizontal="center" vertical="center"/>
    </xf>
    <xf numFmtId="0" fontId="10" fillId="0" borderId="53" xfId="0" applyFont="1" applyBorder="1" applyAlignment="1">
      <alignment horizontal="center"/>
    </xf>
    <xf numFmtId="3" fontId="74" fillId="4" borderId="76" xfId="0" applyNumberFormat="1" applyFont="1" applyFill="1" applyBorder="1" applyAlignment="1">
      <alignment horizontal="center" vertical="center"/>
    </xf>
    <xf numFmtId="0" fontId="26" fillId="4" borderId="0" xfId="0" applyFont="1" applyFill="1" applyAlignment="1">
      <alignment horizontal="center"/>
    </xf>
    <xf numFmtId="0" fontId="76" fillId="4" borderId="0" xfId="0" applyFont="1" applyFill="1"/>
    <xf numFmtId="0" fontId="76" fillId="0" borderId="0" xfId="0" applyFont="1" applyFill="1"/>
    <xf numFmtId="3" fontId="76" fillId="0" borderId="0" xfId="0" applyNumberFormat="1" applyFont="1"/>
    <xf numFmtId="0" fontId="7" fillId="0" borderId="0" xfId="5"/>
    <xf numFmtId="0" fontId="7" fillId="0" borderId="0" xfId="5" applyFill="1"/>
    <xf numFmtId="3" fontId="73" fillId="0" borderId="98" xfId="0" applyNumberFormat="1" applyFont="1" applyBorder="1" applyAlignment="1">
      <alignment horizontal="center" vertical="center"/>
    </xf>
    <xf numFmtId="3" fontId="73" fillId="0" borderId="105" xfId="0" applyNumberFormat="1" applyFont="1" applyBorder="1" applyAlignment="1">
      <alignment horizontal="center" vertical="center"/>
    </xf>
    <xf numFmtId="3" fontId="7" fillId="0" borderId="0" xfId="5" applyNumberFormat="1" applyFill="1"/>
    <xf numFmtId="3" fontId="73" fillId="0" borderId="100" xfId="0" applyNumberFormat="1" applyFont="1" applyBorder="1" applyAlignment="1">
      <alignment horizontal="center" vertical="center"/>
    </xf>
    <xf numFmtId="3" fontId="73" fillId="0" borderId="109" xfId="0" applyNumberFormat="1" applyFont="1" applyBorder="1" applyAlignment="1">
      <alignment horizontal="center" vertical="center"/>
    </xf>
    <xf numFmtId="0" fontId="26" fillId="0" borderId="0" xfId="5" applyFont="1" applyFill="1" applyAlignment="1">
      <alignment horizontal="center"/>
    </xf>
    <xf numFmtId="0" fontId="76" fillId="0" borderId="0" xfId="5" applyFont="1"/>
    <xf numFmtId="3" fontId="7" fillId="0" borderId="0" xfId="5" applyNumberFormat="1"/>
    <xf numFmtId="0" fontId="10" fillId="0" borderId="0" xfId="0" applyFont="1" applyFill="1"/>
    <xf numFmtId="0" fontId="21" fillId="0" borderId="0" xfId="0" applyFont="1" applyFill="1" applyBorder="1" applyAlignment="1">
      <alignment horizontal="center" vertical="top" wrapText="1"/>
    </xf>
    <xf numFmtId="0" fontId="17" fillId="0" borderId="14" xfId="0" applyFont="1" applyFill="1" applyBorder="1" applyAlignment="1">
      <alignment horizontal="center" vertical="center"/>
    </xf>
    <xf numFmtId="3" fontId="22" fillId="0" borderId="9" xfId="0" applyNumberFormat="1" applyFont="1" applyFill="1" applyBorder="1" applyAlignment="1">
      <alignment horizontal="center" vertical="center"/>
    </xf>
    <xf numFmtId="3" fontId="22" fillId="0" borderId="106" xfId="0" applyNumberFormat="1" applyFont="1" applyFill="1" applyBorder="1" applyAlignment="1">
      <alignment horizontal="center" vertical="center"/>
    </xf>
    <xf numFmtId="3" fontId="21" fillId="0" borderId="114" xfId="0" applyNumberFormat="1" applyFont="1" applyFill="1" applyBorder="1" applyAlignment="1">
      <alignment horizontal="center" vertical="center"/>
    </xf>
    <xf numFmtId="3" fontId="22" fillId="0" borderId="98" xfId="0" applyNumberFormat="1" applyFont="1" applyFill="1" applyBorder="1" applyAlignment="1">
      <alignment horizontal="center" vertical="center"/>
    </xf>
    <xf numFmtId="3" fontId="74" fillId="0" borderId="98" xfId="0" applyNumberFormat="1" applyFont="1" applyFill="1" applyBorder="1" applyAlignment="1">
      <alignment horizontal="center" vertical="center"/>
    </xf>
    <xf numFmtId="3" fontId="21" fillId="0" borderId="38" xfId="0" applyNumberFormat="1" applyFont="1" applyFill="1" applyBorder="1" applyAlignment="1">
      <alignment horizontal="center" vertical="center"/>
    </xf>
    <xf numFmtId="3" fontId="22" fillId="0" borderId="22" xfId="0" applyNumberFormat="1" applyFont="1" applyFill="1" applyBorder="1" applyAlignment="1">
      <alignment horizontal="center" vertical="center"/>
    </xf>
    <xf numFmtId="3" fontId="22" fillId="0" borderId="100" xfId="0" applyNumberFormat="1" applyFont="1" applyFill="1" applyBorder="1" applyAlignment="1">
      <alignment horizontal="center" vertical="center"/>
    </xf>
    <xf numFmtId="3" fontId="22" fillId="0" borderId="107" xfId="0" applyNumberFormat="1" applyFont="1" applyFill="1" applyBorder="1" applyAlignment="1">
      <alignment horizontal="center" vertical="center"/>
    </xf>
    <xf numFmtId="3" fontId="21" fillId="0" borderId="105" xfId="0" applyNumberFormat="1" applyFont="1" applyFill="1" applyBorder="1" applyAlignment="1">
      <alignment horizontal="center" vertical="center"/>
    </xf>
    <xf numFmtId="3" fontId="21" fillId="0" borderId="99" xfId="0" applyNumberFormat="1" applyFont="1" applyFill="1" applyBorder="1" applyAlignment="1">
      <alignment horizontal="center" vertical="center"/>
    </xf>
    <xf numFmtId="3" fontId="22" fillId="0" borderId="109" xfId="0" applyNumberFormat="1" applyFont="1" applyFill="1" applyBorder="1" applyAlignment="1">
      <alignment horizontal="center" vertical="center"/>
    </xf>
    <xf numFmtId="3" fontId="74" fillId="0" borderId="28" xfId="0" applyNumberFormat="1" applyFont="1" applyFill="1" applyBorder="1" applyAlignment="1">
      <alignment horizontal="center" vertical="center"/>
    </xf>
    <xf numFmtId="3" fontId="22" fillId="0" borderId="112" xfId="0" applyNumberFormat="1" applyFont="1" applyFill="1" applyBorder="1" applyAlignment="1">
      <alignment horizontal="center" vertical="center"/>
    </xf>
    <xf numFmtId="0" fontId="21" fillId="29" borderId="16" xfId="0" applyFont="1" applyFill="1" applyBorder="1" applyAlignment="1">
      <alignment horizontal="left" vertical="center" wrapText="1"/>
    </xf>
    <xf numFmtId="3" fontId="21" fillId="29" borderId="11" xfId="0" applyNumberFormat="1" applyFont="1" applyFill="1" applyBorder="1" applyAlignment="1">
      <alignment horizontal="center" vertical="center"/>
    </xf>
    <xf numFmtId="3" fontId="21" fillId="29" borderId="76" xfId="0" applyNumberFormat="1" applyFont="1" applyFill="1" applyBorder="1" applyAlignment="1">
      <alignment horizontal="center" vertical="center"/>
    </xf>
    <xf numFmtId="3" fontId="21" fillId="29" borderId="6" xfId="0" applyNumberFormat="1" applyFont="1" applyFill="1" applyBorder="1" applyAlignment="1">
      <alignment horizontal="center" vertical="center"/>
    </xf>
    <xf numFmtId="3" fontId="21" fillId="29" borderId="55" xfId="0" applyNumberFormat="1" applyFont="1" applyFill="1" applyBorder="1" applyAlignment="1">
      <alignment horizontal="center" vertical="center"/>
    </xf>
    <xf numFmtId="3" fontId="21" fillId="29" borderId="43" xfId="0" applyNumberFormat="1" applyFont="1" applyFill="1" applyBorder="1" applyAlignment="1">
      <alignment horizontal="center" vertical="center"/>
    </xf>
    <xf numFmtId="3" fontId="21" fillId="29" borderId="33" xfId="0" applyNumberFormat="1" applyFont="1" applyFill="1" applyBorder="1" applyAlignment="1">
      <alignment horizontal="center" vertical="center"/>
    </xf>
    <xf numFmtId="0" fontId="22" fillId="29" borderId="11" xfId="318" applyFont="1" applyFill="1" applyBorder="1" applyAlignment="1">
      <alignment horizontal="left"/>
    </xf>
    <xf numFmtId="3" fontId="17" fillId="29" borderId="6" xfId="0" applyNumberFormat="1" applyFont="1" applyFill="1" applyBorder="1" applyAlignment="1">
      <alignment horizontal="center" vertical="center"/>
    </xf>
    <xf numFmtId="3" fontId="17" fillId="29" borderId="76" xfId="0" applyNumberFormat="1" applyFont="1" applyFill="1" applyBorder="1" applyAlignment="1">
      <alignment horizontal="center" vertical="center"/>
    </xf>
    <xf numFmtId="3" fontId="17" fillId="29" borderId="44" xfId="0" applyNumberFormat="1" applyFont="1" applyFill="1" applyBorder="1" applyAlignment="1">
      <alignment horizontal="center" vertical="center"/>
    </xf>
    <xf numFmtId="0" fontId="21" fillId="29" borderId="16" xfId="318" applyFont="1" applyFill="1" applyBorder="1" applyAlignment="1">
      <alignment horizontal="left" vertical="center"/>
    </xf>
    <xf numFmtId="3" fontId="20" fillId="29" borderId="6" xfId="0" applyNumberFormat="1" applyFont="1" applyFill="1" applyBorder="1" applyAlignment="1">
      <alignment horizontal="center" vertical="center"/>
    </xf>
    <xf numFmtId="3" fontId="20" fillId="29" borderId="44" xfId="0" applyNumberFormat="1" applyFont="1" applyFill="1" applyBorder="1" applyAlignment="1">
      <alignment horizontal="center" vertical="center"/>
    </xf>
    <xf numFmtId="3" fontId="10" fillId="0" borderId="0" xfId="0" applyNumberFormat="1" applyFont="1"/>
    <xf numFmtId="3" fontId="10" fillId="0" borderId="0" xfId="0" applyNumberFormat="1" applyFont="1" applyFill="1"/>
    <xf numFmtId="3" fontId="10" fillId="3" borderId="0" xfId="0" applyNumberFormat="1" applyFont="1" applyFill="1"/>
    <xf numFmtId="0" fontId="38" fillId="0" borderId="98" xfId="0" applyFont="1" applyFill="1" applyBorder="1" applyAlignment="1">
      <alignment horizontal="center" vertical="center"/>
    </xf>
    <xf numFmtId="0" fontId="38" fillId="0" borderId="100" xfId="0" applyFont="1" applyFill="1" applyBorder="1" applyAlignment="1">
      <alignment horizontal="center" vertical="center"/>
    </xf>
    <xf numFmtId="3" fontId="38" fillId="0" borderId="100" xfId="0" applyNumberFormat="1" applyFont="1" applyFill="1" applyBorder="1" applyAlignment="1">
      <alignment horizontal="center" vertical="center"/>
    </xf>
    <xf numFmtId="3" fontId="17" fillId="0" borderId="109" xfId="0" applyNumberFormat="1" applyFont="1" applyFill="1" applyBorder="1" applyAlignment="1">
      <alignment horizontal="center" vertical="center"/>
    </xf>
    <xf numFmtId="0" fontId="33" fillId="0" borderId="108" xfId="0" applyFont="1" applyFill="1" applyBorder="1" applyAlignment="1">
      <alignment horizontal="center" vertical="center"/>
    </xf>
    <xf numFmtId="0" fontId="33" fillId="0" borderId="100" xfId="0" applyFont="1" applyFill="1" applyBorder="1" applyAlignment="1">
      <alignment horizontal="center" vertical="center"/>
    </xf>
    <xf numFmtId="0" fontId="11" fillId="0" borderId="22" xfId="0" applyFont="1" applyFill="1" applyBorder="1" applyAlignment="1">
      <alignment horizontal="center" vertical="center"/>
    </xf>
    <xf numFmtId="0" fontId="22" fillId="3" borderId="100" xfId="0" applyFont="1" applyFill="1" applyBorder="1" applyAlignment="1">
      <alignment horizontal="center" vertical="center"/>
    </xf>
    <xf numFmtId="3" fontId="21" fillId="0" borderId="100" xfId="0" applyNumberFormat="1" applyFont="1" applyFill="1" applyBorder="1" applyAlignment="1">
      <alignment horizontal="center" vertical="center"/>
    </xf>
    <xf numFmtId="4" fontId="77" fillId="0" borderId="0" xfId="0" applyNumberFormat="1" applyFont="1" applyBorder="1" applyAlignment="1">
      <alignment horizontal="left" vertical="center" wrapText="1"/>
    </xf>
    <xf numFmtId="4" fontId="78" fillId="0" borderId="0" xfId="0" applyNumberFormat="1" applyFont="1" applyBorder="1" applyAlignment="1">
      <alignment horizontal="center" vertical="center" wrapText="1"/>
    </xf>
    <xf numFmtId="0" fontId="32" fillId="0" borderId="0" xfId="0" applyFont="1" applyBorder="1"/>
    <xf numFmtId="4" fontId="21" fillId="30" borderId="22" xfId="0" applyNumberFormat="1" applyFont="1" applyFill="1" applyBorder="1" applyAlignment="1">
      <alignment horizontal="center" vertical="center" wrapText="1"/>
    </xf>
    <xf numFmtId="3" fontId="21" fillId="30" borderId="23" xfId="0" applyNumberFormat="1" applyFont="1" applyFill="1" applyBorder="1" applyAlignment="1">
      <alignment horizontal="center" vertical="center"/>
    </xf>
    <xf numFmtId="0" fontId="17" fillId="0" borderId="22" xfId="0" applyFont="1" applyBorder="1" applyAlignment="1">
      <alignment wrapText="1"/>
    </xf>
    <xf numFmtId="0" fontId="20" fillId="30" borderId="22" xfId="0" applyFont="1" applyFill="1" applyBorder="1" applyAlignment="1">
      <alignment horizontal="center" vertical="center" wrapText="1"/>
    </xf>
    <xf numFmtId="0" fontId="20" fillId="30" borderId="22" xfId="0" applyFont="1" applyFill="1" applyBorder="1" applyAlignment="1">
      <alignment horizontal="center" wrapText="1"/>
    </xf>
    <xf numFmtId="0" fontId="21" fillId="30" borderId="23" xfId="0" applyNumberFormat="1" applyFont="1" applyFill="1" applyBorder="1" applyAlignment="1">
      <alignment horizontal="center" vertical="center"/>
    </xf>
    <xf numFmtId="0" fontId="80" fillId="3" borderId="22" xfId="0" applyFont="1" applyFill="1" applyBorder="1" applyAlignment="1">
      <alignment horizontal="left" vertical="center" wrapText="1"/>
    </xf>
    <xf numFmtId="0" fontId="22" fillId="0" borderId="23" xfId="0" applyNumberFormat="1" applyFont="1" applyBorder="1" applyAlignment="1">
      <alignment horizontal="center" vertical="center"/>
    </xf>
    <xf numFmtId="0" fontId="80" fillId="31" borderId="22" xfId="0" applyFont="1" applyFill="1" applyBorder="1" applyAlignment="1">
      <alignment horizontal="left" vertical="center" wrapText="1"/>
    </xf>
    <xf numFmtId="0" fontId="19" fillId="30" borderId="22" xfId="0" applyFont="1" applyFill="1" applyBorder="1" applyAlignment="1">
      <alignment horizontal="center" vertical="center" wrapText="1"/>
    </xf>
    <xf numFmtId="0" fontId="19" fillId="0" borderId="24" xfId="0" applyFont="1" applyBorder="1" applyAlignment="1">
      <alignment horizontal="center" wrapText="1"/>
    </xf>
    <xf numFmtId="0" fontId="19" fillId="0" borderId="101" xfId="0" applyFont="1" applyBorder="1" applyAlignment="1">
      <alignment horizontal="center" wrapText="1"/>
    </xf>
    <xf numFmtId="0" fontId="24" fillId="0" borderId="24" xfId="0" applyFont="1" applyBorder="1" applyAlignment="1">
      <alignment horizontal="center" wrapText="1"/>
    </xf>
    <xf numFmtId="0" fontId="17" fillId="0" borderId="22" xfId="0" applyFont="1" applyFill="1" applyBorder="1" applyAlignment="1">
      <alignment horizontal="center" vertical="center" wrapText="1"/>
    </xf>
    <xf numFmtId="0" fontId="19" fillId="0" borderId="22" xfId="0" applyFont="1" applyFill="1" applyBorder="1" applyAlignment="1">
      <alignment horizontal="center" vertical="center" wrapText="1"/>
    </xf>
    <xf numFmtId="3" fontId="22" fillId="0" borderId="15" xfId="0" applyNumberFormat="1" applyFont="1" applyBorder="1" applyAlignment="1">
      <alignment horizontal="center" vertical="center"/>
    </xf>
    <xf numFmtId="0" fontId="24" fillId="0" borderId="22" xfId="0" applyFont="1" applyBorder="1" applyAlignment="1">
      <alignment horizontal="left" vertical="top" wrapText="1"/>
    </xf>
    <xf numFmtId="4" fontId="77" fillId="0" borderId="0" xfId="0" applyNumberFormat="1" applyFont="1" applyBorder="1" applyAlignment="1">
      <alignment vertical="center" wrapText="1"/>
    </xf>
    <xf numFmtId="4" fontId="1" fillId="0" borderId="0" xfId="0" applyNumberFormat="1" applyFont="1" applyBorder="1" applyAlignment="1">
      <alignment horizontal="center" vertical="center" wrapText="1"/>
    </xf>
    <xf numFmtId="0" fontId="22" fillId="0" borderId="23" xfId="0" applyFont="1" applyBorder="1" applyAlignment="1">
      <alignment horizontal="center"/>
    </xf>
    <xf numFmtId="0" fontId="22" fillId="0" borderId="23" xfId="0" applyFont="1" applyBorder="1"/>
    <xf numFmtId="3" fontId="22" fillId="3" borderId="23" xfId="0" applyNumberFormat="1" applyFont="1" applyFill="1" applyBorder="1" applyAlignment="1">
      <alignment horizontal="center" vertical="center"/>
    </xf>
    <xf numFmtId="0" fontId="22" fillId="0" borderId="23" xfId="0" applyFont="1" applyBorder="1" applyAlignment="1">
      <alignment horizontal="center" vertical="center"/>
    </xf>
    <xf numFmtId="0" fontId="77" fillId="0" borderId="0" xfId="0" applyFont="1" applyAlignment="1">
      <alignment vertical="center" wrapText="1"/>
    </xf>
    <xf numFmtId="0" fontId="21" fillId="0" borderId="49" xfId="0" applyFont="1" applyBorder="1" applyAlignment="1">
      <alignment horizontal="center" vertical="center"/>
    </xf>
    <xf numFmtId="4" fontId="77" fillId="0" borderId="0" xfId="0" applyNumberFormat="1" applyFont="1" applyBorder="1" applyAlignment="1">
      <alignment horizontal="center" vertical="center" wrapText="1"/>
    </xf>
    <xf numFmtId="3" fontId="22" fillId="4" borderId="23" xfId="0" applyNumberFormat="1" applyFont="1" applyFill="1" applyBorder="1" applyAlignment="1">
      <alignment horizontal="center" vertical="center"/>
    </xf>
    <xf numFmtId="4" fontId="14" fillId="0" borderId="14" xfId="0" applyNumberFormat="1" applyFont="1" applyBorder="1" applyAlignment="1">
      <alignment horizontal="center" vertical="center" wrapText="1"/>
    </xf>
    <xf numFmtId="0" fontId="35" fillId="0" borderId="39" xfId="0" applyFont="1" applyBorder="1" applyAlignment="1">
      <alignment horizontal="center" vertical="center" wrapText="1"/>
    </xf>
    <xf numFmtId="0" fontId="35" fillId="0" borderId="15" xfId="0" applyFont="1" applyBorder="1" applyAlignment="1">
      <alignment horizontal="center" vertical="center" wrapText="1"/>
    </xf>
    <xf numFmtId="3" fontId="21" fillId="30" borderId="100" xfId="0" applyNumberFormat="1" applyFont="1" applyFill="1" applyBorder="1" applyAlignment="1">
      <alignment horizontal="center" vertical="center"/>
    </xf>
    <xf numFmtId="3" fontId="21" fillId="30" borderId="108" xfId="0" applyNumberFormat="1" applyFont="1" applyFill="1" applyBorder="1" applyAlignment="1">
      <alignment horizontal="center" vertical="center"/>
    </xf>
    <xf numFmtId="0" fontId="17" fillId="0" borderId="22" xfId="0" applyFont="1" applyFill="1" applyBorder="1" applyAlignment="1">
      <alignment wrapText="1"/>
    </xf>
    <xf numFmtId="3" fontId="17" fillId="0" borderId="108" xfId="0" applyNumberFormat="1" applyFont="1" applyFill="1" applyBorder="1" applyAlignment="1">
      <alignment horizontal="center" vertical="center"/>
    </xf>
    <xf numFmtId="3" fontId="17" fillId="0" borderId="23" xfId="0" applyNumberFormat="1" applyFont="1" applyFill="1" applyBorder="1" applyAlignment="1">
      <alignment horizontal="center" vertical="center"/>
    </xf>
    <xf numFmtId="3" fontId="20" fillId="30" borderId="23" xfId="0" applyNumberFormat="1" applyFont="1" applyFill="1" applyBorder="1" applyAlignment="1">
      <alignment horizontal="center" vertical="center"/>
    </xf>
    <xf numFmtId="0" fontId="22" fillId="0" borderId="108" xfId="0" applyNumberFormat="1" applyFont="1" applyFill="1" applyBorder="1" applyAlignment="1">
      <alignment horizontal="center" vertical="center"/>
    </xf>
    <xf numFmtId="3" fontId="20" fillId="30" borderId="108" xfId="0" applyNumberFormat="1" applyFont="1" applyFill="1" applyBorder="1" applyAlignment="1">
      <alignment horizontal="center" vertical="center"/>
    </xf>
    <xf numFmtId="1" fontId="22" fillId="0" borderId="108" xfId="0" applyNumberFormat="1" applyFont="1" applyFill="1" applyBorder="1" applyAlignment="1">
      <alignment horizontal="center" vertical="center"/>
    </xf>
    <xf numFmtId="0" fontId="17" fillId="0" borderId="22" xfId="0" applyFont="1" applyFill="1" applyBorder="1" applyAlignment="1">
      <alignment horizontal="left" wrapText="1"/>
    </xf>
    <xf numFmtId="0" fontId="24" fillId="0" borderId="22" xfId="0" applyFont="1" applyFill="1" applyBorder="1" applyAlignment="1">
      <alignment wrapText="1"/>
    </xf>
    <xf numFmtId="0" fontId="21" fillId="30" borderId="100" xfId="0" applyNumberFormat="1" applyFont="1" applyFill="1" applyBorder="1" applyAlignment="1">
      <alignment horizontal="center" vertical="center"/>
    </xf>
    <xf numFmtId="0" fontId="21" fillId="30" borderId="108" xfId="0" applyNumberFormat="1" applyFont="1" applyFill="1" applyBorder="1" applyAlignment="1">
      <alignment horizontal="center" vertical="center"/>
    </xf>
    <xf numFmtId="0" fontId="80" fillId="0" borderId="22" xfId="0" applyFont="1" applyFill="1" applyBorder="1" applyAlignment="1">
      <alignment horizontal="left" vertical="center" wrapText="1"/>
    </xf>
    <xf numFmtId="0" fontId="22" fillId="30" borderId="108" xfId="0" applyNumberFormat="1" applyFont="1" applyFill="1" applyBorder="1" applyAlignment="1">
      <alignment horizontal="center" vertical="center"/>
    </xf>
    <xf numFmtId="3" fontId="20" fillId="30" borderId="23" xfId="0" applyNumberFormat="1" applyFont="1" applyFill="1" applyBorder="1" applyAlignment="1">
      <alignment horizontal="center" vertical="center" wrapText="1"/>
    </xf>
    <xf numFmtId="0" fontId="24" fillId="0" borderId="24" xfId="0" applyFont="1" applyFill="1" applyBorder="1" applyAlignment="1">
      <alignment horizontal="center" wrapText="1"/>
    </xf>
    <xf numFmtId="0" fontId="19" fillId="0" borderId="108" xfId="0" applyFont="1" applyFill="1" applyBorder="1" applyAlignment="1">
      <alignment horizontal="center" vertical="center" wrapText="1"/>
    </xf>
    <xf numFmtId="3" fontId="19" fillId="0" borderId="101" xfId="0" applyNumberFormat="1" applyFont="1" applyFill="1" applyBorder="1" applyAlignment="1">
      <alignment horizontal="center" vertical="center" wrapText="1"/>
    </xf>
    <xf numFmtId="3" fontId="20" fillId="0" borderId="23" xfId="0" applyNumberFormat="1" applyFont="1" applyFill="1" applyBorder="1" applyAlignment="1">
      <alignment horizontal="center" vertical="center" wrapText="1"/>
    </xf>
    <xf numFmtId="4" fontId="22" fillId="0" borderId="22" xfId="0" applyNumberFormat="1" applyFont="1" applyFill="1" applyBorder="1" applyAlignment="1">
      <alignment wrapText="1"/>
    </xf>
    <xf numFmtId="4" fontId="22" fillId="0" borderId="13" xfId="0" applyNumberFormat="1" applyFont="1" applyFill="1" applyBorder="1" applyAlignment="1">
      <alignment wrapText="1"/>
    </xf>
    <xf numFmtId="0" fontId="22" fillId="0" borderId="39" xfId="0" applyNumberFormat="1" applyFont="1" applyFill="1" applyBorder="1" applyAlignment="1">
      <alignment horizontal="center" vertical="center"/>
    </xf>
    <xf numFmtId="3" fontId="20" fillId="0" borderId="15" xfId="0" applyNumberFormat="1" applyFont="1" applyFill="1" applyBorder="1" applyAlignment="1">
      <alignment horizontal="center" vertical="center" wrapText="1"/>
    </xf>
    <xf numFmtId="0" fontId="20" fillId="30" borderId="22" xfId="0" applyFont="1" applyFill="1" applyBorder="1" applyAlignment="1">
      <alignment horizontal="center" vertical="top" wrapText="1"/>
    </xf>
    <xf numFmtId="0" fontId="80" fillId="3" borderId="22" xfId="0" applyFont="1" applyFill="1" applyBorder="1" applyAlignment="1">
      <alignment horizontal="left" vertical="top" wrapText="1"/>
    </xf>
    <xf numFmtId="0" fontId="80" fillId="31" borderId="22" xfId="0" applyFont="1" applyFill="1" applyBorder="1" applyAlignment="1">
      <alignment horizontal="left" vertical="top" wrapText="1"/>
    </xf>
    <xf numFmtId="0" fontId="19" fillId="30" borderId="22" xfId="0" applyFont="1" applyFill="1" applyBorder="1" applyAlignment="1">
      <alignment horizontal="center" vertical="top" wrapText="1"/>
    </xf>
    <xf numFmtId="4" fontId="22" fillId="0" borderId="22" xfId="0" applyNumberFormat="1" applyFont="1" applyBorder="1" applyAlignment="1">
      <alignment vertical="top" wrapText="1"/>
    </xf>
    <xf numFmtId="4" fontId="22" fillId="0" borderId="13" xfId="0" applyNumberFormat="1" applyFont="1" applyBorder="1" applyAlignment="1">
      <alignment vertical="top" wrapText="1"/>
    </xf>
    <xf numFmtId="4" fontId="21" fillId="30" borderId="22" xfId="0" applyNumberFormat="1" applyFont="1" applyFill="1" applyBorder="1" applyAlignment="1">
      <alignment horizontal="center" vertical="top" wrapText="1"/>
    </xf>
    <xf numFmtId="0" fontId="17" fillId="0" borderId="22" xfId="0" applyFont="1" applyBorder="1" applyAlignment="1">
      <alignment vertical="top" wrapText="1"/>
    </xf>
    <xf numFmtId="0" fontId="34" fillId="0" borderId="0" xfId="0" applyFont="1" applyFill="1" applyAlignment="1">
      <alignment horizontal="right" vertical="top" wrapText="1"/>
    </xf>
    <xf numFmtId="0" fontId="25" fillId="0" borderId="0" xfId="0" applyFont="1" applyAlignment="1">
      <alignment horizontal="center" wrapText="1"/>
    </xf>
    <xf numFmtId="0" fontId="19" fillId="0" borderId="0" xfId="0" applyFont="1" applyBorder="1" applyAlignment="1">
      <alignment horizontal="center" vertical="center"/>
    </xf>
    <xf numFmtId="0" fontId="25" fillId="0" borderId="0" xfId="0" applyFont="1" applyBorder="1" applyAlignment="1">
      <alignment horizontal="center" vertical="center"/>
    </xf>
    <xf numFmtId="0" fontId="19" fillId="0" borderId="9" xfId="0" applyFont="1" applyBorder="1" applyAlignment="1">
      <alignment horizontal="center" vertical="center" wrapText="1"/>
    </xf>
    <xf numFmtId="0" fontId="19" fillId="0" borderId="22" xfId="0" applyFont="1" applyBorder="1" applyAlignment="1">
      <alignment horizontal="center" vertical="center" wrapText="1"/>
    </xf>
    <xf numFmtId="0" fontId="19" fillId="0" borderId="26" xfId="0" applyFont="1" applyBorder="1" applyAlignment="1">
      <alignment horizontal="center" vertical="center" wrapText="1"/>
    </xf>
    <xf numFmtId="0" fontId="19" fillId="0" borderId="4" xfId="0" applyFont="1" applyBorder="1" applyAlignment="1">
      <alignment horizontal="center" vertical="center" wrapText="1"/>
    </xf>
    <xf numFmtId="0" fontId="19" fillId="0" borderId="18" xfId="0" applyFont="1" applyBorder="1" applyAlignment="1">
      <alignment horizontal="center" vertical="center" wrapText="1"/>
    </xf>
    <xf numFmtId="0" fontId="19" fillId="0" borderId="8" xfId="0" applyFont="1" applyBorder="1" applyAlignment="1">
      <alignment horizontal="center" vertical="center" wrapText="1"/>
    </xf>
    <xf numFmtId="0" fontId="20" fillId="0" borderId="2" xfId="0" applyFont="1" applyFill="1" applyBorder="1" applyAlignment="1">
      <alignment horizontal="center" vertical="center" wrapText="1"/>
    </xf>
    <xf numFmtId="0" fontId="20" fillId="0" borderId="28" xfId="0" applyFont="1" applyFill="1" applyBorder="1" applyAlignment="1">
      <alignment horizontal="center" vertical="center" wrapText="1"/>
    </xf>
    <xf numFmtId="0" fontId="21" fillId="0" borderId="27" xfId="0" applyFont="1" applyFill="1" applyBorder="1" applyAlignment="1">
      <alignment horizontal="center" vertical="center" wrapText="1"/>
    </xf>
    <xf numFmtId="0" fontId="21" fillId="0" borderId="29" xfId="0" applyFont="1" applyFill="1" applyBorder="1" applyAlignment="1">
      <alignment horizontal="center" vertical="center" wrapText="1"/>
    </xf>
    <xf numFmtId="0" fontId="21" fillId="0" borderId="31" xfId="0" applyFont="1" applyFill="1" applyBorder="1" applyAlignment="1">
      <alignment horizontal="center" vertical="center" wrapText="1"/>
    </xf>
    <xf numFmtId="0" fontId="25" fillId="0" borderId="11" xfId="0" applyFont="1" applyFill="1" applyBorder="1" applyAlignment="1">
      <alignment horizontal="center" vertical="center"/>
    </xf>
    <xf numFmtId="0" fontId="25" fillId="0" borderId="7" xfId="0" applyFont="1" applyFill="1" applyBorder="1" applyAlignment="1">
      <alignment horizontal="center" vertical="center"/>
    </xf>
    <xf numFmtId="0" fontId="21" fillId="0" borderId="9" xfId="0" applyFont="1" applyFill="1" applyBorder="1" applyAlignment="1">
      <alignment horizontal="center" vertical="center" wrapText="1"/>
    </xf>
    <xf numFmtId="0" fontId="21" fillId="0" borderId="4" xfId="0" applyFont="1" applyFill="1" applyBorder="1" applyAlignment="1">
      <alignment horizontal="center" vertical="center" wrapText="1"/>
    </xf>
    <xf numFmtId="0" fontId="21" fillId="0" borderId="5" xfId="0" applyFont="1" applyFill="1" applyBorder="1" applyAlignment="1">
      <alignment horizontal="center" vertical="center" wrapText="1"/>
    </xf>
    <xf numFmtId="0" fontId="21" fillId="0" borderId="26" xfId="0" applyFont="1" applyFill="1" applyBorder="1" applyAlignment="1">
      <alignment horizontal="center" vertical="center" wrapText="1"/>
    </xf>
    <xf numFmtId="0" fontId="21" fillId="0" borderId="8" xfId="0" applyFont="1" applyFill="1" applyBorder="1" applyAlignment="1">
      <alignment horizontal="center" vertical="center" wrapText="1"/>
    </xf>
    <xf numFmtId="0" fontId="21" fillId="0" borderId="10" xfId="0" applyFont="1" applyFill="1" applyBorder="1" applyAlignment="1">
      <alignment horizontal="center" vertical="center" wrapText="1"/>
    </xf>
    <xf numFmtId="0" fontId="21" fillId="0" borderId="30" xfId="0" applyFont="1" applyFill="1" applyBorder="1" applyAlignment="1">
      <alignment horizontal="center" vertical="center" wrapText="1"/>
    </xf>
    <xf numFmtId="0" fontId="21" fillId="0" borderId="32" xfId="0" applyFont="1" applyFill="1" applyBorder="1" applyAlignment="1">
      <alignment horizontal="center" vertical="center" wrapText="1"/>
    </xf>
    <xf numFmtId="0" fontId="24" fillId="0" borderId="12" xfId="0" applyFont="1" applyFill="1" applyBorder="1" applyAlignment="1">
      <alignment horizontal="center" vertical="center"/>
    </xf>
    <xf numFmtId="0" fontId="24" fillId="0" borderId="34" xfId="0" applyFont="1" applyFill="1" applyBorder="1" applyAlignment="1">
      <alignment horizontal="center" vertical="center"/>
    </xf>
    <xf numFmtId="0" fontId="24" fillId="0" borderId="35" xfId="0" applyFont="1" applyFill="1" applyBorder="1" applyAlignment="1">
      <alignment horizontal="center" vertical="center"/>
    </xf>
    <xf numFmtId="0" fontId="17" fillId="0" borderId="26" xfId="0" applyFont="1" applyFill="1" applyBorder="1" applyAlignment="1">
      <alignment horizontal="left" vertical="center" wrapText="1"/>
    </xf>
    <xf numFmtId="0" fontId="17" fillId="0" borderId="35" xfId="0" applyFont="1" applyFill="1" applyBorder="1" applyAlignment="1">
      <alignment horizontal="left" vertical="center" wrapText="1"/>
    </xf>
    <xf numFmtId="0" fontId="17" fillId="0" borderId="8" xfId="0" applyFont="1" applyFill="1" applyBorder="1" applyAlignment="1">
      <alignment horizontal="left" vertical="center" wrapText="1"/>
    </xf>
    <xf numFmtId="0" fontId="17" fillId="0" borderId="36" xfId="0" applyFont="1" applyFill="1" applyBorder="1" applyAlignment="1">
      <alignment horizontal="left" vertical="center" wrapText="1"/>
    </xf>
    <xf numFmtId="0" fontId="24" fillId="0" borderId="116" xfId="0" applyFont="1" applyBorder="1" applyAlignment="1">
      <alignment horizontal="justify" vertical="center" wrapText="1"/>
    </xf>
    <xf numFmtId="0" fontId="24" fillId="0" borderId="34" xfId="0" applyFont="1" applyBorder="1" applyAlignment="1">
      <alignment horizontal="justify" vertical="center" wrapText="1"/>
    </xf>
    <xf numFmtId="0" fontId="24" fillId="0" borderId="35" xfId="0" applyFont="1" applyBorder="1" applyAlignment="1">
      <alignment horizontal="justify" vertical="center" wrapText="1"/>
    </xf>
    <xf numFmtId="0" fontId="24" fillId="0" borderId="109" xfId="0" applyFont="1" applyBorder="1" applyAlignment="1">
      <alignment horizontal="justify" vertical="center" wrapText="1"/>
    </xf>
    <xf numFmtId="0" fontId="24" fillId="0" borderId="98" xfId="0" applyFont="1" applyBorder="1" applyAlignment="1">
      <alignment horizontal="justify" vertical="center" wrapText="1"/>
    </xf>
    <xf numFmtId="3" fontId="24" fillId="0" borderId="109" xfId="0" applyNumberFormat="1" applyFont="1" applyFill="1" applyBorder="1" applyAlignment="1">
      <alignment horizontal="center" vertical="center"/>
    </xf>
    <xf numFmtId="3" fontId="24" fillId="0" borderId="98" xfId="0" applyNumberFormat="1" applyFont="1" applyFill="1" applyBorder="1" applyAlignment="1">
      <alignment horizontal="center" vertical="center"/>
    </xf>
    <xf numFmtId="0" fontId="24" fillId="0" borderId="26" xfId="0" applyFont="1" applyBorder="1" applyAlignment="1">
      <alignment horizontal="center" vertical="center" wrapText="1"/>
    </xf>
    <xf numFmtId="0" fontId="24" fillId="0" borderId="35" xfId="0" applyFont="1" applyBorder="1" applyAlignment="1">
      <alignment horizontal="center" vertical="center" wrapText="1"/>
    </xf>
    <xf numFmtId="0" fontId="24" fillId="0" borderId="34" xfId="0" applyFont="1" applyBorder="1" applyAlignment="1">
      <alignment horizontal="center" vertical="center" wrapText="1"/>
    </xf>
    <xf numFmtId="0" fontId="24" fillId="0" borderId="22" xfId="0" applyFont="1" applyBorder="1" applyAlignment="1">
      <alignment horizontal="center" vertical="center" wrapText="1"/>
    </xf>
    <xf numFmtId="0" fontId="17" fillId="0" borderId="34" xfId="0" applyFont="1" applyFill="1" applyBorder="1" applyAlignment="1">
      <alignment horizontal="left" vertical="center" wrapText="1"/>
    </xf>
    <xf numFmtId="0" fontId="17" fillId="0" borderId="28" xfId="0" applyFont="1" applyFill="1" applyBorder="1" applyAlignment="1">
      <alignment horizontal="left" vertical="center" wrapText="1"/>
    </xf>
    <xf numFmtId="0" fontId="17" fillId="0" borderId="22" xfId="0" applyFont="1" applyBorder="1" applyAlignment="1">
      <alignment horizontal="justify" vertical="center" wrapText="1"/>
    </xf>
    <xf numFmtId="0" fontId="17" fillId="0" borderId="8" xfId="0" applyFont="1" applyBorder="1" applyAlignment="1">
      <alignment horizontal="left" vertical="center" wrapText="1"/>
    </xf>
    <xf numFmtId="0" fontId="17" fillId="0" borderId="36" xfId="0" applyFont="1" applyBorder="1" applyAlignment="1">
      <alignment horizontal="left" vertical="center" wrapText="1"/>
    </xf>
    <xf numFmtId="0" fontId="21" fillId="5" borderId="25" xfId="0" applyFont="1" applyFill="1" applyBorder="1" applyAlignment="1">
      <alignment horizontal="center" vertical="center" wrapText="1"/>
    </xf>
    <xf numFmtId="0" fontId="21" fillId="5" borderId="39" xfId="0" applyFont="1" applyFill="1" applyBorder="1" applyAlignment="1">
      <alignment horizontal="center" vertical="center" wrapText="1"/>
    </xf>
    <xf numFmtId="0" fontId="21" fillId="5" borderId="29" xfId="0" applyFont="1" applyFill="1" applyBorder="1" applyAlignment="1">
      <alignment horizontal="center" vertical="center" wrapText="1"/>
    </xf>
    <xf numFmtId="0" fontId="21" fillId="5" borderId="40" xfId="0" applyFont="1" applyFill="1" applyBorder="1" applyAlignment="1">
      <alignment horizontal="center" vertical="center" wrapText="1"/>
    </xf>
    <xf numFmtId="0" fontId="20" fillId="5" borderId="18" xfId="0" applyFont="1" applyFill="1" applyBorder="1" applyAlignment="1">
      <alignment horizontal="center" vertical="center"/>
    </xf>
    <xf numFmtId="0" fontId="20" fillId="6" borderId="18" xfId="0" applyFont="1" applyFill="1" applyBorder="1" applyAlignment="1">
      <alignment horizontal="center" vertical="center"/>
    </xf>
    <xf numFmtId="165" fontId="31" fillId="0" borderId="0" xfId="8" applyFont="1" applyFill="1" applyAlignment="1">
      <alignment horizontal="center" wrapText="1"/>
    </xf>
    <xf numFmtId="0" fontId="18" fillId="0" borderId="0" xfId="0" applyFont="1" applyBorder="1" applyAlignment="1">
      <alignment horizontal="center" vertical="center"/>
    </xf>
    <xf numFmtId="0" fontId="20" fillId="0" borderId="19" xfId="0" applyFont="1" applyBorder="1" applyAlignment="1">
      <alignment horizontal="center" vertical="center" wrapText="1"/>
    </xf>
    <xf numFmtId="0" fontId="20" fillId="0" borderId="45" xfId="0" applyFont="1" applyBorder="1" applyAlignment="1">
      <alignment horizontal="center" vertical="center" wrapText="1"/>
    </xf>
    <xf numFmtId="0" fontId="20" fillId="0" borderId="46" xfId="0" applyFont="1" applyBorder="1" applyAlignment="1">
      <alignment horizontal="center" vertical="center" wrapText="1"/>
    </xf>
    <xf numFmtId="0" fontId="35" fillId="0" borderId="19" xfId="0" applyFont="1" applyBorder="1" applyAlignment="1">
      <alignment horizontal="center" vertical="center" wrapText="1"/>
    </xf>
    <xf numFmtId="0" fontId="35" fillId="0" borderId="41" xfId="0" applyFont="1" applyBorder="1" applyAlignment="1">
      <alignment horizontal="center" vertical="center" wrapText="1"/>
    </xf>
    <xf numFmtId="0" fontId="35" fillId="0" borderId="42" xfId="0" applyFont="1" applyBorder="1" applyAlignment="1">
      <alignment horizontal="center" vertical="center" wrapText="1"/>
    </xf>
    <xf numFmtId="0" fontId="35" fillId="0" borderId="46" xfId="0" applyFont="1" applyBorder="1" applyAlignment="1">
      <alignment horizontal="center" vertical="center" wrapText="1"/>
    </xf>
    <xf numFmtId="0" fontId="35" fillId="0" borderId="0" xfId="0" applyFont="1" applyBorder="1" applyAlignment="1">
      <alignment horizontal="center" vertical="center" wrapText="1"/>
    </xf>
    <xf numFmtId="0" fontId="35" fillId="0" borderId="1" xfId="0" applyFont="1" applyBorder="1" applyAlignment="1">
      <alignment horizontal="center" vertical="center" wrapText="1"/>
    </xf>
    <xf numFmtId="0" fontId="35" fillId="0" borderId="47" xfId="0" applyFont="1" applyBorder="1" applyAlignment="1">
      <alignment horizontal="center" vertical="center" wrapText="1"/>
    </xf>
    <xf numFmtId="0" fontId="35" fillId="0" borderId="16" xfId="0" applyFont="1" applyBorder="1" applyAlignment="1">
      <alignment horizontal="center"/>
    </xf>
    <xf numFmtId="0" fontId="35" fillId="0" borderId="43" xfId="0" applyFont="1" applyBorder="1" applyAlignment="1">
      <alignment horizontal="center"/>
    </xf>
    <xf numFmtId="0" fontId="35" fillId="0" borderId="44" xfId="0" applyFont="1" applyBorder="1" applyAlignment="1">
      <alignment horizontal="center"/>
    </xf>
    <xf numFmtId="0" fontId="40" fillId="0" borderId="19" xfId="0" applyFont="1" applyFill="1" applyBorder="1" applyAlignment="1">
      <alignment horizontal="center" vertical="center" wrapText="1"/>
    </xf>
    <xf numFmtId="0" fontId="40" fillId="0" borderId="41" xfId="0" applyFont="1" applyFill="1" applyBorder="1" applyAlignment="1">
      <alignment horizontal="center" vertical="center" wrapText="1"/>
    </xf>
    <xf numFmtId="0" fontId="40" fillId="0" borderId="48" xfId="0" applyFont="1" applyFill="1" applyBorder="1" applyAlignment="1">
      <alignment horizontal="center" vertical="center" wrapText="1"/>
    </xf>
    <xf numFmtId="0" fontId="22" fillId="0" borderId="12" xfId="0" applyFont="1" applyFill="1" applyBorder="1" applyAlignment="1">
      <alignment horizontal="center" vertical="center" wrapText="1"/>
    </xf>
    <xf numFmtId="0" fontId="22" fillId="0" borderId="34" xfId="0" applyFont="1" applyFill="1" applyBorder="1" applyAlignment="1">
      <alignment horizontal="center" vertical="center" wrapText="1"/>
    </xf>
    <xf numFmtId="0" fontId="22" fillId="0" borderId="35" xfId="0" applyFont="1" applyFill="1" applyBorder="1" applyAlignment="1">
      <alignment horizontal="center" vertical="center" wrapText="1"/>
    </xf>
    <xf numFmtId="0" fontId="22" fillId="0" borderId="26" xfId="0" applyFont="1" applyFill="1" applyBorder="1" applyAlignment="1">
      <alignment horizontal="center" vertical="center" wrapText="1"/>
    </xf>
    <xf numFmtId="0" fontId="21" fillId="6" borderId="16" xfId="0" applyFont="1" applyFill="1" applyBorder="1" applyAlignment="1">
      <alignment horizontal="center" vertical="center" wrapText="1"/>
    </xf>
    <xf numFmtId="0" fontId="21" fillId="6" borderId="33" xfId="0" applyFont="1" applyFill="1" applyBorder="1" applyAlignment="1">
      <alignment horizontal="center" vertical="center" wrapText="1"/>
    </xf>
    <xf numFmtId="0" fontId="31" fillId="6" borderId="36" xfId="0" applyFont="1" applyFill="1" applyBorder="1" applyAlignment="1">
      <alignment horizontal="center" vertical="center" wrapText="1"/>
    </xf>
    <xf numFmtId="4" fontId="1" fillId="0" borderId="0" xfId="0" applyNumberFormat="1" applyFont="1" applyFill="1" applyBorder="1" applyAlignment="1">
      <alignment horizontal="center" vertical="center" wrapText="1"/>
    </xf>
    <xf numFmtId="4" fontId="2" fillId="0" borderId="0" xfId="0" applyNumberFormat="1" applyFont="1" applyFill="1" applyBorder="1" applyAlignment="1">
      <alignment horizontal="center" vertical="center" wrapText="1"/>
    </xf>
    <xf numFmtId="0" fontId="32" fillId="0" borderId="91" xfId="0" applyFont="1" applyFill="1" applyBorder="1" applyAlignment="1">
      <alignment horizontal="center" vertical="center"/>
    </xf>
    <xf numFmtId="0" fontId="32" fillId="0" borderId="92" xfId="0" applyFont="1" applyFill="1" applyBorder="1" applyAlignment="1">
      <alignment horizontal="center" vertical="center"/>
    </xf>
    <xf numFmtId="0" fontId="32" fillId="0" borderId="93" xfId="0" applyFont="1" applyFill="1" applyBorder="1" applyAlignment="1">
      <alignment horizontal="center" vertical="center"/>
    </xf>
    <xf numFmtId="0" fontId="32" fillId="0" borderId="11" xfId="0" applyFont="1" applyFill="1" applyBorder="1" applyAlignment="1">
      <alignment horizontal="center" vertical="center" wrapText="1"/>
    </xf>
    <xf numFmtId="0" fontId="32" fillId="0" borderId="7" xfId="0" applyFont="1" applyFill="1" applyBorder="1" applyAlignment="1">
      <alignment horizontal="center" vertical="center" wrapText="1"/>
    </xf>
    <xf numFmtId="0" fontId="32" fillId="0" borderId="16" xfId="0" applyFont="1" applyFill="1" applyBorder="1" applyAlignment="1">
      <alignment horizontal="center" vertical="center" wrapText="1"/>
    </xf>
    <xf numFmtId="0" fontId="32" fillId="0" borderId="44" xfId="0" applyFont="1" applyFill="1" applyBorder="1" applyAlignment="1">
      <alignment horizontal="center" vertical="center" wrapText="1"/>
    </xf>
    <xf numFmtId="0" fontId="22" fillId="0" borderId="0" xfId="0" applyFont="1" applyFill="1" applyAlignment="1">
      <alignment horizontal="center"/>
    </xf>
    <xf numFmtId="0" fontId="69" fillId="0" borderId="0" xfId="0" applyFont="1" applyFill="1" applyAlignment="1">
      <alignment horizontal="center" wrapText="1"/>
    </xf>
    <xf numFmtId="0" fontId="22" fillId="0" borderId="86" xfId="0" applyFont="1" applyFill="1" applyBorder="1" applyAlignment="1">
      <alignment horizontal="center" vertical="center" wrapText="1"/>
    </xf>
    <xf numFmtId="0" fontId="22" fillId="0" borderId="24" xfId="0" applyFont="1" applyFill="1" applyBorder="1" applyAlignment="1">
      <alignment horizontal="center" vertical="center" wrapText="1"/>
    </xf>
    <xf numFmtId="0" fontId="22" fillId="0" borderId="25" xfId="0" applyFont="1" applyFill="1" applyBorder="1" applyAlignment="1">
      <alignment horizontal="center" vertical="center" wrapText="1"/>
    </xf>
    <xf numFmtId="0" fontId="32" fillId="0" borderId="87" xfId="0" applyFont="1" applyFill="1" applyBorder="1" applyAlignment="1">
      <alignment horizontal="center" vertical="center"/>
    </xf>
    <xf numFmtId="0" fontId="32" fillId="0" borderId="88" xfId="0" applyFont="1" applyFill="1" applyBorder="1" applyAlignment="1">
      <alignment horizontal="center" vertical="center"/>
    </xf>
    <xf numFmtId="0" fontId="32" fillId="0" borderId="89" xfId="0" applyFont="1" applyFill="1" applyBorder="1" applyAlignment="1">
      <alignment horizontal="center" vertical="center"/>
    </xf>
    <xf numFmtId="0" fontId="32" fillId="0" borderId="46" xfId="0" applyFont="1" applyFill="1" applyBorder="1" applyAlignment="1">
      <alignment horizontal="center" vertical="center"/>
    </xf>
    <xf numFmtId="0" fontId="32" fillId="0" borderId="1" xfId="0" applyFont="1" applyFill="1" applyBorder="1" applyAlignment="1">
      <alignment horizontal="center" vertical="center"/>
    </xf>
    <xf numFmtId="0" fontId="32" fillId="0" borderId="94" xfId="0" applyFont="1" applyFill="1" applyBorder="1" applyAlignment="1">
      <alignment horizontal="center" vertical="center"/>
    </xf>
    <xf numFmtId="0" fontId="11" fillId="0" borderId="90" xfId="0" applyFont="1" applyFill="1" applyBorder="1" applyAlignment="1">
      <alignment horizontal="center" vertical="center" wrapText="1"/>
    </xf>
    <xf numFmtId="0" fontId="11" fillId="0" borderId="95" xfId="0" applyFont="1" applyFill="1" applyBorder="1" applyAlignment="1">
      <alignment horizontal="center" vertical="center" wrapText="1"/>
    </xf>
    <xf numFmtId="0" fontId="11" fillId="0" borderId="47" xfId="0" applyFont="1" applyFill="1" applyBorder="1" applyAlignment="1">
      <alignment horizontal="center" vertical="center" wrapText="1"/>
    </xf>
    <xf numFmtId="0" fontId="11" fillId="0" borderId="30" xfId="0" applyFont="1" applyFill="1" applyBorder="1" applyAlignment="1">
      <alignment horizontal="center" vertical="center" wrapText="1"/>
    </xf>
    <xf numFmtId="0" fontId="11" fillId="0" borderId="96" xfId="0" applyFont="1" applyFill="1" applyBorder="1" applyAlignment="1">
      <alignment horizontal="center" vertical="center" wrapText="1"/>
    </xf>
    <xf numFmtId="0" fontId="11" fillId="0" borderId="32" xfId="0" applyFont="1" applyFill="1" applyBorder="1" applyAlignment="1">
      <alignment horizontal="center" vertical="center" wrapText="1"/>
    </xf>
    <xf numFmtId="0" fontId="17" fillId="0" borderId="100" xfId="0" applyFont="1" applyFill="1" applyBorder="1" applyAlignment="1">
      <alignment horizontal="center" vertical="center" textRotation="90" wrapText="1"/>
    </xf>
    <xf numFmtId="0" fontId="17" fillId="0" borderId="14" xfId="0" applyFont="1" applyFill="1" applyBorder="1" applyAlignment="1">
      <alignment horizontal="center" vertical="center" textRotation="90" wrapText="1"/>
    </xf>
    <xf numFmtId="0" fontId="17" fillId="0" borderId="107" xfId="0" applyFont="1" applyFill="1" applyBorder="1" applyAlignment="1">
      <alignment horizontal="center" vertical="center" textRotation="90" wrapText="1"/>
    </xf>
    <xf numFmtId="0" fontId="17" fillId="0" borderId="51" xfId="0" applyFont="1" applyFill="1" applyBorder="1" applyAlignment="1">
      <alignment horizontal="center" vertical="center" textRotation="90" wrapText="1"/>
    </xf>
    <xf numFmtId="0" fontId="19" fillId="0" borderId="113" xfId="0" applyFont="1" applyFill="1" applyBorder="1" applyAlignment="1">
      <alignment horizontal="center" vertical="center" textRotation="90" wrapText="1"/>
    </xf>
    <xf numFmtId="0" fontId="19" fillId="0" borderId="54" xfId="0" applyFont="1" applyFill="1" applyBorder="1" applyAlignment="1">
      <alignment horizontal="center" vertical="center" textRotation="90" wrapText="1"/>
    </xf>
    <xf numFmtId="0" fontId="17" fillId="0" borderId="100" xfId="0" applyFont="1" applyFill="1" applyBorder="1" applyAlignment="1">
      <alignment horizontal="center" vertical="center" textRotation="1" wrapText="1"/>
    </xf>
    <xf numFmtId="0" fontId="21" fillId="0" borderId="0" xfId="0" applyFont="1" applyFill="1" applyBorder="1" applyAlignment="1">
      <alignment horizontal="center" vertical="top" wrapText="1"/>
    </xf>
    <xf numFmtId="0" fontId="22" fillId="0" borderId="0" xfId="0" applyFont="1" applyFill="1" applyBorder="1" applyAlignment="1">
      <alignment horizontal="left" vertical="top" wrapText="1"/>
    </xf>
    <xf numFmtId="0" fontId="17" fillId="0" borderId="87" xfId="0" applyFont="1" applyFill="1" applyBorder="1" applyAlignment="1">
      <alignment horizontal="center" vertical="center" wrapText="1"/>
    </xf>
    <xf numFmtId="0" fontId="17" fillId="0" borderId="45" xfId="0" applyFont="1" applyFill="1" applyBorder="1" applyAlignment="1">
      <alignment horizontal="center" vertical="center" wrapText="1"/>
    </xf>
    <xf numFmtId="0" fontId="17" fillId="0" borderId="46" xfId="0" applyFont="1" applyFill="1" applyBorder="1" applyAlignment="1">
      <alignment horizontal="center" vertical="center" wrapText="1"/>
    </xf>
    <xf numFmtId="0" fontId="17" fillId="0" borderId="88" xfId="0" applyFont="1" applyFill="1" applyBorder="1" applyAlignment="1">
      <alignment horizontal="center" vertical="center" wrapText="1"/>
    </xf>
    <xf numFmtId="0" fontId="17" fillId="0" borderId="0" xfId="0" applyFont="1" applyFill="1" applyBorder="1" applyAlignment="1">
      <alignment horizontal="center" vertical="center" wrapText="1"/>
    </xf>
    <xf numFmtId="0" fontId="17" fillId="0" borderId="97" xfId="0" applyFont="1" applyFill="1" applyBorder="1" applyAlignment="1">
      <alignment horizontal="center" vertical="center" wrapText="1"/>
    </xf>
    <xf numFmtId="0" fontId="17" fillId="0" borderId="104" xfId="0" applyFont="1" applyFill="1" applyBorder="1" applyAlignment="1">
      <alignment horizontal="center" vertical="center" wrapText="1"/>
    </xf>
    <xf numFmtId="0" fontId="17" fillId="0" borderId="89" xfId="0" applyFont="1" applyFill="1" applyBorder="1" applyAlignment="1">
      <alignment horizontal="center" vertical="center" wrapText="1"/>
    </xf>
    <xf numFmtId="0" fontId="17" fillId="0" borderId="49" xfId="0" applyFont="1" applyFill="1" applyBorder="1" applyAlignment="1">
      <alignment horizontal="center" vertical="center" wrapText="1"/>
    </xf>
    <xf numFmtId="0" fontId="17" fillId="0" borderId="99" xfId="0" applyFont="1" applyFill="1" applyBorder="1" applyAlignment="1">
      <alignment horizontal="center" vertical="center" wrapText="1"/>
    </xf>
    <xf numFmtId="0" fontId="71" fillId="0" borderId="88" xfId="0" applyFont="1" applyFill="1" applyBorder="1" applyAlignment="1">
      <alignment horizontal="center" vertical="center" wrapText="1"/>
    </xf>
    <xf numFmtId="0" fontId="71" fillId="0" borderId="89" xfId="0" applyFont="1" applyFill="1" applyBorder="1" applyAlignment="1">
      <alignment horizontal="center" vertical="center" wrapText="1"/>
    </xf>
    <xf numFmtId="0" fontId="71" fillId="0" borderId="0" xfId="0" applyFont="1" applyFill="1" applyBorder="1" applyAlignment="1">
      <alignment horizontal="center" vertical="center" wrapText="1"/>
    </xf>
    <xf numFmtId="0" fontId="71" fillId="0" borderId="49" xfId="0" applyFont="1" applyFill="1" applyBorder="1" applyAlignment="1">
      <alignment horizontal="center" vertical="center" wrapText="1"/>
    </xf>
    <xf numFmtId="0" fontId="71" fillId="0" borderId="104" xfId="0" applyFont="1" applyFill="1" applyBorder="1" applyAlignment="1">
      <alignment horizontal="center" vertical="center" wrapText="1"/>
    </xf>
    <xf numFmtId="0" fontId="71" fillId="0" borderId="99" xfId="0" applyFont="1" applyFill="1" applyBorder="1" applyAlignment="1">
      <alignment horizontal="center" vertical="center" wrapText="1"/>
    </xf>
    <xf numFmtId="0" fontId="17" fillId="0" borderId="22" xfId="0" applyFont="1" applyFill="1" applyBorder="1" applyAlignment="1">
      <alignment horizontal="center" vertical="center" textRotation="90" wrapText="1"/>
    </xf>
    <xf numFmtId="0" fontId="17" fillId="0" borderId="13" xfId="0" applyFont="1" applyFill="1" applyBorder="1" applyAlignment="1">
      <alignment horizontal="center" vertical="center" textRotation="90" wrapText="1"/>
    </xf>
    <xf numFmtId="0" fontId="19" fillId="0" borderId="112" xfId="0" applyFont="1" applyFill="1" applyBorder="1" applyAlignment="1">
      <alignment horizontal="center" vertical="center" textRotation="90" wrapText="1"/>
    </xf>
    <xf numFmtId="0" fontId="19" fillId="0" borderId="57" xfId="0" applyFont="1" applyFill="1" applyBorder="1" applyAlignment="1">
      <alignment horizontal="center" vertical="center" textRotation="90" wrapText="1"/>
    </xf>
    <xf numFmtId="4" fontId="11" fillId="0" borderId="24" xfId="503" applyNumberFormat="1" applyFont="1" applyBorder="1" applyAlignment="1">
      <alignment horizontal="center" vertical="center" wrapText="1"/>
    </xf>
    <xf numFmtId="4" fontId="11" fillId="0" borderId="101" xfId="503" applyNumberFormat="1" applyFont="1" applyBorder="1" applyAlignment="1">
      <alignment horizontal="center" vertical="center" wrapText="1"/>
    </xf>
    <xf numFmtId="4" fontId="11" fillId="0" borderId="115" xfId="503" applyNumberFormat="1" applyFont="1" applyBorder="1" applyAlignment="1">
      <alignment horizontal="center" vertical="center" wrapText="1"/>
    </xf>
    <xf numFmtId="0" fontId="19" fillId="0" borderId="24" xfId="0" applyFont="1" applyFill="1" applyBorder="1" applyAlignment="1">
      <alignment horizontal="center" vertical="center" wrapText="1"/>
    </xf>
    <xf numFmtId="0" fontId="19" fillId="0" borderId="101" xfId="0" applyFont="1" applyFill="1" applyBorder="1" applyAlignment="1">
      <alignment horizontal="center" vertical="center" wrapText="1"/>
    </xf>
    <xf numFmtId="0" fontId="17" fillId="0" borderId="115" xfId="0" applyFont="1" applyFill="1" applyBorder="1" applyAlignment="1">
      <alignment horizontal="center" vertical="center" wrapText="1"/>
    </xf>
    <xf numFmtId="0" fontId="17" fillId="0" borderId="101" xfId="0" applyFont="1" applyFill="1" applyBorder="1" applyAlignment="1">
      <alignment horizontal="center" vertical="center" wrapText="1"/>
    </xf>
    <xf numFmtId="0" fontId="19" fillId="0" borderId="24" xfId="0" applyFont="1" applyFill="1" applyBorder="1" applyAlignment="1">
      <alignment horizontal="center" wrapText="1"/>
    </xf>
    <xf numFmtId="0" fontId="19" fillId="0" borderId="101" xfId="0" applyFont="1" applyFill="1" applyBorder="1" applyAlignment="1">
      <alignment horizontal="center" wrapText="1"/>
    </xf>
    <xf numFmtId="0" fontId="19" fillId="0" borderId="115" xfId="0" applyFont="1" applyFill="1" applyBorder="1" applyAlignment="1">
      <alignment horizontal="center" wrapText="1"/>
    </xf>
    <xf numFmtId="0" fontId="20" fillId="0" borderId="22" xfId="0" applyFont="1" applyFill="1" applyBorder="1" applyAlignment="1">
      <alignment horizontal="center" wrapText="1"/>
    </xf>
    <xf numFmtId="0" fontId="17" fillId="0" borderId="100" xfId="0" applyFont="1" applyFill="1" applyBorder="1" applyAlignment="1">
      <alignment horizontal="center" wrapText="1"/>
    </xf>
    <xf numFmtId="4" fontId="31" fillId="0" borderId="0" xfId="0" applyNumberFormat="1" applyFont="1" applyBorder="1" applyAlignment="1">
      <alignment horizontal="center" vertical="center" wrapText="1"/>
    </xf>
    <xf numFmtId="4" fontId="14" fillId="0" borderId="9" xfId="503" applyNumberFormat="1" applyFont="1" applyBorder="1" applyAlignment="1">
      <alignment horizontal="center" vertical="center" wrapText="1"/>
    </xf>
    <xf numFmtId="4" fontId="14" fillId="0" borderId="13" xfId="503" applyNumberFormat="1" applyFont="1" applyBorder="1" applyAlignment="1">
      <alignment horizontal="center" vertical="center" wrapText="1"/>
    </xf>
    <xf numFmtId="4" fontId="14" fillId="0" borderId="114" xfId="0" applyNumberFormat="1" applyFont="1" applyBorder="1" applyAlignment="1">
      <alignment horizontal="center" vertical="center" wrapText="1"/>
    </xf>
    <xf numFmtId="4" fontId="14" fillId="0" borderId="117" xfId="0" applyNumberFormat="1" applyFont="1" applyBorder="1" applyAlignment="1">
      <alignment horizontal="center" vertical="center" wrapText="1"/>
    </xf>
    <xf numFmtId="4" fontId="14" fillId="0" borderId="97" xfId="503" applyNumberFormat="1" applyFont="1" applyBorder="1" applyAlignment="1">
      <alignment horizontal="center" vertical="center" wrapText="1"/>
    </xf>
    <xf numFmtId="4" fontId="14" fillId="0" borderId="99" xfId="503" applyNumberFormat="1" applyFont="1" applyBorder="1" applyAlignment="1">
      <alignment horizontal="center" vertical="center" wrapText="1"/>
    </xf>
    <xf numFmtId="4" fontId="14" fillId="0" borderId="104" xfId="503" applyNumberFormat="1" applyFont="1" applyBorder="1" applyAlignment="1">
      <alignment horizontal="center" vertical="center" wrapText="1"/>
    </xf>
    <xf numFmtId="4" fontId="14" fillId="0" borderId="24" xfId="503" applyNumberFormat="1" applyFont="1" applyBorder="1" applyAlignment="1">
      <alignment horizontal="center" vertical="center" wrapText="1"/>
    </xf>
    <xf numFmtId="4" fontId="14" fillId="0" borderId="101" xfId="503" applyNumberFormat="1" applyFont="1" applyBorder="1" applyAlignment="1">
      <alignment horizontal="center" vertical="center" wrapText="1"/>
    </xf>
    <xf numFmtId="4" fontId="14" fillId="0" borderId="115" xfId="503" applyNumberFormat="1" applyFont="1" applyBorder="1" applyAlignment="1">
      <alignment horizontal="center" vertical="center" wrapText="1"/>
    </xf>
    <xf numFmtId="0" fontId="18" fillId="0" borderId="0" xfId="0" applyFont="1" applyAlignment="1">
      <alignment horizontal="center" wrapText="1"/>
    </xf>
    <xf numFmtId="0" fontId="20" fillId="0" borderId="9" xfId="0" applyFont="1" applyBorder="1" applyAlignment="1">
      <alignment horizontal="center" vertical="center" wrapText="1"/>
    </xf>
    <xf numFmtId="0" fontId="20" fillId="0" borderId="22" xfId="0" applyFont="1" applyBorder="1" applyAlignment="1">
      <alignment horizontal="center" vertical="center" wrapText="1"/>
    </xf>
    <xf numFmtId="0" fontId="20" fillId="0" borderId="26" xfId="0" applyFont="1" applyBorder="1" applyAlignment="1">
      <alignment horizontal="center" vertical="center" wrapText="1"/>
    </xf>
    <xf numFmtId="0" fontId="20" fillId="0" borderId="4" xfId="0" applyFont="1" applyBorder="1" applyAlignment="1">
      <alignment horizontal="center" vertical="center" wrapText="1"/>
    </xf>
    <xf numFmtId="0" fontId="20" fillId="0" borderId="18" xfId="0" applyFont="1" applyBorder="1" applyAlignment="1">
      <alignment horizontal="center" vertical="center" wrapText="1"/>
    </xf>
    <xf numFmtId="0" fontId="20" fillId="0" borderId="8" xfId="0" applyFont="1" applyBorder="1" applyAlignment="1">
      <alignment horizontal="center" vertical="center" wrapText="1"/>
    </xf>
    <xf numFmtId="0" fontId="20" fillId="0" borderId="11" xfId="0" applyFont="1" applyFill="1" applyBorder="1" applyAlignment="1">
      <alignment horizontal="center"/>
    </xf>
    <xf numFmtId="0" fontId="20" fillId="0" borderId="7" xfId="0" applyFont="1" applyFill="1" applyBorder="1" applyAlignment="1">
      <alignment horizontal="center"/>
    </xf>
    <xf numFmtId="0" fontId="17" fillId="0" borderId="12" xfId="0" applyFont="1" applyFill="1" applyBorder="1" applyAlignment="1">
      <alignment horizontal="center" vertical="center"/>
    </xf>
    <xf numFmtId="0" fontId="17" fillId="0" borderId="34" xfId="0" applyFont="1" applyFill="1" applyBorder="1" applyAlignment="1">
      <alignment horizontal="center" vertical="center"/>
    </xf>
    <xf numFmtId="0" fontId="17" fillId="0" borderId="35" xfId="0" applyFont="1" applyFill="1" applyBorder="1" applyAlignment="1">
      <alignment horizontal="center" vertical="center"/>
    </xf>
    <xf numFmtId="0" fontId="17" fillId="0" borderId="26" xfId="0" applyFont="1" applyBorder="1" applyAlignment="1">
      <alignment horizontal="left" vertical="center" wrapText="1"/>
    </xf>
    <xf numFmtId="0" fontId="17" fillId="0" borderId="35" xfId="0" applyFont="1" applyBorder="1" applyAlignment="1">
      <alignment horizontal="left" vertical="center" wrapText="1"/>
    </xf>
    <xf numFmtId="0" fontId="17" fillId="0" borderId="34" xfId="0" applyFont="1" applyBorder="1" applyAlignment="1">
      <alignment horizontal="left" vertical="center" wrapText="1"/>
    </xf>
    <xf numFmtId="0" fontId="17" fillId="0" borderId="22" xfId="0" applyFont="1" applyBorder="1" applyAlignment="1">
      <alignment horizontal="left" vertical="center" wrapText="1"/>
    </xf>
    <xf numFmtId="0" fontId="19" fillId="0" borderId="0" xfId="0" applyFont="1" applyBorder="1" applyAlignment="1">
      <alignment horizontal="left"/>
    </xf>
    <xf numFmtId="0" fontId="20" fillId="0" borderId="0" xfId="0" applyFont="1" applyBorder="1" applyAlignment="1">
      <alignment horizontal="left"/>
    </xf>
    <xf numFmtId="3" fontId="22" fillId="0" borderId="109" xfId="0" applyNumberFormat="1" applyFont="1" applyBorder="1" applyAlignment="1">
      <alignment horizontal="center" vertical="center"/>
    </xf>
    <xf numFmtId="3" fontId="22" fillId="0" borderId="98" xfId="0" applyNumberFormat="1" applyFont="1" applyBorder="1" applyAlignment="1">
      <alignment horizontal="center" vertical="center"/>
    </xf>
    <xf numFmtId="0" fontId="17" fillId="0" borderId="116" xfId="0" applyFont="1" applyBorder="1" applyAlignment="1">
      <alignment horizontal="justify" vertical="center" wrapText="1"/>
    </xf>
    <xf numFmtId="0" fontId="17" fillId="0" borderId="34" xfId="0" applyFont="1" applyBorder="1" applyAlignment="1">
      <alignment horizontal="justify" vertical="center" wrapText="1"/>
    </xf>
    <xf numFmtId="0" fontId="17" fillId="0" borderId="35" xfId="0" applyFont="1" applyBorder="1" applyAlignment="1">
      <alignment horizontal="justify" vertical="center" wrapText="1"/>
    </xf>
    <xf numFmtId="0" fontId="17" fillId="0" borderId="109" xfId="0" applyFont="1" applyBorder="1" applyAlignment="1">
      <alignment horizontal="justify" vertical="center" wrapText="1"/>
    </xf>
    <xf numFmtId="0" fontId="17" fillId="0" borderId="98" xfId="0" applyFont="1" applyBorder="1" applyAlignment="1">
      <alignment horizontal="justify" vertical="center" wrapText="1"/>
    </xf>
    <xf numFmtId="0" fontId="24" fillId="0" borderId="26" xfId="0" applyFont="1" applyBorder="1" applyAlignment="1">
      <alignment horizontal="left" vertical="center" wrapText="1"/>
    </xf>
    <xf numFmtId="0" fontId="24" fillId="0" borderId="35" xfId="0" applyFont="1" applyBorder="1" applyAlignment="1">
      <alignment horizontal="left" vertical="center" wrapText="1"/>
    </xf>
    <xf numFmtId="0" fontId="24" fillId="0" borderId="34" xfId="0" applyFont="1" applyBorder="1" applyAlignment="1">
      <alignment horizontal="left" vertical="center" wrapText="1"/>
    </xf>
    <xf numFmtId="0" fontId="24" fillId="0" borderId="22" xfId="0" applyFont="1" applyBorder="1" applyAlignment="1">
      <alignment horizontal="left" vertical="center" wrapText="1"/>
    </xf>
    <xf numFmtId="0" fontId="24" fillId="0" borderId="22" xfId="0" applyFont="1" applyBorder="1" applyAlignment="1">
      <alignment horizontal="justify" vertical="center" wrapText="1"/>
    </xf>
    <xf numFmtId="0" fontId="22" fillId="0" borderId="12" xfId="0" applyFont="1" applyFill="1" applyBorder="1" applyAlignment="1">
      <alignment horizontal="left" vertical="center" wrapText="1"/>
    </xf>
    <xf numFmtId="0" fontId="22" fillId="0" borderId="34" xfId="0" applyFont="1" applyFill="1" applyBorder="1" applyAlignment="1">
      <alignment horizontal="left" vertical="center" wrapText="1"/>
    </xf>
    <xf numFmtId="0" fontId="22" fillId="0" borderId="35" xfId="0" applyFont="1" applyFill="1" applyBorder="1" applyAlignment="1">
      <alignment horizontal="left" vertical="center" wrapText="1"/>
    </xf>
    <xf numFmtId="0" fontId="22" fillId="0" borderId="26" xfId="0" applyFont="1" applyFill="1" applyBorder="1" applyAlignment="1">
      <alignment horizontal="left" vertical="center"/>
    </xf>
    <xf numFmtId="0" fontId="22" fillId="0" borderId="35" xfId="0" applyFont="1" applyFill="1" applyBorder="1" applyAlignment="1">
      <alignment horizontal="left" vertical="center"/>
    </xf>
    <xf numFmtId="0" fontId="31" fillId="0" borderId="0" xfId="0" applyFont="1" applyFill="1" applyAlignment="1">
      <alignment horizontal="center" wrapText="1"/>
    </xf>
    <xf numFmtId="0" fontId="20" fillId="0" borderId="41" xfId="0" applyFont="1" applyBorder="1" applyAlignment="1">
      <alignment horizontal="center" vertical="center" wrapText="1"/>
    </xf>
    <xf numFmtId="0" fontId="20" fillId="0" borderId="42" xfId="0" applyFont="1" applyBorder="1" applyAlignment="1">
      <alignment horizontal="center" vertical="center" wrapText="1"/>
    </xf>
    <xf numFmtId="0" fontId="20" fillId="0" borderId="0" xfId="0" applyFont="1" applyBorder="1" applyAlignment="1">
      <alignment horizontal="center" vertical="center" wrapText="1"/>
    </xf>
    <xf numFmtId="0" fontId="20" fillId="0" borderId="1" xfId="0" applyFont="1" applyBorder="1" applyAlignment="1">
      <alignment horizontal="center" vertical="center" wrapText="1"/>
    </xf>
    <xf numFmtId="0" fontId="20" fillId="0" borderId="47" xfId="0" applyFont="1" applyBorder="1" applyAlignment="1">
      <alignment horizontal="center" vertical="center" wrapText="1"/>
    </xf>
    <xf numFmtId="0" fontId="20" fillId="0" borderId="16" xfId="0" applyFont="1" applyBorder="1" applyAlignment="1">
      <alignment horizontal="center"/>
    </xf>
    <xf numFmtId="0" fontId="20" fillId="0" borderId="43" xfId="0" applyFont="1" applyBorder="1" applyAlignment="1">
      <alignment horizontal="center"/>
    </xf>
    <xf numFmtId="0" fontId="20" fillId="0" borderId="44" xfId="0" applyFont="1" applyBorder="1" applyAlignment="1">
      <alignment horizontal="center"/>
    </xf>
    <xf numFmtId="0" fontId="21" fillId="0" borderId="19" xfId="0" applyFont="1" applyFill="1" applyBorder="1" applyAlignment="1">
      <alignment horizontal="center" vertical="center" wrapText="1"/>
    </xf>
    <xf numFmtId="0" fontId="21" fillId="0" borderId="41" xfId="0" applyFont="1" applyFill="1" applyBorder="1" applyAlignment="1">
      <alignment horizontal="center" vertical="center" wrapText="1"/>
    </xf>
    <xf numFmtId="0" fontId="21" fillId="0" borderId="48" xfId="0" applyFont="1" applyFill="1" applyBorder="1" applyAlignment="1">
      <alignment horizontal="center" vertical="center" wrapText="1"/>
    </xf>
    <xf numFmtId="0" fontId="22" fillId="0" borderId="2" xfId="0" applyFont="1" applyFill="1" applyBorder="1" applyAlignment="1">
      <alignment horizontal="left" vertical="center" wrapText="1"/>
    </xf>
    <xf numFmtId="0" fontId="22" fillId="0" borderId="28" xfId="0" applyFont="1" applyFill="1" applyBorder="1" applyAlignment="1">
      <alignment horizontal="left" vertical="center" wrapText="1"/>
    </xf>
    <xf numFmtId="0" fontId="22" fillId="0" borderId="36" xfId="0" applyFont="1" applyFill="1" applyBorder="1" applyAlignment="1">
      <alignment horizontal="left" vertical="center" wrapText="1"/>
    </xf>
    <xf numFmtId="0" fontId="22" fillId="0" borderId="8" xfId="0" applyFont="1" applyFill="1" applyBorder="1" applyAlignment="1">
      <alignment horizontal="center" vertical="center" wrapText="1"/>
    </xf>
    <xf numFmtId="0" fontId="22" fillId="0" borderId="28" xfId="0" applyFont="1" applyFill="1" applyBorder="1" applyAlignment="1">
      <alignment horizontal="center" vertical="center" wrapText="1"/>
    </xf>
    <xf numFmtId="0" fontId="22" fillId="0" borderId="36" xfId="0" applyFont="1" applyFill="1" applyBorder="1" applyAlignment="1">
      <alignment horizontal="center" vertical="center" wrapText="1"/>
    </xf>
    <xf numFmtId="0" fontId="22" fillId="0" borderId="8" xfId="0" applyFont="1" applyFill="1" applyBorder="1" applyAlignment="1">
      <alignment horizontal="left" vertical="center"/>
    </xf>
    <xf numFmtId="0" fontId="22" fillId="0" borderId="36" xfId="0" applyFont="1" applyFill="1" applyBorder="1" applyAlignment="1">
      <alignment horizontal="left" vertical="center"/>
    </xf>
    <xf numFmtId="0" fontId="20" fillId="0" borderId="31" xfId="0" applyFont="1" applyBorder="1" applyAlignment="1">
      <alignment horizontal="center" vertical="center" wrapText="1"/>
    </xf>
    <xf numFmtId="0" fontId="20" fillId="0" borderId="56" xfId="0" applyFont="1" applyBorder="1" applyAlignment="1">
      <alignment horizontal="center" vertical="center" wrapText="1"/>
    </xf>
    <xf numFmtId="0" fontId="20" fillId="0" borderId="57" xfId="0" applyFont="1" applyBorder="1" applyAlignment="1">
      <alignment horizontal="center" vertical="center" wrapText="1"/>
    </xf>
    <xf numFmtId="4" fontId="2" fillId="0" borderId="0" xfId="0" applyNumberFormat="1" applyFont="1" applyFill="1" applyBorder="1" applyAlignment="1">
      <alignment horizontal="left" vertical="center" wrapText="1"/>
    </xf>
    <xf numFmtId="0" fontId="42" fillId="0" borderId="100" xfId="0" applyFont="1" applyFill="1" applyBorder="1" applyAlignment="1">
      <alignment horizontal="center" vertical="center" textRotation="90" wrapText="1"/>
    </xf>
    <xf numFmtId="0" fontId="42" fillId="0" borderId="14" xfId="0" applyFont="1" applyFill="1" applyBorder="1" applyAlignment="1">
      <alignment horizontal="center" vertical="center" textRotation="90" wrapText="1"/>
    </xf>
    <xf numFmtId="0" fontId="42" fillId="0" borderId="107" xfId="0" applyFont="1" applyFill="1" applyBorder="1" applyAlignment="1">
      <alignment horizontal="center" vertical="center" textRotation="90" wrapText="1"/>
    </xf>
    <xf numFmtId="0" fontId="42" fillId="0" borderId="51" xfId="0" applyFont="1" applyFill="1" applyBorder="1" applyAlignment="1">
      <alignment horizontal="center" vertical="center" textRotation="90" wrapText="1"/>
    </xf>
    <xf numFmtId="0" fontId="72" fillId="0" borderId="113" xfId="0" applyFont="1" applyFill="1" applyBorder="1" applyAlignment="1">
      <alignment horizontal="center" vertical="center" textRotation="90" wrapText="1"/>
    </xf>
    <xf numFmtId="0" fontId="72" fillId="0" borderId="54" xfId="0" applyFont="1" applyFill="1" applyBorder="1" applyAlignment="1">
      <alignment horizontal="center" vertical="center" textRotation="90" wrapText="1"/>
    </xf>
    <xf numFmtId="0" fontId="42" fillId="0" borderId="100" xfId="0" applyFont="1" applyFill="1" applyBorder="1" applyAlignment="1">
      <alignment horizontal="center" vertical="center" textRotation="91" wrapText="1"/>
    </xf>
    <xf numFmtId="0" fontId="31" fillId="0" borderId="0" xfId="0" applyFont="1" applyFill="1" applyBorder="1" applyAlignment="1">
      <alignment horizontal="center" vertical="top" wrapText="1"/>
    </xf>
    <xf numFmtId="0" fontId="33" fillId="0" borderId="0" xfId="0" applyFont="1" applyFill="1" applyBorder="1" applyAlignment="1">
      <alignment horizontal="left" vertical="top" wrapText="1"/>
    </xf>
    <xf numFmtId="0" fontId="32" fillId="0" borderId="87" xfId="0" applyFont="1" applyFill="1" applyBorder="1" applyAlignment="1">
      <alignment horizontal="center" vertical="center" wrapText="1"/>
    </xf>
    <xf numFmtId="0" fontId="32" fillId="0" borderId="45" xfId="0" applyFont="1" applyFill="1" applyBorder="1" applyAlignment="1">
      <alignment horizontal="center" vertical="center" wrapText="1"/>
    </xf>
    <xf numFmtId="0" fontId="32" fillId="0" borderId="46" xfId="0" applyFont="1" applyFill="1" applyBorder="1" applyAlignment="1">
      <alignment horizontal="center" vertical="center" wrapText="1"/>
    </xf>
    <xf numFmtId="0" fontId="71" fillId="0" borderId="87" xfId="0" applyFont="1" applyFill="1" applyBorder="1" applyAlignment="1">
      <alignment horizontal="center" vertical="center" wrapText="1"/>
    </xf>
    <xf numFmtId="0" fontId="71" fillId="0" borderId="45" xfId="0" applyFont="1" applyFill="1" applyBorder="1" applyAlignment="1">
      <alignment horizontal="center" vertical="center" wrapText="1"/>
    </xf>
    <xf numFmtId="0" fontId="71" fillId="0" borderId="97" xfId="0" applyFont="1" applyFill="1" applyBorder="1" applyAlignment="1">
      <alignment horizontal="center" vertical="center" wrapText="1"/>
    </xf>
    <xf numFmtId="0" fontId="42" fillId="0" borderId="22" xfId="0" applyFont="1" applyFill="1" applyBorder="1" applyAlignment="1">
      <alignment horizontal="center" vertical="center" textRotation="90" wrapText="1"/>
    </xf>
    <xf numFmtId="0" fontId="42" fillId="0" borderId="13" xfId="0" applyFont="1" applyFill="1" applyBorder="1" applyAlignment="1">
      <alignment horizontal="center" vertical="center" textRotation="90" wrapText="1"/>
    </xf>
    <xf numFmtId="0" fontId="72" fillId="0" borderId="112" xfId="0" applyFont="1" applyFill="1" applyBorder="1" applyAlignment="1">
      <alignment horizontal="center" vertical="center" textRotation="90" wrapText="1"/>
    </xf>
    <xf numFmtId="0" fontId="72" fillId="0" borderId="57" xfId="0" applyFont="1" applyFill="1" applyBorder="1" applyAlignment="1">
      <alignment horizontal="center" vertical="center" textRotation="90" wrapText="1"/>
    </xf>
    <xf numFmtId="0" fontId="42" fillId="4" borderId="100" xfId="0" applyFont="1" applyFill="1" applyBorder="1" applyAlignment="1">
      <alignment horizontal="center" vertical="center" textRotation="90" wrapText="1"/>
    </xf>
    <xf numFmtId="0" fontId="42" fillId="4" borderId="14" xfId="0" applyFont="1" applyFill="1" applyBorder="1" applyAlignment="1">
      <alignment horizontal="center" vertical="center" textRotation="90" wrapText="1"/>
    </xf>
    <xf numFmtId="0" fontId="19" fillId="0" borderId="24" xfId="0" applyFont="1" applyBorder="1" applyAlignment="1">
      <alignment horizontal="center" wrapText="1"/>
    </xf>
    <xf numFmtId="0" fontId="19" fillId="0" borderId="101" xfId="0" applyFont="1" applyBorder="1" applyAlignment="1">
      <alignment horizontal="center" wrapText="1"/>
    </xf>
    <xf numFmtId="0" fontId="20" fillId="0" borderId="22" xfId="0" applyFont="1" applyBorder="1" applyAlignment="1">
      <alignment horizontal="center" wrapText="1"/>
    </xf>
    <xf numFmtId="0" fontId="17" fillId="0" borderId="23" xfId="0" applyFont="1" applyBorder="1" applyAlignment="1">
      <alignment horizontal="center" wrapText="1"/>
    </xf>
    <xf numFmtId="4" fontId="1" fillId="0" borderId="0" xfId="0" applyNumberFormat="1" applyFont="1" applyBorder="1" applyAlignment="1">
      <alignment horizontal="center" vertical="center" wrapText="1"/>
    </xf>
    <xf numFmtId="4" fontId="11" fillId="0" borderId="9" xfId="503" applyNumberFormat="1" applyFont="1" applyBorder="1" applyAlignment="1">
      <alignment horizontal="center" vertical="center" wrapText="1"/>
    </xf>
    <xf numFmtId="4" fontId="11" fillId="0" borderId="13" xfId="503" applyNumberFormat="1" applyFont="1" applyBorder="1" applyAlignment="1">
      <alignment horizontal="center" vertical="center" wrapText="1"/>
    </xf>
    <xf numFmtId="4" fontId="4" fillId="0" borderId="93" xfId="0" applyNumberFormat="1" applyFont="1" applyBorder="1" applyAlignment="1">
      <alignment horizontal="center" vertical="center" wrapText="1"/>
    </xf>
    <xf numFmtId="4" fontId="4" fillId="0" borderId="54" xfId="0" applyNumberFormat="1" applyFont="1" applyBorder="1" applyAlignment="1">
      <alignment horizontal="center" vertical="center" wrapText="1"/>
    </xf>
    <xf numFmtId="4" fontId="14" fillId="0" borderId="35" xfId="503" applyNumberFormat="1" applyFont="1" applyBorder="1" applyAlignment="1">
      <alignment horizontal="center" vertical="center" wrapText="1"/>
    </xf>
    <xf numFmtId="4" fontId="14" fillId="0" borderId="38" xfId="503" applyNumberFormat="1" applyFont="1" applyBorder="1" applyAlignment="1">
      <alignment horizontal="center" vertical="center" wrapText="1"/>
    </xf>
    <xf numFmtId="4" fontId="14" fillId="0" borderId="22" xfId="503" applyNumberFormat="1" applyFont="1" applyBorder="1" applyAlignment="1">
      <alignment horizontal="center" vertical="center" wrapText="1"/>
    </xf>
    <xf numFmtId="4" fontId="14" fillId="0" borderId="23" xfId="503" applyNumberFormat="1" applyFont="1" applyBorder="1" applyAlignment="1">
      <alignment horizontal="center" vertical="center" wrapText="1"/>
    </xf>
    <xf numFmtId="4" fontId="11" fillId="0" borderId="22" xfId="503" applyNumberFormat="1" applyFont="1" applyBorder="1" applyAlignment="1">
      <alignment horizontal="center" vertical="center" wrapText="1"/>
    </xf>
    <xf numFmtId="4" fontId="11" fillId="0" borderId="23" xfId="503" applyNumberFormat="1" applyFont="1" applyBorder="1" applyAlignment="1">
      <alignment horizontal="center" vertical="center" wrapText="1"/>
    </xf>
    <xf numFmtId="4" fontId="77" fillId="0" borderId="0" xfId="0" applyNumberFormat="1" applyFont="1" applyBorder="1" applyAlignment="1">
      <alignment horizontal="left" vertical="center" wrapText="1"/>
    </xf>
    <xf numFmtId="0" fontId="77" fillId="0" borderId="0" xfId="0" applyFont="1" applyAlignment="1">
      <alignment horizontal="left" vertical="center" wrapText="1"/>
    </xf>
    <xf numFmtId="0" fontId="4" fillId="0" borderId="93" xfId="0" applyFont="1" applyBorder="1" applyAlignment="1">
      <alignment horizontal="center" vertical="center" wrapText="1"/>
    </xf>
    <xf numFmtId="0" fontId="4" fillId="0" borderId="54" xfId="0" applyFont="1" applyBorder="1" applyAlignment="1">
      <alignment horizontal="center" vertical="center" wrapText="1"/>
    </xf>
    <xf numFmtId="4" fontId="14" fillId="0" borderId="114" xfId="503" applyNumberFormat="1" applyFont="1" applyBorder="1" applyAlignment="1">
      <alignment horizontal="center" vertical="center" wrapText="1"/>
    </xf>
    <xf numFmtId="4" fontId="77" fillId="0" borderId="0" xfId="0" applyNumberFormat="1" applyFont="1" applyBorder="1" applyAlignment="1">
      <alignment horizontal="center" vertical="center" wrapText="1"/>
    </xf>
    <xf numFmtId="3" fontId="77" fillId="0" borderId="1" xfId="0" applyNumberFormat="1" applyFont="1" applyBorder="1" applyAlignment="1">
      <alignment horizontal="left" vertical="center" wrapText="1"/>
    </xf>
    <xf numFmtId="3" fontId="31" fillId="0" borderId="118" xfId="0" applyNumberFormat="1" applyFont="1" applyFill="1" applyBorder="1" applyAlignment="1">
      <alignment horizontal="center" vertical="center" wrapText="1"/>
    </xf>
    <xf numFmtId="3" fontId="31" fillId="0" borderId="115" xfId="0" applyNumberFormat="1" applyFont="1" applyFill="1" applyBorder="1" applyAlignment="1">
      <alignment horizontal="center" vertical="center" wrapText="1"/>
    </xf>
    <xf numFmtId="3" fontId="31" fillId="0" borderId="107" xfId="0" applyNumberFormat="1" applyFont="1" applyFill="1" applyBorder="1" applyAlignment="1">
      <alignment horizontal="center" vertical="center" wrapText="1"/>
    </xf>
    <xf numFmtId="3" fontId="31" fillId="0" borderId="119" xfId="0" applyNumberFormat="1" applyFont="1" applyFill="1" applyBorder="1" applyAlignment="1">
      <alignment horizontal="center" vertical="center" wrapText="1"/>
    </xf>
    <xf numFmtId="3" fontId="31" fillId="0" borderId="106" xfId="0" applyNumberFormat="1" applyFont="1" applyFill="1" applyBorder="1" applyAlignment="1">
      <alignment horizontal="center" vertical="center" wrapText="1"/>
    </xf>
    <xf numFmtId="3" fontId="31" fillId="0" borderId="98" xfId="0" applyNumberFormat="1" applyFont="1" applyFill="1" applyBorder="1" applyAlignment="1">
      <alignment horizontal="center" vertical="center" wrapText="1"/>
    </xf>
    <xf numFmtId="3" fontId="31" fillId="3" borderId="98" xfId="0" applyNumberFormat="1" applyFont="1" applyFill="1" applyBorder="1" applyAlignment="1">
      <alignment horizontal="center" vertical="center" wrapText="1"/>
    </xf>
    <xf numFmtId="3" fontId="31" fillId="0" borderId="100" xfId="0" applyNumberFormat="1" applyFont="1" applyFill="1" applyBorder="1" applyAlignment="1">
      <alignment horizontal="center" vertical="center" wrapText="1"/>
    </xf>
  </cellXfs>
  <cellStyles count="505">
    <cellStyle name="20% - Accent1" xfId="10"/>
    <cellStyle name="20% - Accent1 2" xfId="11"/>
    <cellStyle name="20% - Accent2" xfId="12"/>
    <cellStyle name="20% - Accent2 2" xfId="13"/>
    <cellStyle name="20% - Accent3" xfId="14"/>
    <cellStyle name="20% - Accent3 2" xfId="15"/>
    <cellStyle name="20% - Accent4" xfId="16"/>
    <cellStyle name="20% - Accent4 2" xfId="17"/>
    <cellStyle name="20% - Accent5" xfId="18"/>
    <cellStyle name="20% - Accent5 2" xfId="19"/>
    <cellStyle name="20% - Accent6" xfId="20"/>
    <cellStyle name="20% - Accent6 2" xfId="21"/>
    <cellStyle name="20% - Акцент1 2" xfId="22"/>
    <cellStyle name="20% - Акцент1 2 2" xfId="23"/>
    <cellStyle name="20% - Акцент1 3" xfId="24"/>
    <cellStyle name="20% - Акцент1 3 2" xfId="25"/>
    <cellStyle name="20% - Акцент2 2" xfId="26"/>
    <cellStyle name="20% - Акцент2 2 2" xfId="27"/>
    <cellStyle name="20% - Акцент2 3" xfId="28"/>
    <cellStyle name="20% - Акцент2 3 2" xfId="29"/>
    <cellStyle name="20% - Акцент3 2" xfId="30"/>
    <cellStyle name="20% - Акцент3 2 2" xfId="31"/>
    <cellStyle name="20% - Акцент3 3" xfId="32"/>
    <cellStyle name="20% - Акцент3 3 2" xfId="33"/>
    <cellStyle name="20% - Акцент4 2" xfId="34"/>
    <cellStyle name="20% - Акцент4 2 2" xfId="35"/>
    <cellStyle name="20% - Акцент4 3" xfId="36"/>
    <cellStyle name="20% - Акцент4 3 2" xfId="37"/>
    <cellStyle name="20% - Акцент5 2" xfId="38"/>
    <cellStyle name="20% - Акцент5 2 2" xfId="39"/>
    <cellStyle name="20% - Акцент5 3" xfId="40"/>
    <cellStyle name="20% - Акцент5 3 2" xfId="41"/>
    <cellStyle name="20% - Акцент6 2" xfId="42"/>
    <cellStyle name="20% - Акцент6 2 2" xfId="43"/>
    <cellStyle name="20% - Акцент6 3" xfId="44"/>
    <cellStyle name="20% - Акцент6 3 2" xfId="45"/>
    <cellStyle name="40% - Accent1" xfId="46"/>
    <cellStyle name="40% - Accent1 2" xfId="47"/>
    <cellStyle name="40% - Accent2" xfId="48"/>
    <cellStyle name="40% - Accent2 2" xfId="49"/>
    <cellStyle name="40% - Accent3" xfId="50"/>
    <cellStyle name="40% - Accent3 2" xfId="51"/>
    <cellStyle name="40% - Accent4" xfId="52"/>
    <cellStyle name="40% - Accent4 2" xfId="53"/>
    <cellStyle name="40% - Accent5" xfId="54"/>
    <cellStyle name="40% - Accent5 2" xfId="55"/>
    <cellStyle name="40% - Accent6" xfId="56"/>
    <cellStyle name="40% - Accent6 2" xfId="57"/>
    <cellStyle name="40% - Акцент1 2" xfId="58"/>
    <cellStyle name="40% - Акцент1 2 2" xfId="59"/>
    <cellStyle name="40% - Акцент1 3" xfId="60"/>
    <cellStyle name="40% - Акцент1 3 2" xfId="61"/>
    <cellStyle name="40% - Акцент2 2" xfId="62"/>
    <cellStyle name="40% - Акцент2 2 2" xfId="63"/>
    <cellStyle name="40% - Акцент2 3" xfId="64"/>
    <cellStyle name="40% - Акцент2 3 2" xfId="65"/>
    <cellStyle name="40% - Акцент3 2" xfId="66"/>
    <cellStyle name="40% - Акцент3 2 2" xfId="67"/>
    <cellStyle name="40% - Акцент3 3" xfId="68"/>
    <cellStyle name="40% - Акцент3 3 2" xfId="69"/>
    <cellStyle name="40% - Акцент4 2" xfId="70"/>
    <cellStyle name="40% - Акцент4 2 2" xfId="71"/>
    <cellStyle name="40% - Акцент4 3" xfId="72"/>
    <cellStyle name="40% - Акцент4 3 2" xfId="73"/>
    <cellStyle name="40% - Акцент5 2" xfId="74"/>
    <cellStyle name="40% - Акцент5 2 2" xfId="75"/>
    <cellStyle name="40% - Акцент5 3" xfId="76"/>
    <cellStyle name="40% - Акцент5 3 2" xfId="77"/>
    <cellStyle name="40% - Акцент6 2" xfId="78"/>
    <cellStyle name="40% - Акцент6 2 2" xfId="79"/>
    <cellStyle name="40% - Акцент6 3" xfId="80"/>
    <cellStyle name="40% - Акцент6 3 2" xfId="81"/>
    <cellStyle name="60% - Accent1" xfId="82"/>
    <cellStyle name="60% - Accent2" xfId="83"/>
    <cellStyle name="60% - Accent3" xfId="84"/>
    <cellStyle name="60% - Accent4" xfId="85"/>
    <cellStyle name="60% - Accent5" xfId="86"/>
    <cellStyle name="60% - Accent6" xfId="87"/>
    <cellStyle name="60% - Акцент1 2" xfId="88"/>
    <cellStyle name="60% - Акцент1 3" xfId="89"/>
    <cellStyle name="60% - Акцент2 2" xfId="90"/>
    <cellStyle name="60% - Акцент2 3" xfId="91"/>
    <cellStyle name="60% - Акцент3 2" xfId="92"/>
    <cellStyle name="60% - Акцент3 3" xfId="93"/>
    <cellStyle name="60% - Акцент4 2" xfId="94"/>
    <cellStyle name="60% - Акцент4 3" xfId="95"/>
    <cellStyle name="60% - Акцент5 2" xfId="96"/>
    <cellStyle name="60% - Акцент5 3" xfId="97"/>
    <cellStyle name="60% - Акцент6 2" xfId="98"/>
    <cellStyle name="60% - Акцент6 3" xfId="99"/>
    <cellStyle name="Accent1" xfId="100"/>
    <cellStyle name="Accent2" xfId="101"/>
    <cellStyle name="Accent3" xfId="102"/>
    <cellStyle name="Accent4" xfId="103"/>
    <cellStyle name="Accent5" xfId="104"/>
    <cellStyle name="Accent6" xfId="105"/>
    <cellStyle name="Bad" xfId="106"/>
    <cellStyle name="Calculation" xfId="107"/>
    <cellStyle name="Check Cell" xfId="108"/>
    <cellStyle name="Excel Built-in Normal" xfId="1"/>
    <cellStyle name="Excel Built-in Normal 1" xfId="504"/>
    <cellStyle name="Excel Built-in Normal 2" xfId="2"/>
    <cellStyle name="Excel Built-in Normal 2 2" xfId="109"/>
    <cellStyle name="Excel Built-in Normal 2 2 2" xfId="110"/>
    <cellStyle name="Excel Built-in Normal 2 3" xfId="111"/>
    <cellStyle name="Excel Built-in Normal 2 4" xfId="112"/>
    <cellStyle name="Explanatory Text" xfId="113"/>
    <cellStyle name="Good" xfId="114"/>
    <cellStyle name="Heading" xfId="115"/>
    <cellStyle name="Heading 1" xfId="116"/>
    <cellStyle name="Heading 2" xfId="117"/>
    <cellStyle name="Heading 3" xfId="118"/>
    <cellStyle name="Heading 4" xfId="119"/>
    <cellStyle name="Heading1" xfId="120"/>
    <cellStyle name="Input" xfId="121"/>
    <cellStyle name="Linked Cell" xfId="122"/>
    <cellStyle name="Neutral" xfId="123"/>
    <cellStyle name="Normal_Sheet1" xfId="124"/>
    <cellStyle name="Note" xfId="125"/>
    <cellStyle name="Note 2" xfId="126"/>
    <cellStyle name="Output" xfId="127"/>
    <cellStyle name="Result" xfId="128"/>
    <cellStyle name="Result2" xfId="129"/>
    <cellStyle name="Title" xfId="130"/>
    <cellStyle name="Total" xfId="131"/>
    <cellStyle name="Warning Text" xfId="132"/>
    <cellStyle name="Акцент1 2" xfId="133"/>
    <cellStyle name="Акцент1 3" xfId="134"/>
    <cellStyle name="Акцент2 2" xfId="135"/>
    <cellStyle name="Акцент2 3" xfId="136"/>
    <cellStyle name="Акцент3 2" xfId="137"/>
    <cellStyle name="Акцент3 3" xfId="138"/>
    <cellStyle name="Акцент4 2" xfId="139"/>
    <cellStyle name="Акцент4 3" xfId="140"/>
    <cellStyle name="Акцент5 2" xfId="141"/>
    <cellStyle name="Акцент5 3" xfId="142"/>
    <cellStyle name="Акцент6 2" xfId="143"/>
    <cellStyle name="Акцент6 3" xfId="144"/>
    <cellStyle name="Ввод  2" xfId="145"/>
    <cellStyle name="Ввод  3" xfId="146"/>
    <cellStyle name="Вывод 2" xfId="147"/>
    <cellStyle name="Вывод 3" xfId="148"/>
    <cellStyle name="Вычисление 2" xfId="149"/>
    <cellStyle name="Вычисление 3" xfId="150"/>
    <cellStyle name="Денежный 2" xfId="7"/>
    <cellStyle name="Денежный 3" xfId="8"/>
    <cellStyle name="Денежный 4" xfId="151"/>
    <cellStyle name="Денежный 5" xfId="152"/>
    <cellStyle name="Денежный 6" xfId="153"/>
    <cellStyle name="Денежный 7" xfId="154"/>
    <cellStyle name="Заголовок 1 2" xfId="155"/>
    <cellStyle name="Заголовок 1 3" xfId="156"/>
    <cellStyle name="Заголовок 2 2" xfId="157"/>
    <cellStyle name="Заголовок 2 3" xfId="158"/>
    <cellStyle name="Заголовок 3 2" xfId="159"/>
    <cellStyle name="Заголовок 3 3" xfId="160"/>
    <cellStyle name="Заголовок 4 2" xfId="161"/>
    <cellStyle name="Заголовок 4 3" xfId="162"/>
    <cellStyle name="Итог 2" xfId="163"/>
    <cellStyle name="Итог 3" xfId="164"/>
    <cellStyle name="Контрольная ячейка 2" xfId="165"/>
    <cellStyle name="Контрольная ячейка 3" xfId="166"/>
    <cellStyle name="Название 2" xfId="167"/>
    <cellStyle name="Название 3" xfId="168"/>
    <cellStyle name="Нейтральный 2" xfId="169"/>
    <cellStyle name="Нейтральный 3" xfId="170"/>
    <cellStyle name="Обычный" xfId="0" builtinId="0"/>
    <cellStyle name="Обычный 10" xfId="171"/>
    <cellStyle name="Обычный 10 2" xfId="172"/>
    <cellStyle name="Обычный 10 2 2" xfId="173"/>
    <cellStyle name="Обычный 10 2 2 2" xfId="174"/>
    <cellStyle name="Обычный 10 2 3" xfId="175"/>
    <cellStyle name="Обычный 10 3" xfId="176"/>
    <cellStyle name="Обычный 10 3 2" xfId="177"/>
    <cellStyle name="Обычный 10 4" xfId="178"/>
    <cellStyle name="Обычный 11" xfId="179"/>
    <cellStyle name="Обычный 12" xfId="180"/>
    <cellStyle name="Обычный 12 2" xfId="181"/>
    <cellStyle name="Обычный 12 2 2" xfId="182"/>
    <cellStyle name="Обычный 12 3" xfId="183"/>
    <cellStyle name="Обычный 13" xfId="184"/>
    <cellStyle name="Обычный 2" xfId="3"/>
    <cellStyle name="Обычный 2 10" xfId="185"/>
    <cellStyle name="Обычный 2 10 2" xfId="186"/>
    <cellStyle name="Обычный 2 11" xfId="187"/>
    <cellStyle name="Обычный 2 11 2" xfId="188"/>
    <cellStyle name="Обычный 2 12" xfId="189"/>
    <cellStyle name="Обычный 2 12 2" xfId="190"/>
    <cellStyle name="Обычный 2 13" xfId="191"/>
    <cellStyle name="Обычный 2 14" xfId="192"/>
    <cellStyle name="Обычный 2 15" xfId="193"/>
    <cellStyle name="Обычный 2 16" xfId="194"/>
    <cellStyle name="Обычный 2 17" xfId="195"/>
    <cellStyle name="Обычный 2 2" xfId="196"/>
    <cellStyle name="Обычный 2 2 10" xfId="197"/>
    <cellStyle name="Обычный 2 2 11" xfId="198"/>
    <cellStyle name="Обычный 2 2 12" xfId="199"/>
    <cellStyle name="Обычный 2 2 2" xfId="200"/>
    <cellStyle name="Обычный 2 2 2 2" xfId="201"/>
    <cellStyle name="Обычный 2 2 2 2 2" xfId="202"/>
    <cellStyle name="Обычный 2 2 2 2 2 2" xfId="203"/>
    <cellStyle name="Обычный 2 2 2 2 2 2 2" xfId="204"/>
    <cellStyle name="Обычный 2 2 2 2 2 3" xfId="205"/>
    <cellStyle name="Обычный 2 2 2 2 3" xfId="206"/>
    <cellStyle name="Обычный 2 2 2 2 3 2" xfId="207"/>
    <cellStyle name="Обычный 2 2 2 2 4" xfId="208"/>
    <cellStyle name="Обычный 2 2 2 3" xfId="209"/>
    <cellStyle name="Обычный 2 2 2 3 2" xfId="210"/>
    <cellStyle name="Обычный 2 2 2 3 2 2" xfId="211"/>
    <cellStyle name="Обычный 2 2 2 3 3" xfId="212"/>
    <cellStyle name="Обычный 2 2 2 4" xfId="213"/>
    <cellStyle name="Обычный 2 2 2 4 2" xfId="214"/>
    <cellStyle name="Обычный 2 2 2 5" xfId="215"/>
    <cellStyle name="Обычный 2 2 2 6" xfId="216"/>
    <cellStyle name="Обычный 2 2 3" xfId="217"/>
    <cellStyle name="Обычный 2 2 3 2" xfId="218"/>
    <cellStyle name="Обычный 2 2 3 2 2" xfId="219"/>
    <cellStyle name="Обычный 2 2 3 2 2 2" xfId="220"/>
    <cellStyle name="Обычный 2 2 3 2 3" xfId="221"/>
    <cellStyle name="Обычный 2 2 3 3" xfId="222"/>
    <cellStyle name="Обычный 2 2 3 3 2" xfId="223"/>
    <cellStyle name="Обычный 2 2 3 4" xfId="224"/>
    <cellStyle name="Обычный 2 2 4" xfId="225"/>
    <cellStyle name="Обычный 2 2 4 2" xfId="226"/>
    <cellStyle name="Обычный 2 2 4 2 2" xfId="227"/>
    <cellStyle name="Обычный 2 2 4 2 2 2" xfId="228"/>
    <cellStyle name="Обычный 2 2 4 2 3" xfId="229"/>
    <cellStyle name="Обычный 2 2 4 3" xfId="230"/>
    <cellStyle name="Обычный 2 2 4 3 2" xfId="231"/>
    <cellStyle name="Обычный 2 2 4 4" xfId="232"/>
    <cellStyle name="Обычный 2 2 5" xfId="233"/>
    <cellStyle name="Обычный 2 2 5 2" xfId="234"/>
    <cellStyle name="Обычный 2 2 5 2 2" xfId="235"/>
    <cellStyle name="Обычный 2 2 5 2 2 2" xfId="236"/>
    <cellStyle name="Обычный 2 2 5 2 3" xfId="237"/>
    <cellStyle name="Обычный 2 2 5 3" xfId="238"/>
    <cellStyle name="Обычный 2 2 5 3 2" xfId="239"/>
    <cellStyle name="Обычный 2 2 5 4" xfId="240"/>
    <cellStyle name="Обычный 2 2 6" xfId="241"/>
    <cellStyle name="Обычный 2 2 6 2" xfId="242"/>
    <cellStyle name="Обычный 2 2 6 2 2" xfId="243"/>
    <cellStyle name="Обычный 2 2 6 3" xfId="244"/>
    <cellStyle name="Обычный 2 2 7" xfId="245"/>
    <cellStyle name="Обычный 2 2 7 2" xfId="246"/>
    <cellStyle name="Обычный 2 2 7 2 2" xfId="247"/>
    <cellStyle name="Обычный 2 2 7 3" xfId="248"/>
    <cellStyle name="Обычный 2 2 8" xfId="249"/>
    <cellStyle name="Обычный 2 2 8 2" xfId="250"/>
    <cellStyle name="Обычный 2 2 9" xfId="251"/>
    <cellStyle name="Обычный 2 2 9 2" xfId="252"/>
    <cellStyle name="Обычный 2 3" xfId="253"/>
    <cellStyle name="Обычный 2 3 2" xfId="254"/>
    <cellStyle name="Обычный 2 3 2 2" xfId="255"/>
    <cellStyle name="Обычный 2 3 2 2 2" xfId="256"/>
    <cellStyle name="Обычный 2 3 2 3" xfId="257"/>
    <cellStyle name="Обычный 2 3 2 3 2" xfId="258"/>
    <cellStyle name="Обычный 2 3 2 4" xfId="259"/>
    <cellStyle name="Обычный 2 3 3" xfId="260"/>
    <cellStyle name="Обычный 2 3 3 2" xfId="261"/>
    <cellStyle name="Обычный 2 3 3 2 2" xfId="262"/>
    <cellStyle name="Обычный 2 3 3 3" xfId="263"/>
    <cellStyle name="Обычный 2 3 4" xfId="264"/>
    <cellStyle name="Обычный 2 3 4 2" xfId="265"/>
    <cellStyle name="Обычный 2 3 5" xfId="266"/>
    <cellStyle name="Обычный 2 4" xfId="267"/>
    <cellStyle name="Обычный 2 4 2" xfId="268"/>
    <cellStyle name="Обычный 2 4 2 2" xfId="269"/>
    <cellStyle name="Обычный 2 4 2 2 2" xfId="270"/>
    <cellStyle name="Обычный 2 4 2 3" xfId="271"/>
    <cellStyle name="Обычный 2 4 3" xfId="272"/>
    <cellStyle name="Обычный 2 4 4" xfId="273"/>
    <cellStyle name="Обычный 2 5" xfId="274"/>
    <cellStyle name="Обычный 2 5 2" xfId="275"/>
    <cellStyle name="Обычный 2 5 2 2" xfId="276"/>
    <cellStyle name="Обычный 2 5 3" xfId="277"/>
    <cellStyle name="Обычный 2 5 3 2" xfId="278"/>
    <cellStyle name="Обычный 2 5 4" xfId="279"/>
    <cellStyle name="Обычный 2 6" xfId="280"/>
    <cellStyle name="Обычный 2 6 2" xfId="281"/>
    <cellStyle name="Обычный 2 6 2 2" xfId="282"/>
    <cellStyle name="Обычный 2 6 3" xfId="283"/>
    <cellStyle name="Обычный 2 6 3 2" xfId="284"/>
    <cellStyle name="Обычный 2 6 4" xfId="285"/>
    <cellStyle name="Обычный 2 7" xfId="286"/>
    <cellStyle name="Обычный 2 7 2" xfId="287"/>
    <cellStyle name="Обычный 2 7 2 2" xfId="288"/>
    <cellStyle name="Обычный 2 7 3" xfId="289"/>
    <cellStyle name="Обычный 2 7 3 2" xfId="290"/>
    <cellStyle name="Обычный 2 7 4" xfId="291"/>
    <cellStyle name="Обычный 2 7 5" xfId="292"/>
    <cellStyle name="Обычный 2 8" xfId="293"/>
    <cellStyle name="Обычный 2 8 2" xfId="294"/>
    <cellStyle name="Обычный 2 8 2 2" xfId="295"/>
    <cellStyle name="Обычный 2 8 3" xfId="296"/>
    <cellStyle name="Обычный 2 9" xfId="297"/>
    <cellStyle name="Обычный 2 9 2" xfId="298"/>
    <cellStyle name="Обычный 2 9 2 2" xfId="299"/>
    <cellStyle name="Обычный 2 9 3" xfId="300"/>
    <cellStyle name="Обычный 3" xfId="4"/>
    <cellStyle name="Обычный 3 10" xfId="301"/>
    <cellStyle name="Обычный 3 11" xfId="302"/>
    <cellStyle name="Обычный 3 12" xfId="303"/>
    <cellStyle name="Обычный 3 2" xfId="304"/>
    <cellStyle name="Обычный 3 2 2" xfId="305"/>
    <cellStyle name="Обычный 3 2 2 2" xfId="306"/>
    <cellStyle name="Обычный 3 2 2 2 2" xfId="307"/>
    <cellStyle name="Обычный 3 2 2 3" xfId="308"/>
    <cellStyle name="Обычный 3 2 3" xfId="309"/>
    <cellStyle name="Обычный 3 2 3 2" xfId="310"/>
    <cellStyle name="Обычный 3 2 3 2 2" xfId="311"/>
    <cellStyle name="Обычный 3 2 3 3" xfId="312"/>
    <cellStyle name="Обычный 3 2 4" xfId="313"/>
    <cellStyle name="Обычный 3 2 4 2" xfId="314"/>
    <cellStyle name="Обычный 3 2 5" xfId="315"/>
    <cellStyle name="Обычный 3 2 5 2" xfId="316"/>
    <cellStyle name="Обычный 3 2 6" xfId="317"/>
    <cellStyle name="Обычный 3 3" xfId="318"/>
    <cellStyle name="Обычный 3 3 2" xfId="319"/>
    <cellStyle name="Обычный 3 3 2 2" xfId="320"/>
    <cellStyle name="Обычный 3 3 2 2 2" xfId="321"/>
    <cellStyle name="Обычный 3 3 2 3" xfId="322"/>
    <cellStyle name="Обычный 3 3 3" xfId="323"/>
    <cellStyle name="Обычный 3 3 3 2" xfId="324"/>
    <cellStyle name="Обычный 3 4" xfId="325"/>
    <cellStyle name="Обычный 3 4 2" xfId="326"/>
    <cellStyle name="Обычный 3 4 2 2" xfId="327"/>
    <cellStyle name="Обычный 3 4 2 2 2" xfId="328"/>
    <cellStyle name="Обычный 3 4 2 3" xfId="329"/>
    <cellStyle name="Обычный 3 4 3" xfId="330"/>
    <cellStyle name="Обычный 3 4 3 2" xfId="331"/>
    <cellStyle name="Обычный 3 4 4" xfId="332"/>
    <cellStyle name="Обычный 3 5" xfId="333"/>
    <cellStyle name="Обычный 3 5 2" xfId="334"/>
    <cellStyle name="Обычный 3 5 2 2" xfId="335"/>
    <cellStyle name="Обычный 3 5 3" xfId="336"/>
    <cellStyle name="Обычный 3 6" xfId="337"/>
    <cellStyle name="Обычный 3 6 2" xfId="338"/>
    <cellStyle name="Обычный 3 6 2 2" xfId="339"/>
    <cellStyle name="Обычный 3 6 3" xfId="340"/>
    <cellStyle name="Обычный 3 7" xfId="341"/>
    <cellStyle name="Обычный 3 7 2" xfId="342"/>
    <cellStyle name="Обычный 3 8" xfId="343"/>
    <cellStyle name="Обычный 3 8 2" xfId="344"/>
    <cellStyle name="Обычный 3 9" xfId="345"/>
    <cellStyle name="Обычный 3 9 2" xfId="346"/>
    <cellStyle name="Обычный 4" xfId="5"/>
    <cellStyle name="Обычный 4 2" xfId="347"/>
    <cellStyle name="Обычный 4 2 2" xfId="348"/>
    <cellStyle name="Обычный 4 2 2 2" xfId="349"/>
    <cellStyle name="Обычный 4 2 2 2 2" xfId="350"/>
    <cellStyle name="Обычный 4 2 2 3" xfId="351"/>
    <cellStyle name="Обычный 4 2 3" xfId="352"/>
    <cellStyle name="Обычный 4 2 3 2" xfId="353"/>
    <cellStyle name="Обычный 4 2 4" xfId="354"/>
    <cellStyle name="Обычный 4 3" xfId="355"/>
    <cellStyle name="Обычный 4 3 2" xfId="356"/>
    <cellStyle name="Обычный 4 3 2 2" xfId="357"/>
    <cellStyle name="Обычный 4 3 3" xfId="358"/>
    <cellStyle name="Обычный 4 4" xfId="359"/>
    <cellStyle name="Обычный 4 4 2" xfId="360"/>
    <cellStyle name="Обычный 4 4 2 2" xfId="361"/>
    <cellStyle name="Обычный 4 4 3" xfId="362"/>
    <cellStyle name="Обычный 4 5" xfId="363"/>
    <cellStyle name="Обычный 4 5 2" xfId="364"/>
    <cellStyle name="Обычный 4 6" xfId="365"/>
    <cellStyle name="Обычный 4 6 2" xfId="366"/>
    <cellStyle name="Обычный 4 7" xfId="367"/>
    <cellStyle name="Обычный 4 8" xfId="368"/>
    <cellStyle name="Обычный 4 9" xfId="369"/>
    <cellStyle name="Обычный 5" xfId="6"/>
    <cellStyle name="Обычный 5 2" xfId="370"/>
    <cellStyle name="Обычный 5 3" xfId="371"/>
    <cellStyle name="Обычный 5 4" xfId="372"/>
    <cellStyle name="Обычный 6" xfId="373"/>
    <cellStyle name="Обычный 6 2" xfId="374"/>
    <cellStyle name="Обычный 6 2 2" xfId="375"/>
    <cellStyle name="Обычный 6 2 2 2" xfId="376"/>
    <cellStyle name="Обычный 6 2 2 2 2" xfId="377"/>
    <cellStyle name="Обычный 6 2 2 3" xfId="378"/>
    <cellStyle name="Обычный 6 2 3" xfId="379"/>
    <cellStyle name="Обычный 6 2 3 2" xfId="380"/>
    <cellStyle name="Обычный 6 2 3 2 2" xfId="381"/>
    <cellStyle name="Обычный 6 2 3 3" xfId="382"/>
    <cellStyle name="Обычный 6 2 4" xfId="383"/>
    <cellStyle name="Обычный 6 2 4 2" xfId="384"/>
    <cellStyle name="Обычный 6 2 5" xfId="385"/>
    <cellStyle name="Обычный 6 3" xfId="386"/>
    <cellStyle name="Обычный 6 3 2" xfId="387"/>
    <cellStyle name="Обычный 6 3 2 2" xfId="388"/>
    <cellStyle name="Обычный 6 3 3" xfId="389"/>
    <cellStyle name="Обычный 6 4" xfId="390"/>
    <cellStyle name="Обычный 6 4 2" xfId="391"/>
    <cellStyle name="Обычный 6 5" xfId="392"/>
    <cellStyle name="Обычный 6 5 2" xfId="393"/>
    <cellStyle name="Обычный 6 6" xfId="394"/>
    <cellStyle name="Обычный 7" xfId="395"/>
    <cellStyle name="Обычный 8" xfId="396"/>
    <cellStyle name="Обычный 8 2" xfId="397"/>
    <cellStyle name="Обычный 8 2 2" xfId="398"/>
    <cellStyle name="Обычный 8 2 2 2" xfId="399"/>
    <cellStyle name="Обычный 8 2 3" xfId="400"/>
    <cellStyle name="Обычный 8 3" xfId="401"/>
    <cellStyle name="Обычный 8 3 2" xfId="402"/>
    <cellStyle name="Обычный 8 4" xfId="403"/>
    <cellStyle name="Обычный 9" xfId="404"/>
    <cellStyle name="Обычный_Поликлиника нормативы 18062002г" xfId="503"/>
    <cellStyle name="Плохой 2" xfId="405"/>
    <cellStyle name="Плохой 3" xfId="406"/>
    <cellStyle name="Пояснение 2" xfId="407"/>
    <cellStyle name="Пояснение 3" xfId="408"/>
    <cellStyle name="Примечание 2" xfId="409"/>
    <cellStyle name="Примечание 2 2" xfId="410"/>
    <cellStyle name="Примечание 2 2 2" xfId="411"/>
    <cellStyle name="Примечание 3" xfId="412"/>
    <cellStyle name="Примечание 3 2" xfId="413"/>
    <cellStyle name="Процентный 2" xfId="9"/>
    <cellStyle name="Связанная ячейка 2" xfId="414"/>
    <cellStyle name="Связанная ячейка 3" xfId="415"/>
    <cellStyle name="Текст предупреждения 2" xfId="416"/>
    <cellStyle name="Текст предупреждения 3" xfId="417"/>
    <cellStyle name="Финансовый 2" xfId="418"/>
    <cellStyle name="Финансовый 2 10" xfId="419"/>
    <cellStyle name="Финансовый 2 2" xfId="420"/>
    <cellStyle name="Финансовый 2 2 2" xfId="421"/>
    <cellStyle name="Финансовый 2 2 2 2" xfId="422"/>
    <cellStyle name="Финансовый 2 2 2 2 2" xfId="423"/>
    <cellStyle name="Финансовый 2 2 2 3" xfId="424"/>
    <cellStyle name="Финансовый 2 2 3" xfId="425"/>
    <cellStyle name="Финансовый 2 3" xfId="426"/>
    <cellStyle name="Финансовый 2 3 2" xfId="427"/>
    <cellStyle name="Финансовый 2 3 2 2" xfId="428"/>
    <cellStyle name="Финансовый 2 3 2 2 2" xfId="429"/>
    <cellStyle name="Финансовый 2 3 2 3" xfId="430"/>
    <cellStyle name="Финансовый 2 3 3" xfId="431"/>
    <cellStyle name="Финансовый 2 3 3 2" xfId="432"/>
    <cellStyle name="Финансовый 2 3 4" xfId="433"/>
    <cellStyle name="Финансовый 2 3 4 2" xfId="434"/>
    <cellStyle name="Финансовый 2 3 5" xfId="435"/>
    <cellStyle name="Финансовый 2 4" xfId="436"/>
    <cellStyle name="Финансовый 2 4 2" xfId="437"/>
    <cellStyle name="Финансовый 2 4 2 2" xfId="438"/>
    <cellStyle name="Финансовый 2 4 3" xfId="439"/>
    <cellStyle name="Финансовый 2 4 3 2" xfId="440"/>
    <cellStyle name="Финансовый 2 4 4" xfId="441"/>
    <cellStyle name="Финансовый 2 5" xfId="442"/>
    <cellStyle name="Финансовый 2 5 2" xfId="443"/>
    <cellStyle name="Финансовый 2 5 2 2" xfId="444"/>
    <cellStyle name="Финансовый 2 5 3" xfId="445"/>
    <cellStyle name="Финансовый 2 6" xfId="446"/>
    <cellStyle name="Финансовый 2 6 2" xfId="447"/>
    <cellStyle name="Финансовый 2 7" xfId="448"/>
    <cellStyle name="Финансовый 2 7 2" xfId="449"/>
    <cellStyle name="Финансовый 2 8" xfId="450"/>
    <cellStyle name="Финансовый 2 8 2" xfId="451"/>
    <cellStyle name="Финансовый 2 9" xfId="452"/>
    <cellStyle name="Финансовый 3" xfId="453"/>
    <cellStyle name="Финансовый 3 2" xfId="454"/>
    <cellStyle name="Финансовый 3 2 2" xfId="455"/>
    <cellStyle name="Финансовый 3 2 2 2" xfId="456"/>
    <cellStyle name="Финансовый 3 2 2 2 2" xfId="457"/>
    <cellStyle name="Финансовый 3 2 2 3" xfId="458"/>
    <cellStyle name="Финансовый 3 2 3" xfId="459"/>
    <cellStyle name="Финансовый 3 2 3 2" xfId="460"/>
    <cellStyle name="Финансовый 3 2 3 2 2" xfId="461"/>
    <cellStyle name="Финансовый 3 2 3 3" xfId="462"/>
    <cellStyle name="Финансовый 3 2 4" xfId="463"/>
    <cellStyle name="Финансовый 3 2 4 2" xfId="464"/>
    <cellStyle name="Финансовый 3 2 5" xfId="465"/>
    <cellStyle name="Финансовый 3 2 5 2" xfId="466"/>
    <cellStyle name="Финансовый 3 2 6" xfId="467"/>
    <cellStyle name="Финансовый 3 3" xfId="468"/>
    <cellStyle name="Финансовый 3 3 2" xfId="469"/>
    <cellStyle name="Финансовый 3 3 2 2" xfId="470"/>
    <cellStyle name="Финансовый 3 3 2 2 2" xfId="471"/>
    <cellStyle name="Финансовый 3 3 2 3" xfId="472"/>
    <cellStyle name="Финансовый 3 3 3" xfId="473"/>
    <cellStyle name="Финансовый 3 3 3 2" xfId="474"/>
    <cellStyle name="Финансовый 3 3 4" xfId="475"/>
    <cellStyle name="Финансовый 3 3 4 2" xfId="476"/>
    <cellStyle name="Финансовый 3 3 5" xfId="477"/>
    <cellStyle name="Финансовый 3 4" xfId="478"/>
    <cellStyle name="Финансовый 3 4 2" xfId="479"/>
    <cellStyle name="Финансовый 3 4 2 2" xfId="480"/>
    <cellStyle name="Финансовый 3 4 3" xfId="481"/>
    <cellStyle name="Финансовый 3 5" xfId="482"/>
    <cellStyle name="Финансовый 3 5 2" xfId="483"/>
    <cellStyle name="Финансовый 3 6" xfId="484"/>
    <cellStyle name="Финансовый 3 6 2" xfId="485"/>
    <cellStyle name="Финансовый 3 7" xfId="486"/>
    <cellStyle name="Финансовый 3 7 2" xfId="487"/>
    <cellStyle name="Финансовый 3 8" xfId="488"/>
    <cellStyle name="Финансовый 3 9" xfId="489"/>
    <cellStyle name="Финансовый 4" xfId="490"/>
    <cellStyle name="Финансовый 5" xfId="491"/>
    <cellStyle name="Финансовый 6" xfId="492"/>
    <cellStyle name="Финансовый 6 2" xfId="493"/>
    <cellStyle name="Финансовый 6 2 2" xfId="494"/>
    <cellStyle name="Финансовый 6 2 2 2" xfId="495"/>
    <cellStyle name="Финансовый 6 2 3" xfId="496"/>
    <cellStyle name="Финансовый 6 3" xfId="497"/>
    <cellStyle name="Финансовый 6 3 2" xfId="498"/>
    <cellStyle name="Финансовый 6 4" xfId="499"/>
    <cellStyle name="Финансовый 7" xfId="500"/>
    <cellStyle name="Хороший 2" xfId="501"/>
    <cellStyle name="Хороший 3" xfId="502"/>
  </cellStyles>
  <dxfs count="16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sharedStrings" Target="sharedString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externalLink" Target="externalLinks/externalLink1.xml"/><Relationship Id="rId9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8.1.230\Users\s.mozhaeva\Desktop\&#1058;&#1055;&#1043;&#1043;%202024\&#1055;&#1056;&#1048;&#1057;&#1051;&#1040;&#1051;&#1048;%2015.01.2024%20&#1042;&#1045;&#1063;&#1045;&#1056;\&#1040;&#1055;&#1059;\&#1054;&#1044;&#1050;&#1041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8.1.230\Users\s.mozhaeva\Desktop\&#1058;&#1055;&#1043;&#1043;%202024\&#1055;&#1056;&#1048;&#1057;&#1051;&#1040;&#1051;&#1048;%2015.01.2024%20&#1042;&#1045;&#1063;&#1045;&#1056;\&#1055;&#1056;&#1054;&#1060;&#1048;&#1051;&#1040;&#1050;&#1058;&#1048;&#1050;&#1040;\&#1054;&#1044;&#1050;&#104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Ландех"/>
      <sheetName val="Вичуга"/>
      <sheetName val="ГавПосад"/>
      <sheetName val="Ильинское "/>
      <sheetName val="Кинешма"/>
      <sheetName val="Комсомольск"/>
      <sheetName val="Кохма "/>
      <sheetName val="Лежнево "/>
      <sheetName val="Лух"/>
      <sheetName val="Палех"/>
      <sheetName val="Пестяки "/>
      <sheetName val="Приволжск "/>
      <sheetName val="Пучеж"/>
      <sheetName val="Родники "/>
      <sheetName val="Тейково "/>
      <sheetName val="Фурманов "/>
      <sheetName val="Шуя "/>
      <sheetName val="Южа"/>
      <sheetName val="1 ГКБ"/>
      <sheetName val="Куваевых "/>
      <sheetName val="3 ГКБ"/>
      <sheetName val="4 ГКБ "/>
      <sheetName val="7 ГКБ"/>
      <sheetName val="8 ГКБ"/>
      <sheetName val="5 ДГКБ "/>
      <sheetName val="РД№1"/>
      <sheetName val="РД№4 "/>
      <sheetName val="1 СтомПол "/>
      <sheetName val="ССМП"/>
      <sheetName val="ОДКБ"/>
      <sheetName val="ИОКЦМР"/>
      <sheetName val="ОКБ "/>
      <sheetName val="ОКД "/>
      <sheetName val="Госпиталь"/>
      <sheetName val="ООД"/>
      <sheetName val="ОКВД"/>
      <sheetName val="НИИ "/>
      <sheetName val="ИВГМА"/>
      <sheetName val="Решма"/>
      <sheetName val="МСЧ 37"/>
      <sheetName val="РЖД_медицина "/>
      <sheetName val="МСЧ МВД "/>
      <sheetName val="ИвМедЦентр"/>
      <sheetName val="Ивастрамед"/>
      <sheetName val="Офтальмохир"/>
      <sheetName val="Светадар"/>
      <sheetName val="Медиком"/>
      <sheetName val="ООО Медицина"/>
      <sheetName val="Замыслов"/>
      <sheetName val="нефросовет"/>
      <sheetName val="нефросовет Иваново"/>
      <sheetName val="Зелен городок"/>
      <sheetName val="ООО КлСМ"/>
      <sheetName val="Добрый день"/>
      <sheetName val="Велес"/>
      <sheetName val="Нефрос_Воронеж"/>
      <sheetName val="МЦ Европа"/>
      <sheetName val="ООО Ситилаб"/>
      <sheetName val="Инвитро"/>
      <sheetName val="ЯМТ"/>
      <sheetName val="33МедикАл"/>
      <sheetName val="Вита_Авис"/>
      <sheetName val="Авиценна"/>
      <sheetName val="МРТ Центр"/>
      <sheetName val="МРТ Диагностика"/>
      <sheetName val="Миленарис диагн"/>
      <sheetName val="Миленарис профил"/>
      <sheetName val="УЗ ОД центр"/>
      <sheetName val="ООО М ЛАЙН"/>
      <sheetName val="КИСЛОРОД"/>
      <sheetName val="АНО МНОРЦ"/>
      <sheetName val="ЛЕДАМЕД"/>
      <sheetName val="Белая Роза"/>
      <sheetName val="СВОД"/>
      <sheetName val="Лист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Ландех"/>
      <sheetName val="Вичуга "/>
      <sheetName val="ГавПосад"/>
      <sheetName val="Ильинское"/>
      <sheetName val="Кинешма"/>
      <sheetName val="Комсомольск"/>
      <sheetName val="Лежнево"/>
      <sheetName val="Кохма "/>
      <sheetName val="Лух"/>
      <sheetName val="Палех"/>
      <sheetName val="Пестяки"/>
      <sheetName val="Приволжск"/>
      <sheetName val="Пучеж"/>
      <sheetName val="Родники"/>
      <sheetName val="Тейково"/>
      <sheetName val="Фурманов"/>
      <sheetName val="Шуя"/>
      <sheetName val="Южа"/>
      <sheetName val="1 ГКБ"/>
      <sheetName val="Куваевых"/>
      <sheetName val="3 ГКБ"/>
      <sheetName val="4 ГКБ "/>
      <sheetName val="7 ГКБ "/>
      <sheetName val="8ГКБ"/>
      <sheetName val="5ДГКБ"/>
      <sheetName val="РД№1"/>
      <sheetName val="РД№4"/>
      <sheetName val="СтомПом"/>
      <sheetName val="ССМП"/>
      <sheetName val="ОДКБ"/>
      <sheetName val="ЦМР"/>
      <sheetName val="ОКБ"/>
      <sheetName val="ОКД"/>
      <sheetName val="Госпиталь"/>
      <sheetName val="ООД"/>
      <sheetName val="ОКВД"/>
      <sheetName val="НИИ"/>
      <sheetName val="ИГМА"/>
      <sheetName val="Решма "/>
      <sheetName val="МСЧ№37"/>
      <sheetName val="РЖД"/>
      <sheetName val="МСЧ МВД"/>
      <sheetName val="Офтальмохир"/>
      <sheetName val="Светадар"/>
      <sheetName val="ИвМедЦентр"/>
      <sheetName val="Ивастрамед"/>
      <sheetName val="Медиком"/>
      <sheetName val="ООО Медицина"/>
      <sheetName val="Замыслов"/>
      <sheetName val="нефросовет"/>
      <sheetName val="нефросовет Иваново"/>
      <sheetName val="ЗеленГород"/>
      <sheetName val="КлСМ"/>
      <sheetName val="Добрый день"/>
      <sheetName val="ООО Велес"/>
      <sheetName val="Нефрос_Воронеж"/>
      <sheetName val="Владимир ОКБ"/>
      <sheetName val="ооо Европа"/>
      <sheetName val="ооо Ситилаб"/>
      <sheetName val="Инвитро"/>
      <sheetName val="ЯМТ"/>
      <sheetName val="Гиппократ"/>
      <sheetName val="33МедикАл"/>
      <sheetName val="Вита_Авис"/>
      <sheetName val="Авиценна"/>
      <sheetName val="МРТ Центр"/>
      <sheetName val="МРТ Диагностика"/>
      <sheetName val="Миленарис диагн"/>
      <sheetName val="Миленарис профил"/>
      <sheetName val="уз ОблДиагнЦентр"/>
      <sheetName val="Белая Роза"/>
      <sheetName val="АНО МНОРЦ"/>
      <sheetName val="КИСЛОРОД"/>
      <sheetName val="Ледамед"/>
      <sheetName val="МЛАЙН"/>
      <sheetName val="СВОД"/>
      <sheetName val="Лист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S64"/>
  <sheetViews>
    <sheetView view="pageBreakPreview" zoomScale="60" zoomScaleNormal="75" workbookViewId="0">
      <pane xSplit="1" ySplit="6" topLeftCell="B7" activePane="bottomRight" state="frozen"/>
      <selection activeCell="D86" sqref="D86"/>
      <selection pane="topRight" activeCell="D86" sqref="D86"/>
      <selection pane="bottomLeft" activeCell="D86" sqref="D86"/>
      <selection pane="bottomRight" activeCell="G15" sqref="G15"/>
    </sheetView>
  </sheetViews>
  <sheetFormatPr defaultColWidth="9.28515625" defaultRowHeight="15.75" x14ac:dyDescent="0.25"/>
  <cols>
    <col min="1" max="1" width="30.7109375" style="127" customWidth="1"/>
    <col min="2" max="2" width="35.140625" style="127" customWidth="1"/>
    <col min="3" max="3" width="30.28515625" style="128" customWidth="1"/>
    <col min="4" max="5" width="20.7109375" style="65" customWidth="1"/>
    <col min="6" max="6" width="17.7109375" style="65" customWidth="1"/>
    <col min="7" max="7" width="10.5703125" style="65" customWidth="1"/>
    <col min="8" max="8" width="12.28515625" style="65" customWidth="1"/>
    <col min="9" max="9" width="10.5703125" style="65" customWidth="1"/>
    <col min="10" max="217" width="9.140625" customWidth="1"/>
    <col min="218" max="218" width="34" customWidth="1"/>
    <col min="219" max="219" width="11.28515625" customWidth="1"/>
    <col min="220" max="220" width="11" customWidth="1"/>
    <col min="221" max="227" width="9.140625" customWidth="1"/>
    <col min="228" max="229" width="10.7109375" customWidth="1"/>
    <col min="230" max="230" width="9.140625" customWidth="1"/>
    <col min="231" max="231" width="11.5703125" customWidth="1"/>
    <col min="232" max="232" width="13.7109375" customWidth="1"/>
    <col min="257" max="257" width="30.7109375" customWidth="1"/>
    <col min="258" max="258" width="35.140625" customWidth="1"/>
    <col min="259" max="259" width="30.28515625" customWidth="1"/>
    <col min="260" max="261" width="20.7109375" customWidth="1"/>
    <col min="262" max="262" width="17.7109375" customWidth="1"/>
    <col min="263" max="263" width="10.5703125" customWidth="1"/>
    <col min="264" max="264" width="12.28515625" customWidth="1"/>
    <col min="265" max="265" width="10.5703125" customWidth="1"/>
    <col min="266" max="473" width="9.140625" customWidth="1"/>
    <col min="474" max="474" width="34" customWidth="1"/>
    <col min="475" max="475" width="11.28515625" customWidth="1"/>
    <col min="476" max="476" width="11" customWidth="1"/>
    <col min="477" max="483" width="9.140625" customWidth="1"/>
    <col min="484" max="485" width="10.7109375" customWidth="1"/>
    <col min="486" max="486" width="9.140625" customWidth="1"/>
    <col min="487" max="487" width="11.5703125" customWidth="1"/>
    <col min="488" max="488" width="13.7109375" customWidth="1"/>
    <col min="513" max="513" width="30.7109375" customWidth="1"/>
    <col min="514" max="514" width="35.140625" customWidth="1"/>
    <col min="515" max="515" width="30.28515625" customWidth="1"/>
    <col min="516" max="517" width="20.7109375" customWidth="1"/>
    <col min="518" max="518" width="17.7109375" customWidth="1"/>
    <col min="519" max="519" width="10.5703125" customWidth="1"/>
    <col min="520" max="520" width="12.28515625" customWidth="1"/>
    <col min="521" max="521" width="10.5703125" customWidth="1"/>
    <col min="522" max="729" width="9.140625" customWidth="1"/>
    <col min="730" max="730" width="34" customWidth="1"/>
    <col min="731" max="731" width="11.28515625" customWidth="1"/>
    <col min="732" max="732" width="11" customWidth="1"/>
    <col min="733" max="739" width="9.140625" customWidth="1"/>
    <col min="740" max="741" width="10.7109375" customWidth="1"/>
    <col min="742" max="742" width="9.140625" customWidth="1"/>
    <col min="743" max="743" width="11.5703125" customWidth="1"/>
    <col min="744" max="744" width="13.7109375" customWidth="1"/>
    <col min="769" max="769" width="30.7109375" customWidth="1"/>
    <col min="770" max="770" width="35.140625" customWidth="1"/>
    <col min="771" max="771" width="30.28515625" customWidth="1"/>
    <col min="772" max="773" width="20.7109375" customWidth="1"/>
    <col min="774" max="774" width="17.7109375" customWidth="1"/>
    <col min="775" max="775" width="10.5703125" customWidth="1"/>
    <col min="776" max="776" width="12.28515625" customWidth="1"/>
    <col min="777" max="777" width="10.5703125" customWidth="1"/>
    <col min="778" max="985" width="9.140625" customWidth="1"/>
    <col min="986" max="986" width="34" customWidth="1"/>
    <col min="987" max="987" width="11.28515625" customWidth="1"/>
    <col min="988" max="988" width="11" customWidth="1"/>
    <col min="989" max="995" width="9.140625" customWidth="1"/>
    <col min="996" max="997" width="10.7109375" customWidth="1"/>
    <col min="998" max="998" width="9.140625" customWidth="1"/>
    <col min="999" max="999" width="11.5703125" customWidth="1"/>
    <col min="1000" max="1000" width="13.7109375" customWidth="1"/>
    <col min="1025" max="1025" width="30.7109375" customWidth="1"/>
    <col min="1026" max="1026" width="35.140625" customWidth="1"/>
    <col min="1027" max="1027" width="30.28515625" customWidth="1"/>
    <col min="1028" max="1029" width="20.7109375" customWidth="1"/>
    <col min="1030" max="1030" width="17.7109375" customWidth="1"/>
    <col min="1031" max="1031" width="10.5703125" customWidth="1"/>
    <col min="1032" max="1032" width="12.28515625" customWidth="1"/>
    <col min="1033" max="1033" width="10.5703125" customWidth="1"/>
    <col min="1034" max="1241" width="9.140625" customWidth="1"/>
    <col min="1242" max="1242" width="34" customWidth="1"/>
    <col min="1243" max="1243" width="11.28515625" customWidth="1"/>
    <col min="1244" max="1244" width="11" customWidth="1"/>
    <col min="1245" max="1251" width="9.140625" customWidth="1"/>
    <col min="1252" max="1253" width="10.7109375" customWidth="1"/>
    <col min="1254" max="1254" width="9.140625" customWidth="1"/>
    <col min="1255" max="1255" width="11.5703125" customWidth="1"/>
    <col min="1256" max="1256" width="13.7109375" customWidth="1"/>
    <col min="1281" max="1281" width="30.7109375" customWidth="1"/>
    <col min="1282" max="1282" width="35.140625" customWidth="1"/>
    <col min="1283" max="1283" width="30.28515625" customWidth="1"/>
    <col min="1284" max="1285" width="20.7109375" customWidth="1"/>
    <col min="1286" max="1286" width="17.7109375" customWidth="1"/>
    <col min="1287" max="1287" width="10.5703125" customWidth="1"/>
    <col min="1288" max="1288" width="12.28515625" customWidth="1"/>
    <col min="1289" max="1289" width="10.5703125" customWidth="1"/>
    <col min="1290" max="1497" width="9.140625" customWidth="1"/>
    <col min="1498" max="1498" width="34" customWidth="1"/>
    <col min="1499" max="1499" width="11.28515625" customWidth="1"/>
    <col min="1500" max="1500" width="11" customWidth="1"/>
    <col min="1501" max="1507" width="9.140625" customWidth="1"/>
    <col min="1508" max="1509" width="10.7109375" customWidth="1"/>
    <col min="1510" max="1510" width="9.140625" customWidth="1"/>
    <col min="1511" max="1511" width="11.5703125" customWidth="1"/>
    <col min="1512" max="1512" width="13.7109375" customWidth="1"/>
    <col min="1537" max="1537" width="30.7109375" customWidth="1"/>
    <col min="1538" max="1538" width="35.140625" customWidth="1"/>
    <col min="1539" max="1539" width="30.28515625" customWidth="1"/>
    <col min="1540" max="1541" width="20.7109375" customWidth="1"/>
    <col min="1542" max="1542" width="17.7109375" customWidth="1"/>
    <col min="1543" max="1543" width="10.5703125" customWidth="1"/>
    <col min="1544" max="1544" width="12.28515625" customWidth="1"/>
    <col min="1545" max="1545" width="10.5703125" customWidth="1"/>
    <col min="1546" max="1753" width="9.140625" customWidth="1"/>
    <col min="1754" max="1754" width="34" customWidth="1"/>
    <col min="1755" max="1755" width="11.28515625" customWidth="1"/>
    <col min="1756" max="1756" width="11" customWidth="1"/>
    <col min="1757" max="1763" width="9.140625" customWidth="1"/>
    <col min="1764" max="1765" width="10.7109375" customWidth="1"/>
    <col min="1766" max="1766" width="9.140625" customWidth="1"/>
    <col min="1767" max="1767" width="11.5703125" customWidth="1"/>
    <col min="1768" max="1768" width="13.7109375" customWidth="1"/>
    <col min="1793" max="1793" width="30.7109375" customWidth="1"/>
    <col min="1794" max="1794" width="35.140625" customWidth="1"/>
    <col min="1795" max="1795" width="30.28515625" customWidth="1"/>
    <col min="1796" max="1797" width="20.7109375" customWidth="1"/>
    <col min="1798" max="1798" width="17.7109375" customWidth="1"/>
    <col min="1799" max="1799" width="10.5703125" customWidth="1"/>
    <col min="1800" max="1800" width="12.28515625" customWidth="1"/>
    <col min="1801" max="1801" width="10.5703125" customWidth="1"/>
    <col min="1802" max="2009" width="9.140625" customWidth="1"/>
    <col min="2010" max="2010" width="34" customWidth="1"/>
    <col min="2011" max="2011" width="11.28515625" customWidth="1"/>
    <col min="2012" max="2012" width="11" customWidth="1"/>
    <col min="2013" max="2019" width="9.140625" customWidth="1"/>
    <col min="2020" max="2021" width="10.7109375" customWidth="1"/>
    <col min="2022" max="2022" width="9.140625" customWidth="1"/>
    <col min="2023" max="2023" width="11.5703125" customWidth="1"/>
    <col min="2024" max="2024" width="13.7109375" customWidth="1"/>
    <col min="2049" max="2049" width="30.7109375" customWidth="1"/>
    <col min="2050" max="2050" width="35.140625" customWidth="1"/>
    <col min="2051" max="2051" width="30.28515625" customWidth="1"/>
    <col min="2052" max="2053" width="20.7109375" customWidth="1"/>
    <col min="2054" max="2054" width="17.7109375" customWidth="1"/>
    <col min="2055" max="2055" width="10.5703125" customWidth="1"/>
    <col min="2056" max="2056" width="12.28515625" customWidth="1"/>
    <col min="2057" max="2057" width="10.5703125" customWidth="1"/>
    <col min="2058" max="2265" width="9.140625" customWidth="1"/>
    <col min="2266" max="2266" width="34" customWidth="1"/>
    <col min="2267" max="2267" width="11.28515625" customWidth="1"/>
    <col min="2268" max="2268" width="11" customWidth="1"/>
    <col min="2269" max="2275" width="9.140625" customWidth="1"/>
    <col min="2276" max="2277" width="10.7109375" customWidth="1"/>
    <col min="2278" max="2278" width="9.140625" customWidth="1"/>
    <col min="2279" max="2279" width="11.5703125" customWidth="1"/>
    <col min="2280" max="2280" width="13.7109375" customWidth="1"/>
    <col min="2305" max="2305" width="30.7109375" customWidth="1"/>
    <col min="2306" max="2306" width="35.140625" customWidth="1"/>
    <col min="2307" max="2307" width="30.28515625" customWidth="1"/>
    <col min="2308" max="2309" width="20.7109375" customWidth="1"/>
    <col min="2310" max="2310" width="17.7109375" customWidth="1"/>
    <col min="2311" max="2311" width="10.5703125" customWidth="1"/>
    <col min="2312" max="2312" width="12.28515625" customWidth="1"/>
    <col min="2313" max="2313" width="10.5703125" customWidth="1"/>
    <col min="2314" max="2521" width="9.140625" customWidth="1"/>
    <col min="2522" max="2522" width="34" customWidth="1"/>
    <col min="2523" max="2523" width="11.28515625" customWidth="1"/>
    <col min="2524" max="2524" width="11" customWidth="1"/>
    <col min="2525" max="2531" width="9.140625" customWidth="1"/>
    <col min="2532" max="2533" width="10.7109375" customWidth="1"/>
    <col min="2534" max="2534" width="9.140625" customWidth="1"/>
    <col min="2535" max="2535" width="11.5703125" customWidth="1"/>
    <col min="2536" max="2536" width="13.7109375" customWidth="1"/>
    <col min="2561" max="2561" width="30.7109375" customWidth="1"/>
    <col min="2562" max="2562" width="35.140625" customWidth="1"/>
    <col min="2563" max="2563" width="30.28515625" customWidth="1"/>
    <col min="2564" max="2565" width="20.7109375" customWidth="1"/>
    <col min="2566" max="2566" width="17.7109375" customWidth="1"/>
    <col min="2567" max="2567" width="10.5703125" customWidth="1"/>
    <col min="2568" max="2568" width="12.28515625" customWidth="1"/>
    <col min="2569" max="2569" width="10.5703125" customWidth="1"/>
    <col min="2570" max="2777" width="9.140625" customWidth="1"/>
    <col min="2778" max="2778" width="34" customWidth="1"/>
    <col min="2779" max="2779" width="11.28515625" customWidth="1"/>
    <col min="2780" max="2780" width="11" customWidth="1"/>
    <col min="2781" max="2787" width="9.140625" customWidth="1"/>
    <col min="2788" max="2789" width="10.7109375" customWidth="1"/>
    <col min="2790" max="2790" width="9.140625" customWidth="1"/>
    <col min="2791" max="2791" width="11.5703125" customWidth="1"/>
    <col min="2792" max="2792" width="13.7109375" customWidth="1"/>
    <col min="2817" max="2817" width="30.7109375" customWidth="1"/>
    <col min="2818" max="2818" width="35.140625" customWidth="1"/>
    <col min="2819" max="2819" width="30.28515625" customWidth="1"/>
    <col min="2820" max="2821" width="20.7109375" customWidth="1"/>
    <col min="2822" max="2822" width="17.7109375" customWidth="1"/>
    <col min="2823" max="2823" width="10.5703125" customWidth="1"/>
    <col min="2824" max="2824" width="12.28515625" customWidth="1"/>
    <col min="2825" max="2825" width="10.5703125" customWidth="1"/>
    <col min="2826" max="3033" width="9.140625" customWidth="1"/>
    <col min="3034" max="3034" width="34" customWidth="1"/>
    <col min="3035" max="3035" width="11.28515625" customWidth="1"/>
    <col min="3036" max="3036" width="11" customWidth="1"/>
    <col min="3037" max="3043" width="9.140625" customWidth="1"/>
    <col min="3044" max="3045" width="10.7109375" customWidth="1"/>
    <col min="3046" max="3046" width="9.140625" customWidth="1"/>
    <col min="3047" max="3047" width="11.5703125" customWidth="1"/>
    <col min="3048" max="3048" width="13.7109375" customWidth="1"/>
    <col min="3073" max="3073" width="30.7109375" customWidth="1"/>
    <col min="3074" max="3074" width="35.140625" customWidth="1"/>
    <col min="3075" max="3075" width="30.28515625" customWidth="1"/>
    <col min="3076" max="3077" width="20.7109375" customWidth="1"/>
    <col min="3078" max="3078" width="17.7109375" customWidth="1"/>
    <col min="3079" max="3079" width="10.5703125" customWidth="1"/>
    <col min="3080" max="3080" width="12.28515625" customWidth="1"/>
    <col min="3081" max="3081" width="10.5703125" customWidth="1"/>
    <col min="3082" max="3289" width="9.140625" customWidth="1"/>
    <col min="3290" max="3290" width="34" customWidth="1"/>
    <col min="3291" max="3291" width="11.28515625" customWidth="1"/>
    <col min="3292" max="3292" width="11" customWidth="1"/>
    <col min="3293" max="3299" width="9.140625" customWidth="1"/>
    <col min="3300" max="3301" width="10.7109375" customWidth="1"/>
    <col min="3302" max="3302" width="9.140625" customWidth="1"/>
    <col min="3303" max="3303" width="11.5703125" customWidth="1"/>
    <col min="3304" max="3304" width="13.7109375" customWidth="1"/>
    <col min="3329" max="3329" width="30.7109375" customWidth="1"/>
    <col min="3330" max="3330" width="35.140625" customWidth="1"/>
    <col min="3331" max="3331" width="30.28515625" customWidth="1"/>
    <col min="3332" max="3333" width="20.7109375" customWidth="1"/>
    <col min="3334" max="3334" width="17.7109375" customWidth="1"/>
    <col min="3335" max="3335" width="10.5703125" customWidth="1"/>
    <col min="3336" max="3336" width="12.28515625" customWidth="1"/>
    <col min="3337" max="3337" width="10.5703125" customWidth="1"/>
    <col min="3338" max="3545" width="9.140625" customWidth="1"/>
    <col min="3546" max="3546" width="34" customWidth="1"/>
    <col min="3547" max="3547" width="11.28515625" customWidth="1"/>
    <col min="3548" max="3548" width="11" customWidth="1"/>
    <col min="3549" max="3555" width="9.140625" customWidth="1"/>
    <col min="3556" max="3557" width="10.7109375" customWidth="1"/>
    <col min="3558" max="3558" width="9.140625" customWidth="1"/>
    <col min="3559" max="3559" width="11.5703125" customWidth="1"/>
    <col min="3560" max="3560" width="13.7109375" customWidth="1"/>
    <col min="3585" max="3585" width="30.7109375" customWidth="1"/>
    <col min="3586" max="3586" width="35.140625" customWidth="1"/>
    <col min="3587" max="3587" width="30.28515625" customWidth="1"/>
    <col min="3588" max="3589" width="20.7109375" customWidth="1"/>
    <col min="3590" max="3590" width="17.7109375" customWidth="1"/>
    <col min="3591" max="3591" width="10.5703125" customWidth="1"/>
    <col min="3592" max="3592" width="12.28515625" customWidth="1"/>
    <col min="3593" max="3593" width="10.5703125" customWidth="1"/>
    <col min="3594" max="3801" width="9.140625" customWidth="1"/>
    <col min="3802" max="3802" width="34" customWidth="1"/>
    <col min="3803" max="3803" width="11.28515625" customWidth="1"/>
    <col min="3804" max="3804" width="11" customWidth="1"/>
    <col min="3805" max="3811" width="9.140625" customWidth="1"/>
    <col min="3812" max="3813" width="10.7109375" customWidth="1"/>
    <col min="3814" max="3814" width="9.140625" customWidth="1"/>
    <col min="3815" max="3815" width="11.5703125" customWidth="1"/>
    <col min="3816" max="3816" width="13.7109375" customWidth="1"/>
    <col min="3841" max="3841" width="30.7109375" customWidth="1"/>
    <col min="3842" max="3842" width="35.140625" customWidth="1"/>
    <col min="3843" max="3843" width="30.28515625" customWidth="1"/>
    <col min="3844" max="3845" width="20.7109375" customWidth="1"/>
    <col min="3846" max="3846" width="17.7109375" customWidth="1"/>
    <col min="3847" max="3847" width="10.5703125" customWidth="1"/>
    <col min="3848" max="3848" width="12.28515625" customWidth="1"/>
    <col min="3849" max="3849" width="10.5703125" customWidth="1"/>
    <col min="3850" max="4057" width="9.140625" customWidth="1"/>
    <col min="4058" max="4058" width="34" customWidth="1"/>
    <col min="4059" max="4059" width="11.28515625" customWidth="1"/>
    <col min="4060" max="4060" width="11" customWidth="1"/>
    <col min="4061" max="4067" width="9.140625" customWidth="1"/>
    <col min="4068" max="4069" width="10.7109375" customWidth="1"/>
    <col min="4070" max="4070" width="9.140625" customWidth="1"/>
    <col min="4071" max="4071" width="11.5703125" customWidth="1"/>
    <col min="4072" max="4072" width="13.7109375" customWidth="1"/>
    <col min="4097" max="4097" width="30.7109375" customWidth="1"/>
    <col min="4098" max="4098" width="35.140625" customWidth="1"/>
    <col min="4099" max="4099" width="30.28515625" customWidth="1"/>
    <col min="4100" max="4101" width="20.7109375" customWidth="1"/>
    <col min="4102" max="4102" width="17.7109375" customWidth="1"/>
    <col min="4103" max="4103" width="10.5703125" customWidth="1"/>
    <col min="4104" max="4104" width="12.28515625" customWidth="1"/>
    <col min="4105" max="4105" width="10.5703125" customWidth="1"/>
    <col min="4106" max="4313" width="9.140625" customWidth="1"/>
    <col min="4314" max="4314" width="34" customWidth="1"/>
    <col min="4315" max="4315" width="11.28515625" customWidth="1"/>
    <col min="4316" max="4316" width="11" customWidth="1"/>
    <col min="4317" max="4323" width="9.140625" customWidth="1"/>
    <col min="4324" max="4325" width="10.7109375" customWidth="1"/>
    <col min="4326" max="4326" width="9.140625" customWidth="1"/>
    <col min="4327" max="4327" width="11.5703125" customWidth="1"/>
    <col min="4328" max="4328" width="13.7109375" customWidth="1"/>
    <col min="4353" max="4353" width="30.7109375" customWidth="1"/>
    <col min="4354" max="4354" width="35.140625" customWidth="1"/>
    <col min="4355" max="4355" width="30.28515625" customWidth="1"/>
    <col min="4356" max="4357" width="20.7109375" customWidth="1"/>
    <col min="4358" max="4358" width="17.7109375" customWidth="1"/>
    <col min="4359" max="4359" width="10.5703125" customWidth="1"/>
    <col min="4360" max="4360" width="12.28515625" customWidth="1"/>
    <col min="4361" max="4361" width="10.5703125" customWidth="1"/>
    <col min="4362" max="4569" width="9.140625" customWidth="1"/>
    <col min="4570" max="4570" width="34" customWidth="1"/>
    <col min="4571" max="4571" width="11.28515625" customWidth="1"/>
    <col min="4572" max="4572" width="11" customWidth="1"/>
    <col min="4573" max="4579" width="9.140625" customWidth="1"/>
    <col min="4580" max="4581" width="10.7109375" customWidth="1"/>
    <col min="4582" max="4582" width="9.140625" customWidth="1"/>
    <col min="4583" max="4583" width="11.5703125" customWidth="1"/>
    <col min="4584" max="4584" width="13.7109375" customWidth="1"/>
    <col min="4609" max="4609" width="30.7109375" customWidth="1"/>
    <col min="4610" max="4610" width="35.140625" customWidth="1"/>
    <col min="4611" max="4611" width="30.28515625" customWidth="1"/>
    <col min="4612" max="4613" width="20.7109375" customWidth="1"/>
    <col min="4614" max="4614" width="17.7109375" customWidth="1"/>
    <col min="4615" max="4615" width="10.5703125" customWidth="1"/>
    <col min="4616" max="4616" width="12.28515625" customWidth="1"/>
    <col min="4617" max="4617" width="10.5703125" customWidth="1"/>
    <col min="4618" max="4825" width="9.140625" customWidth="1"/>
    <col min="4826" max="4826" width="34" customWidth="1"/>
    <col min="4827" max="4827" width="11.28515625" customWidth="1"/>
    <col min="4828" max="4828" width="11" customWidth="1"/>
    <col min="4829" max="4835" width="9.140625" customWidth="1"/>
    <col min="4836" max="4837" width="10.7109375" customWidth="1"/>
    <col min="4838" max="4838" width="9.140625" customWidth="1"/>
    <col min="4839" max="4839" width="11.5703125" customWidth="1"/>
    <col min="4840" max="4840" width="13.7109375" customWidth="1"/>
    <col min="4865" max="4865" width="30.7109375" customWidth="1"/>
    <col min="4866" max="4866" width="35.140625" customWidth="1"/>
    <col min="4867" max="4867" width="30.28515625" customWidth="1"/>
    <col min="4868" max="4869" width="20.7109375" customWidth="1"/>
    <col min="4870" max="4870" width="17.7109375" customWidth="1"/>
    <col min="4871" max="4871" width="10.5703125" customWidth="1"/>
    <col min="4872" max="4872" width="12.28515625" customWidth="1"/>
    <col min="4873" max="4873" width="10.5703125" customWidth="1"/>
    <col min="4874" max="5081" width="9.140625" customWidth="1"/>
    <col min="5082" max="5082" width="34" customWidth="1"/>
    <col min="5083" max="5083" width="11.28515625" customWidth="1"/>
    <col min="5084" max="5084" width="11" customWidth="1"/>
    <col min="5085" max="5091" width="9.140625" customWidth="1"/>
    <col min="5092" max="5093" width="10.7109375" customWidth="1"/>
    <col min="5094" max="5094" width="9.140625" customWidth="1"/>
    <col min="5095" max="5095" width="11.5703125" customWidth="1"/>
    <col min="5096" max="5096" width="13.7109375" customWidth="1"/>
    <col min="5121" max="5121" width="30.7109375" customWidth="1"/>
    <col min="5122" max="5122" width="35.140625" customWidth="1"/>
    <col min="5123" max="5123" width="30.28515625" customWidth="1"/>
    <col min="5124" max="5125" width="20.7109375" customWidth="1"/>
    <col min="5126" max="5126" width="17.7109375" customWidth="1"/>
    <col min="5127" max="5127" width="10.5703125" customWidth="1"/>
    <col min="5128" max="5128" width="12.28515625" customWidth="1"/>
    <col min="5129" max="5129" width="10.5703125" customWidth="1"/>
    <col min="5130" max="5337" width="9.140625" customWidth="1"/>
    <col min="5338" max="5338" width="34" customWidth="1"/>
    <col min="5339" max="5339" width="11.28515625" customWidth="1"/>
    <col min="5340" max="5340" width="11" customWidth="1"/>
    <col min="5341" max="5347" width="9.140625" customWidth="1"/>
    <col min="5348" max="5349" width="10.7109375" customWidth="1"/>
    <col min="5350" max="5350" width="9.140625" customWidth="1"/>
    <col min="5351" max="5351" width="11.5703125" customWidth="1"/>
    <col min="5352" max="5352" width="13.7109375" customWidth="1"/>
    <col min="5377" max="5377" width="30.7109375" customWidth="1"/>
    <col min="5378" max="5378" width="35.140625" customWidth="1"/>
    <col min="5379" max="5379" width="30.28515625" customWidth="1"/>
    <col min="5380" max="5381" width="20.7109375" customWidth="1"/>
    <col min="5382" max="5382" width="17.7109375" customWidth="1"/>
    <col min="5383" max="5383" width="10.5703125" customWidth="1"/>
    <col min="5384" max="5384" width="12.28515625" customWidth="1"/>
    <col min="5385" max="5385" width="10.5703125" customWidth="1"/>
    <col min="5386" max="5593" width="9.140625" customWidth="1"/>
    <col min="5594" max="5594" width="34" customWidth="1"/>
    <col min="5595" max="5595" width="11.28515625" customWidth="1"/>
    <col min="5596" max="5596" width="11" customWidth="1"/>
    <col min="5597" max="5603" width="9.140625" customWidth="1"/>
    <col min="5604" max="5605" width="10.7109375" customWidth="1"/>
    <col min="5606" max="5606" width="9.140625" customWidth="1"/>
    <col min="5607" max="5607" width="11.5703125" customWidth="1"/>
    <col min="5608" max="5608" width="13.7109375" customWidth="1"/>
    <col min="5633" max="5633" width="30.7109375" customWidth="1"/>
    <col min="5634" max="5634" width="35.140625" customWidth="1"/>
    <col min="5635" max="5635" width="30.28515625" customWidth="1"/>
    <col min="5636" max="5637" width="20.7109375" customWidth="1"/>
    <col min="5638" max="5638" width="17.7109375" customWidth="1"/>
    <col min="5639" max="5639" width="10.5703125" customWidth="1"/>
    <col min="5640" max="5640" width="12.28515625" customWidth="1"/>
    <col min="5641" max="5641" width="10.5703125" customWidth="1"/>
    <col min="5642" max="5849" width="9.140625" customWidth="1"/>
    <col min="5850" max="5850" width="34" customWidth="1"/>
    <col min="5851" max="5851" width="11.28515625" customWidth="1"/>
    <col min="5852" max="5852" width="11" customWidth="1"/>
    <col min="5853" max="5859" width="9.140625" customWidth="1"/>
    <col min="5860" max="5861" width="10.7109375" customWidth="1"/>
    <col min="5862" max="5862" width="9.140625" customWidth="1"/>
    <col min="5863" max="5863" width="11.5703125" customWidth="1"/>
    <col min="5864" max="5864" width="13.7109375" customWidth="1"/>
    <col min="5889" max="5889" width="30.7109375" customWidth="1"/>
    <col min="5890" max="5890" width="35.140625" customWidth="1"/>
    <col min="5891" max="5891" width="30.28515625" customWidth="1"/>
    <col min="5892" max="5893" width="20.7109375" customWidth="1"/>
    <col min="5894" max="5894" width="17.7109375" customWidth="1"/>
    <col min="5895" max="5895" width="10.5703125" customWidth="1"/>
    <col min="5896" max="5896" width="12.28515625" customWidth="1"/>
    <col min="5897" max="5897" width="10.5703125" customWidth="1"/>
    <col min="5898" max="6105" width="9.140625" customWidth="1"/>
    <col min="6106" max="6106" width="34" customWidth="1"/>
    <col min="6107" max="6107" width="11.28515625" customWidth="1"/>
    <col min="6108" max="6108" width="11" customWidth="1"/>
    <col min="6109" max="6115" width="9.140625" customWidth="1"/>
    <col min="6116" max="6117" width="10.7109375" customWidth="1"/>
    <col min="6118" max="6118" width="9.140625" customWidth="1"/>
    <col min="6119" max="6119" width="11.5703125" customWidth="1"/>
    <col min="6120" max="6120" width="13.7109375" customWidth="1"/>
    <col min="6145" max="6145" width="30.7109375" customWidth="1"/>
    <col min="6146" max="6146" width="35.140625" customWidth="1"/>
    <col min="6147" max="6147" width="30.28515625" customWidth="1"/>
    <col min="6148" max="6149" width="20.7109375" customWidth="1"/>
    <col min="6150" max="6150" width="17.7109375" customWidth="1"/>
    <col min="6151" max="6151" width="10.5703125" customWidth="1"/>
    <col min="6152" max="6152" width="12.28515625" customWidth="1"/>
    <col min="6153" max="6153" width="10.5703125" customWidth="1"/>
    <col min="6154" max="6361" width="9.140625" customWidth="1"/>
    <col min="6362" max="6362" width="34" customWidth="1"/>
    <col min="6363" max="6363" width="11.28515625" customWidth="1"/>
    <col min="6364" max="6364" width="11" customWidth="1"/>
    <col min="6365" max="6371" width="9.140625" customWidth="1"/>
    <col min="6372" max="6373" width="10.7109375" customWidth="1"/>
    <col min="6374" max="6374" width="9.140625" customWidth="1"/>
    <col min="6375" max="6375" width="11.5703125" customWidth="1"/>
    <col min="6376" max="6376" width="13.7109375" customWidth="1"/>
    <col min="6401" max="6401" width="30.7109375" customWidth="1"/>
    <col min="6402" max="6402" width="35.140625" customWidth="1"/>
    <col min="6403" max="6403" width="30.28515625" customWidth="1"/>
    <col min="6404" max="6405" width="20.7109375" customWidth="1"/>
    <col min="6406" max="6406" width="17.7109375" customWidth="1"/>
    <col min="6407" max="6407" width="10.5703125" customWidth="1"/>
    <col min="6408" max="6408" width="12.28515625" customWidth="1"/>
    <col min="6409" max="6409" width="10.5703125" customWidth="1"/>
    <col min="6410" max="6617" width="9.140625" customWidth="1"/>
    <col min="6618" max="6618" width="34" customWidth="1"/>
    <col min="6619" max="6619" width="11.28515625" customWidth="1"/>
    <col min="6620" max="6620" width="11" customWidth="1"/>
    <col min="6621" max="6627" width="9.140625" customWidth="1"/>
    <col min="6628" max="6629" width="10.7109375" customWidth="1"/>
    <col min="6630" max="6630" width="9.140625" customWidth="1"/>
    <col min="6631" max="6631" width="11.5703125" customWidth="1"/>
    <col min="6632" max="6632" width="13.7109375" customWidth="1"/>
    <col min="6657" max="6657" width="30.7109375" customWidth="1"/>
    <col min="6658" max="6658" width="35.140625" customWidth="1"/>
    <col min="6659" max="6659" width="30.28515625" customWidth="1"/>
    <col min="6660" max="6661" width="20.7109375" customWidth="1"/>
    <col min="6662" max="6662" width="17.7109375" customWidth="1"/>
    <col min="6663" max="6663" width="10.5703125" customWidth="1"/>
    <col min="6664" max="6664" width="12.28515625" customWidth="1"/>
    <col min="6665" max="6665" width="10.5703125" customWidth="1"/>
    <col min="6666" max="6873" width="9.140625" customWidth="1"/>
    <col min="6874" max="6874" width="34" customWidth="1"/>
    <col min="6875" max="6875" width="11.28515625" customWidth="1"/>
    <col min="6876" max="6876" width="11" customWidth="1"/>
    <col min="6877" max="6883" width="9.140625" customWidth="1"/>
    <col min="6884" max="6885" width="10.7109375" customWidth="1"/>
    <col min="6886" max="6886" width="9.140625" customWidth="1"/>
    <col min="6887" max="6887" width="11.5703125" customWidth="1"/>
    <col min="6888" max="6888" width="13.7109375" customWidth="1"/>
    <col min="6913" max="6913" width="30.7109375" customWidth="1"/>
    <col min="6914" max="6914" width="35.140625" customWidth="1"/>
    <col min="6915" max="6915" width="30.28515625" customWidth="1"/>
    <col min="6916" max="6917" width="20.7109375" customWidth="1"/>
    <col min="6918" max="6918" width="17.7109375" customWidth="1"/>
    <col min="6919" max="6919" width="10.5703125" customWidth="1"/>
    <col min="6920" max="6920" width="12.28515625" customWidth="1"/>
    <col min="6921" max="6921" width="10.5703125" customWidth="1"/>
    <col min="6922" max="7129" width="9.140625" customWidth="1"/>
    <col min="7130" max="7130" width="34" customWidth="1"/>
    <col min="7131" max="7131" width="11.28515625" customWidth="1"/>
    <col min="7132" max="7132" width="11" customWidth="1"/>
    <col min="7133" max="7139" width="9.140625" customWidth="1"/>
    <col min="7140" max="7141" width="10.7109375" customWidth="1"/>
    <col min="7142" max="7142" width="9.140625" customWidth="1"/>
    <col min="7143" max="7143" width="11.5703125" customWidth="1"/>
    <col min="7144" max="7144" width="13.7109375" customWidth="1"/>
    <col min="7169" max="7169" width="30.7109375" customWidth="1"/>
    <col min="7170" max="7170" width="35.140625" customWidth="1"/>
    <col min="7171" max="7171" width="30.28515625" customWidth="1"/>
    <col min="7172" max="7173" width="20.7109375" customWidth="1"/>
    <col min="7174" max="7174" width="17.7109375" customWidth="1"/>
    <col min="7175" max="7175" width="10.5703125" customWidth="1"/>
    <col min="7176" max="7176" width="12.28515625" customWidth="1"/>
    <col min="7177" max="7177" width="10.5703125" customWidth="1"/>
    <col min="7178" max="7385" width="9.140625" customWidth="1"/>
    <col min="7386" max="7386" width="34" customWidth="1"/>
    <col min="7387" max="7387" width="11.28515625" customWidth="1"/>
    <col min="7388" max="7388" width="11" customWidth="1"/>
    <col min="7389" max="7395" width="9.140625" customWidth="1"/>
    <col min="7396" max="7397" width="10.7109375" customWidth="1"/>
    <col min="7398" max="7398" width="9.140625" customWidth="1"/>
    <col min="7399" max="7399" width="11.5703125" customWidth="1"/>
    <col min="7400" max="7400" width="13.7109375" customWidth="1"/>
    <col min="7425" max="7425" width="30.7109375" customWidth="1"/>
    <col min="7426" max="7426" width="35.140625" customWidth="1"/>
    <col min="7427" max="7427" width="30.28515625" customWidth="1"/>
    <col min="7428" max="7429" width="20.7109375" customWidth="1"/>
    <col min="7430" max="7430" width="17.7109375" customWidth="1"/>
    <col min="7431" max="7431" width="10.5703125" customWidth="1"/>
    <col min="7432" max="7432" width="12.28515625" customWidth="1"/>
    <col min="7433" max="7433" width="10.5703125" customWidth="1"/>
    <col min="7434" max="7641" width="9.140625" customWidth="1"/>
    <col min="7642" max="7642" width="34" customWidth="1"/>
    <col min="7643" max="7643" width="11.28515625" customWidth="1"/>
    <col min="7644" max="7644" width="11" customWidth="1"/>
    <col min="7645" max="7651" width="9.140625" customWidth="1"/>
    <col min="7652" max="7653" width="10.7109375" customWidth="1"/>
    <col min="7654" max="7654" width="9.140625" customWidth="1"/>
    <col min="7655" max="7655" width="11.5703125" customWidth="1"/>
    <col min="7656" max="7656" width="13.7109375" customWidth="1"/>
    <col min="7681" max="7681" width="30.7109375" customWidth="1"/>
    <col min="7682" max="7682" width="35.140625" customWidth="1"/>
    <col min="7683" max="7683" width="30.28515625" customWidth="1"/>
    <col min="7684" max="7685" width="20.7109375" customWidth="1"/>
    <col min="7686" max="7686" width="17.7109375" customWidth="1"/>
    <col min="7687" max="7687" width="10.5703125" customWidth="1"/>
    <col min="7688" max="7688" width="12.28515625" customWidth="1"/>
    <col min="7689" max="7689" width="10.5703125" customWidth="1"/>
    <col min="7690" max="7897" width="9.140625" customWidth="1"/>
    <col min="7898" max="7898" width="34" customWidth="1"/>
    <col min="7899" max="7899" width="11.28515625" customWidth="1"/>
    <col min="7900" max="7900" width="11" customWidth="1"/>
    <col min="7901" max="7907" width="9.140625" customWidth="1"/>
    <col min="7908" max="7909" width="10.7109375" customWidth="1"/>
    <col min="7910" max="7910" width="9.140625" customWidth="1"/>
    <col min="7911" max="7911" width="11.5703125" customWidth="1"/>
    <col min="7912" max="7912" width="13.7109375" customWidth="1"/>
    <col min="7937" max="7937" width="30.7109375" customWidth="1"/>
    <col min="7938" max="7938" width="35.140625" customWidth="1"/>
    <col min="7939" max="7939" width="30.28515625" customWidth="1"/>
    <col min="7940" max="7941" width="20.7109375" customWidth="1"/>
    <col min="7942" max="7942" width="17.7109375" customWidth="1"/>
    <col min="7943" max="7943" width="10.5703125" customWidth="1"/>
    <col min="7944" max="7944" width="12.28515625" customWidth="1"/>
    <col min="7945" max="7945" width="10.5703125" customWidth="1"/>
    <col min="7946" max="8153" width="9.140625" customWidth="1"/>
    <col min="8154" max="8154" width="34" customWidth="1"/>
    <col min="8155" max="8155" width="11.28515625" customWidth="1"/>
    <col min="8156" max="8156" width="11" customWidth="1"/>
    <col min="8157" max="8163" width="9.140625" customWidth="1"/>
    <col min="8164" max="8165" width="10.7109375" customWidth="1"/>
    <col min="8166" max="8166" width="9.140625" customWidth="1"/>
    <col min="8167" max="8167" width="11.5703125" customWidth="1"/>
    <col min="8168" max="8168" width="13.7109375" customWidth="1"/>
    <col min="8193" max="8193" width="30.7109375" customWidth="1"/>
    <col min="8194" max="8194" width="35.140625" customWidth="1"/>
    <col min="8195" max="8195" width="30.28515625" customWidth="1"/>
    <col min="8196" max="8197" width="20.7109375" customWidth="1"/>
    <col min="8198" max="8198" width="17.7109375" customWidth="1"/>
    <col min="8199" max="8199" width="10.5703125" customWidth="1"/>
    <col min="8200" max="8200" width="12.28515625" customWidth="1"/>
    <col min="8201" max="8201" width="10.5703125" customWidth="1"/>
    <col min="8202" max="8409" width="9.140625" customWidth="1"/>
    <col min="8410" max="8410" width="34" customWidth="1"/>
    <col min="8411" max="8411" width="11.28515625" customWidth="1"/>
    <col min="8412" max="8412" width="11" customWidth="1"/>
    <col min="8413" max="8419" width="9.140625" customWidth="1"/>
    <col min="8420" max="8421" width="10.7109375" customWidth="1"/>
    <col min="8422" max="8422" width="9.140625" customWidth="1"/>
    <col min="8423" max="8423" width="11.5703125" customWidth="1"/>
    <col min="8424" max="8424" width="13.7109375" customWidth="1"/>
    <col min="8449" max="8449" width="30.7109375" customWidth="1"/>
    <col min="8450" max="8450" width="35.140625" customWidth="1"/>
    <col min="8451" max="8451" width="30.28515625" customWidth="1"/>
    <col min="8452" max="8453" width="20.7109375" customWidth="1"/>
    <col min="8454" max="8454" width="17.7109375" customWidth="1"/>
    <col min="8455" max="8455" width="10.5703125" customWidth="1"/>
    <col min="8456" max="8456" width="12.28515625" customWidth="1"/>
    <col min="8457" max="8457" width="10.5703125" customWidth="1"/>
    <col min="8458" max="8665" width="9.140625" customWidth="1"/>
    <col min="8666" max="8666" width="34" customWidth="1"/>
    <col min="8667" max="8667" width="11.28515625" customWidth="1"/>
    <col min="8668" max="8668" width="11" customWidth="1"/>
    <col min="8669" max="8675" width="9.140625" customWidth="1"/>
    <col min="8676" max="8677" width="10.7109375" customWidth="1"/>
    <col min="8678" max="8678" width="9.140625" customWidth="1"/>
    <col min="8679" max="8679" width="11.5703125" customWidth="1"/>
    <col min="8680" max="8680" width="13.7109375" customWidth="1"/>
    <col min="8705" max="8705" width="30.7109375" customWidth="1"/>
    <col min="8706" max="8706" width="35.140625" customWidth="1"/>
    <col min="8707" max="8707" width="30.28515625" customWidth="1"/>
    <col min="8708" max="8709" width="20.7109375" customWidth="1"/>
    <col min="8710" max="8710" width="17.7109375" customWidth="1"/>
    <col min="8711" max="8711" width="10.5703125" customWidth="1"/>
    <col min="8712" max="8712" width="12.28515625" customWidth="1"/>
    <col min="8713" max="8713" width="10.5703125" customWidth="1"/>
    <col min="8714" max="8921" width="9.140625" customWidth="1"/>
    <col min="8922" max="8922" width="34" customWidth="1"/>
    <col min="8923" max="8923" width="11.28515625" customWidth="1"/>
    <col min="8924" max="8924" width="11" customWidth="1"/>
    <col min="8925" max="8931" width="9.140625" customWidth="1"/>
    <col min="8932" max="8933" width="10.7109375" customWidth="1"/>
    <col min="8934" max="8934" width="9.140625" customWidth="1"/>
    <col min="8935" max="8935" width="11.5703125" customWidth="1"/>
    <col min="8936" max="8936" width="13.7109375" customWidth="1"/>
    <col min="8961" max="8961" width="30.7109375" customWidth="1"/>
    <col min="8962" max="8962" width="35.140625" customWidth="1"/>
    <col min="8963" max="8963" width="30.28515625" customWidth="1"/>
    <col min="8964" max="8965" width="20.7109375" customWidth="1"/>
    <col min="8966" max="8966" width="17.7109375" customWidth="1"/>
    <col min="8967" max="8967" width="10.5703125" customWidth="1"/>
    <col min="8968" max="8968" width="12.28515625" customWidth="1"/>
    <col min="8969" max="8969" width="10.5703125" customWidth="1"/>
    <col min="8970" max="9177" width="9.140625" customWidth="1"/>
    <col min="9178" max="9178" width="34" customWidth="1"/>
    <col min="9179" max="9179" width="11.28515625" customWidth="1"/>
    <col min="9180" max="9180" width="11" customWidth="1"/>
    <col min="9181" max="9187" width="9.140625" customWidth="1"/>
    <col min="9188" max="9189" width="10.7109375" customWidth="1"/>
    <col min="9190" max="9190" width="9.140625" customWidth="1"/>
    <col min="9191" max="9191" width="11.5703125" customWidth="1"/>
    <col min="9192" max="9192" width="13.7109375" customWidth="1"/>
    <col min="9217" max="9217" width="30.7109375" customWidth="1"/>
    <col min="9218" max="9218" width="35.140625" customWidth="1"/>
    <col min="9219" max="9219" width="30.28515625" customWidth="1"/>
    <col min="9220" max="9221" width="20.7109375" customWidth="1"/>
    <col min="9222" max="9222" width="17.7109375" customWidth="1"/>
    <col min="9223" max="9223" width="10.5703125" customWidth="1"/>
    <col min="9224" max="9224" width="12.28515625" customWidth="1"/>
    <col min="9225" max="9225" width="10.5703125" customWidth="1"/>
    <col min="9226" max="9433" width="9.140625" customWidth="1"/>
    <col min="9434" max="9434" width="34" customWidth="1"/>
    <col min="9435" max="9435" width="11.28515625" customWidth="1"/>
    <col min="9436" max="9436" width="11" customWidth="1"/>
    <col min="9437" max="9443" width="9.140625" customWidth="1"/>
    <col min="9444" max="9445" width="10.7109375" customWidth="1"/>
    <col min="9446" max="9446" width="9.140625" customWidth="1"/>
    <col min="9447" max="9447" width="11.5703125" customWidth="1"/>
    <col min="9448" max="9448" width="13.7109375" customWidth="1"/>
    <col min="9473" max="9473" width="30.7109375" customWidth="1"/>
    <col min="9474" max="9474" width="35.140625" customWidth="1"/>
    <col min="9475" max="9475" width="30.28515625" customWidth="1"/>
    <col min="9476" max="9477" width="20.7109375" customWidth="1"/>
    <col min="9478" max="9478" width="17.7109375" customWidth="1"/>
    <col min="9479" max="9479" width="10.5703125" customWidth="1"/>
    <col min="9480" max="9480" width="12.28515625" customWidth="1"/>
    <col min="9481" max="9481" width="10.5703125" customWidth="1"/>
    <col min="9482" max="9689" width="9.140625" customWidth="1"/>
    <col min="9690" max="9690" width="34" customWidth="1"/>
    <col min="9691" max="9691" width="11.28515625" customWidth="1"/>
    <col min="9692" max="9692" width="11" customWidth="1"/>
    <col min="9693" max="9699" width="9.140625" customWidth="1"/>
    <col min="9700" max="9701" width="10.7109375" customWidth="1"/>
    <col min="9702" max="9702" width="9.140625" customWidth="1"/>
    <col min="9703" max="9703" width="11.5703125" customWidth="1"/>
    <col min="9704" max="9704" width="13.7109375" customWidth="1"/>
    <col min="9729" max="9729" width="30.7109375" customWidth="1"/>
    <col min="9730" max="9730" width="35.140625" customWidth="1"/>
    <col min="9731" max="9731" width="30.28515625" customWidth="1"/>
    <col min="9732" max="9733" width="20.7109375" customWidth="1"/>
    <col min="9734" max="9734" width="17.7109375" customWidth="1"/>
    <col min="9735" max="9735" width="10.5703125" customWidth="1"/>
    <col min="9736" max="9736" width="12.28515625" customWidth="1"/>
    <col min="9737" max="9737" width="10.5703125" customWidth="1"/>
    <col min="9738" max="9945" width="9.140625" customWidth="1"/>
    <col min="9946" max="9946" width="34" customWidth="1"/>
    <col min="9947" max="9947" width="11.28515625" customWidth="1"/>
    <col min="9948" max="9948" width="11" customWidth="1"/>
    <col min="9949" max="9955" width="9.140625" customWidth="1"/>
    <col min="9956" max="9957" width="10.7109375" customWidth="1"/>
    <col min="9958" max="9958" width="9.140625" customWidth="1"/>
    <col min="9959" max="9959" width="11.5703125" customWidth="1"/>
    <col min="9960" max="9960" width="13.7109375" customWidth="1"/>
    <col min="9985" max="9985" width="30.7109375" customWidth="1"/>
    <col min="9986" max="9986" width="35.140625" customWidth="1"/>
    <col min="9987" max="9987" width="30.28515625" customWidth="1"/>
    <col min="9988" max="9989" width="20.7109375" customWidth="1"/>
    <col min="9990" max="9990" width="17.7109375" customWidth="1"/>
    <col min="9991" max="9991" width="10.5703125" customWidth="1"/>
    <col min="9992" max="9992" width="12.28515625" customWidth="1"/>
    <col min="9993" max="9993" width="10.5703125" customWidth="1"/>
    <col min="9994" max="10201" width="9.140625" customWidth="1"/>
    <col min="10202" max="10202" width="34" customWidth="1"/>
    <col min="10203" max="10203" width="11.28515625" customWidth="1"/>
    <col min="10204" max="10204" width="11" customWidth="1"/>
    <col min="10205" max="10211" width="9.140625" customWidth="1"/>
    <col min="10212" max="10213" width="10.7109375" customWidth="1"/>
    <col min="10214" max="10214" width="9.140625" customWidth="1"/>
    <col min="10215" max="10215" width="11.5703125" customWidth="1"/>
    <col min="10216" max="10216" width="13.7109375" customWidth="1"/>
    <col min="10241" max="10241" width="30.7109375" customWidth="1"/>
    <col min="10242" max="10242" width="35.140625" customWidth="1"/>
    <col min="10243" max="10243" width="30.28515625" customWidth="1"/>
    <col min="10244" max="10245" width="20.7109375" customWidth="1"/>
    <col min="10246" max="10246" width="17.7109375" customWidth="1"/>
    <col min="10247" max="10247" width="10.5703125" customWidth="1"/>
    <col min="10248" max="10248" width="12.28515625" customWidth="1"/>
    <col min="10249" max="10249" width="10.5703125" customWidth="1"/>
    <col min="10250" max="10457" width="9.140625" customWidth="1"/>
    <col min="10458" max="10458" width="34" customWidth="1"/>
    <col min="10459" max="10459" width="11.28515625" customWidth="1"/>
    <col min="10460" max="10460" width="11" customWidth="1"/>
    <col min="10461" max="10467" width="9.140625" customWidth="1"/>
    <col min="10468" max="10469" width="10.7109375" customWidth="1"/>
    <col min="10470" max="10470" width="9.140625" customWidth="1"/>
    <col min="10471" max="10471" width="11.5703125" customWidth="1"/>
    <col min="10472" max="10472" width="13.7109375" customWidth="1"/>
    <col min="10497" max="10497" width="30.7109375" customWidth="1"/>
    <col min="10498" max="10498" width="35.140625" customWidth="1"/>
    <col min="10499" max="10499" width="30.28515625" customWidth="1"/>
    <col min="10500" max="10501" width="20.7109375" customWidth="1"/>
    <col min="10502" max="10502" width="17.7109375" customWidth="1"/>
    <col min="10503" max="10503" width="10.5703125" customWidth="1"/>
    <col min="10504" max="10504" width="12.28515625" customWidth="1"/>
    <col min="10505" max="10505" width="10.5703125" customWidth="1"/>
    <col min="10506" max="10713" width="9.140625" customWidth="1"/>
    <col min="10714" max="10714" width="34" customWidth="1"/>
    <col min="10715" max="10715" width="11.28515625" customWidth="1"/>
    <col min="10716" max="10716" width="11" customWidth="1"/>
    <col min="10717" max="10723" width="9.140625" customWidth="1"/>
    <col min="10724" max="10725" width="10.7109375" customWidth="1"/>
    <col min="10726" max="10726" width="9.140625" customWidth="1"/>
    <col min="10727" max="10727" width="11.5703125" customWidth="1"/>
    <col min="10728" max="10728" width="13.7109375" customWidth="1"/>
    <col min="10753" max="10753" width="30.7109375" customWidth="1"/>
    <col min="10754" max="10754" width="35.140625" customWidth="1"/>
    <col min="10755" max="10755" width="30.28515625" customWidth="1"/>
    <col min="10756" max="10757" width="20.7109375" customWidth="1"/>
    <col min="10758" max="10758" width="17.7109375" customWidth="1"/>
    <col min="10759" max="10759" width="10.5703125" customWidth="1"/>
    <col min="10760" max="10760" width="12.28515625" customWidth="1"/>
    <col min="10761" max="10761" width="10.5703125" customWidth="1"/>
    <col min="10762" max="10969" width="9.140625" customWidth="1"/>
    <col min="10970" max="10970" width="34" customWidth="1"/>
    <col min="10971" max="10971" width="11.28515625" customWidth="1"/>
    <col min="10972" max="10972" width="11" customWidth="1"/>
    <col min="10973" max="10979" width="9.140625" customWidth="1"/>
    <col min="10980" max="10981" width="10.7109375" customWidth="1"/>
    <col min="10982" max="10982" width="9.140625" customWidth="1"/>
    <col min="10983" max="10983" width="11.5703125" customWidth="1"/>
    <col min="10984" max="10984" width="13.7109375" customWidth="1"/>
    <col min="11009" max="11009" width="30.7109375" customWidth="1"/>
    <col min="11010" max="11010" width="35.140625" customWidth="1"/>
    <col min="11011" max="11011" width="30.28515625" customWidth="1"/>
    <col min="11012" max="11013" width="20.7109375" customWidth="1"/>
    <col min="11014" max="11014" width="17.7109375" customWidth="1"/>
    <col min="11015" max="11015" width="10.5703125" customWidth="1"/>
    <col min="11016" max="11016" width="12.28515625" customWidth="1"/>
    <col min="11017" max="11017" width="10.5703125" customWidth="1"/>
    <col min="11018" max="11225" width="9.140625" customWidth="1"/>
    <col min="11226" max="11226" width="34" customWidth="1"/>
    <col min="11227" max="11227" width="11.28515625" customWidth="1"/>
    <col min="11228" max="11228" width="11" customWidth="1"/>
    <col min="11229" max="11235" width="9.140625" customWidth="1"/>
    <col min="11236" max="11237" width="10.7109375" customWidth="1"/>
    <col min="11238" max="11238" width="9.140625" customWidth="1"/>
    <col min="11239" max="11239" width="11.5703125" customWidth="1"/>
    <col min="11240" max="11240" width="13.7109375" customWidth="1"/>
    <col min="11265" max="11265" width="30.7109375" customWidth="1"/>
    <col min="11266" max="11266" width="35.140625" customWidth="1"/>
    <col min="11267" max="11267" width="30.28515625" customWidth="1"/>
    <col min="11268" max="11269" width="20.7109375" customWidth="1"/>
    <col min="11270" max="11270" width="17.7109375" customWidth="1"/>
    <col min="11271" max="11271" width="10.5703125" customWidth="1"/>
    <col min="11272" max="11272" width="12.28515625" customWidth="1"/>
    <col min="11273" max="11273" width="10.5703125" customWidth="1"/>
    <col min="11274" max="11481" width="9.140625" customWidth="1"/>
    <col min="11482" max="11482" width="34" customWidth="1"/>
    <col min="11483" max="11483" width="11.28515625" customWidth="1"/>
    <col min="11484" max="11484" width="11" customWidth="1"/>
    <col min="11485" max="11491" width="9.140625" customWidth="1"/>
    <col min="11492" max="11493" width="10.7109375" customWidth="1"/>
    <col min="11494" max="11494" width="9.140625" customWidth="1"/>
    <col min="11495" max="11495" width="11.5703125" customWidth="1"/>
    <col min="11496" max="11496" width="13.7109375" customWidth="1"/>
    <col min="11521" max="11521" width="30.7109375" customWidth="1"/>
    <col min="11522" max="11522" width="35.140625" customWidth="1"/>
    <col min="11523" max="11523" width="30.28515625" customWidth="1"/>
    <col min="11524" max="11525" width="20.7109375" customWidth="1"/>
    <col min="11526" max="11526" width="17.7109375" customWidth="1"/>
    <col min="11527" max="11527" width="10.5703125" customWidth="1"/>
    <col min="11528" max="11528" width="12.28515625" customWidth="1"/>
    <col min="11529" max="11529" width="10.5703125" customWidth="1"/>
    <col min="11530" max="11737" width="9.140625" customWidth="1"/>
    <col min="11738" max="11738" width="34" customWidth="1"/>
    <col min="11739" max="11739" width="11.28515625" customWidth="1"/>
    <col min="11740" max="11740" width="11" customWidth="1"/>
    <col min="11741" max="11747" width="9.140625" customWidth="1"/>
    <col min="11748" max="11749" width="10.7109375" customWidth="1"/>
    <col min="11750" max="11750" width="9.140625" customWidth="1"/>
    <col min="11751" max="11751" width="11.5703125" customWidth="1"/>
    <col min="11752" max="11752" width="13.7109375" customWidth="1"/>
    <col min="11777" max="11777" width="30.7109375" customWidth="1"/>
    <col min="11778" max="11778" width="35.140625" customWidth="1"/>
    <col min="11779" max="11779" width="30.28515625" customWidth="1"/>
    <col min="11780" max="11781" width="20.7109375" customWidth="1"/>
    <col min="11782" max="11782" width="17.7109375" customWidth="1"/>
    <col min="11783" max="11783" width="10.5703125" customWidth="1"/>
    <col min="11784" max="11784" width="12.28515625" customWidth="1"/>
    <col min="11785" max="11785" width="10.5703125" customWidth="1"/>
    <col min="11786" max="11993" width="9.140625" customWidth="1"/>
    <col min="11994" max="11994" width="34" customWidth="1"/>
    <col min="11995" max="11995" width="11.28515625" customWidth="1"/>
    <col min="11996" max="11996" width="11" customWidth="1"/>
    <col min="11997" max="12003" width="9.140625" customWidth="1"/>
    <col min="12004" max="12005" width="10.7109375" customWidth="1"/>
    <col min="12006" max="12006" width="9.140625" customWidth="1"/>
    <col min="12007" max="12007" width="11.5703125" customWidth="1"/>
    <col min="12008" max="12008" width="13.7109375" customWidth="1"/>
    <col min="12033" max="12033" width="30.7109375" customWidth="1"/>
    <col min="12034" max="12034" width="35.140625" customWidth="1"/>
    <col min="12035" max="12035" width="30.28515625" customWidth="1"/>
    <col min="12036" max="12037" width="20.7109375" customWidth="1"/>
    <col min="12038" max="12038" width="17.7109375" customWidth="1"/>
    <col min="12039" max="12039" width="10.5703125" customWidth="1"/>
    <col min="12040" max="12040" width="12.28515625" customWidth="1"/>
    <col min="12041" max="12041" width="10.5703125" customWidth="1"/>
    <col min="12042" max="12249" width="9.140625" customWidth="1"/>
    <col min="12250" max="12250" width="34" customWidth="1"/>
    <col min="12251" max="12251" width="11.28515625" customWidth="1"/>
    <col min="12252" max="12252" width="11" customWidth="1"/>
    <col min="12253" max="12259" width="9.140625" customWidth="1"/>
    <col min="12260" max="12261" width="10.7109375" customWidth="1"/>
    <col min="12262" max="12262" width="9.140625" customWidth="1"/>
    <col min="12263" max="12263" width="11.5703125" customWidth="1"/>
    <col min="12264" max="12264" width="13.7109375" customWidth="1"/>
    <col min="12289" max="12289" width="30.7109375" customWidth="1"/>
    <col min="12290" max="12290" width="35.140625" customWidth="1"/>
    <col min="12291" max="12291" width="30.28515625" customWidth="1"/>
    <col min="12292" max="12293" width="20.7109375" customWidth="1"/>
    <col min="12294" max="12294" width="17.7109375" customWidth="1"/>
    <col min="12295" max="12295" width="10.5703125" customWidth="1"/>
    <col min="12296" max="12296" width="12.28515625" customWidth="1"/>
    <col min="12297" max="12297" width="10.5703125" customWidth="1"/>
    <col min="12298" max="12505" width="9.140625" customWidth="1"/>
    <col min="12506" max="12506" width="34" customWidth="1"/>
    <col min="12507" max="12507" width="11.28515625" customWidth="1"/>
    <col min="12508" max="12508" width="11" customWidth="1"/>
    <col min="12509" max="12515" width="9.140625" customWidth="1"/>
    <col min="12516" max="12517" width="10.7109375" customWidth="1"/>
    <col min="12518" max="12518" width="9.140625" customWidth="1"/>
    <col min="12519" max="12519" width="11.5703125" customWidth="1"/>
    <col min="12520" max="12520" width="13.7109375" customWidth="1"/>
    <col min="12545" max="12545" width="30.7109375" customWidth="1"/>
    <col min="12546" max="12546" width="35.140625" customWidth="1"/>
    <col min="12547" max="12547" width="30.28515625" customWidth="1"/>
    <col min="12548" max="12549" width="20.7109375" customWidth="1"/>
    <col min="12550" max="12550" width="17.7109375" customWidth="1"/>
    <col min="12551" max="12551" width="10.5703125" customWidth="1"/>
    <col min="12552" max="12552" width="12.28515625" customWidth="1"/>
    <col min="12553" max="12553" width="10.5703125" customWidth="1"/>
    <col min="12554" max="12761" width="9.140625" customWidth="1"/>
    <col min="12762" max="12762" width="34" customWidth="1"/>
    <col min="12763" max="12763" width="11.28515625" customWidth="1"/>
    <col min="12764" max="12764" width="11" customWidth="1"/>
    <col min="12765" max="12771" width="9.140625" customWidth="1"/>
    <col min="12772" max="12773" width="10.7109375" customWidth="1"/>
    <col min="12774" max="12774" width="9.140625" customWidth="1"/>
    <col min="12775" max="12775" width="11.5703125" customWidth="1"/>
    <col min="12776" max="12776" width="13.7109375" customWidth="1"/>
    <col min="12801" max="12801" width="30.7109375" customWidth="1"/>
    <col min="12802" max="12802" width="35.140625" customWidth="1"/>
    <col min="12803" max="12803" width="30.28515625" customWidth="1"/>
    <col min="12804" max="12805" width="20.7109375" customWidth="1"/>
    <col min="12806" max="12806" width="17.7109375" customWidth="1"/>
    <col min="12807" max="12807" width="10.5703125" customWidth="1"/>
    <col min="12808" max="12808" width="12.28515625" customWidth="1"/>
    <col min="12809" max="12809" width="10.5703125" customWidth="1"/>
    <col min="12810" max="13017" width="9.140625" customWidth="1"/>
    <col min="13018" max="13018" width="34" customWidth="1"/>
    <col min="13019" max="13019" width="11.28515625" customWidth="1"/>
    <col min="13020" max="13020" width="11" customWidth="1"/>
    <col min="13021" max="13027" width="9.140625" customWidth="1"/>
    <col min="13028" max="13029" width="10.7109375" customWidth="1"/>
    <col min="13030" max="13030" width="9.140625" customWidth="1"/>
    <col min="13031" max="13031" width="11.5703125" customWidth="1"/>
    <col min="13032" max="13032" width="13.7109375" customWidth="1"/>
    <col min="13057" max="13057" width="30.7109375" customWidth="1"/>
    <col min="13058" max="13058" width="35.140625" customWidth="1"/>
    <col min="13059" max="13059" width="30.28515625" customWidth="1"/>
    <col min="13060" max="13061" width="20.7109375" customWidth="1"/>
    <col min="13062" max="13062" width="17.7109375" customWidth="1"/>
    <col min="13063" max="13063" width="10.5703125" customWidth="1"/>
    <col min="13064" max="13064" width="12.28515625" customWidth="1"/>
    <col min="13065" max="13065" width="10.5703125" customWidth="1"/>
    <col min="13066" max="13273" width="9.140625" customWidth="1"/>
    <col min="13274" max="13274" width="34" customWidth="1"/>
    <col min="13275" max="13275" width="11.28515625" customWidth="1"/>
    <col min="13276" max="13276" width="11" customWidth="1"/>
    <col min="13277" max="13283" width="9.140625" customWidth="1"/>
    <col min="13284" max="13285" width="10.7109375" customWidth="1"/>
    <col min="13286" max="13286" width="9.140625" customWidth="1"/>
    <col min="13287" max="13287" width="11.5703125" customWidth="1"/>
    <col min="13288" max="13288" width="13.7109375" customWidth="1"/>
    <col min="13313" max="13313" width="30.7109375" customWidth="1"/>
    <col min="13314" max="13314" width="35.140625" customWidth="1"/>
    <col min="13315" max="13315" width="30.28515625" customWidth="1"/>
    <col min="13316" max="13317" width="20.7109375" customWidth="1"/>
    <col min="13318" max="13318" width="17.7109375" customWidth="1"/>
    <col min="13319" max="13319" width="10.5703125" customWidth="1"/>
    <col min="13320" max="13320" width="12.28515625" customWidth="1"/>
    <col min="13321" max="13321" width="10.5703125" customWidth="1"/>
    <col min="13322" max="13529" width="9.140625" customWidth="1"/>
    <col min="13530" max="13530" width="34" customWidth="1"/>
    <col min="13531" max="13531" width="11.28515625" customWidth="1"/>
    <col min="13532" max="13532" width="11" customWidth="1"/>
    <col min="13533" max="13539" width="9.140625" customWidth="1"/>
    <col min="13540" max="13541" width="10.7109375" customWidth="1"/>
    <col min="13542" max="13542" width="9.140625" customWidth="1"/>
    <col min="13543" max="13543" width="11.5703125" customWidth="1"/>
    <col min="13544" max="13544" width="13.7109375" customWidth="1"/>
    <col min="13569" max="13569" width="30.7109375" customWidth="1"/>
    <col min="13570" max="13570" width="35.140625" customWidth="1"/>
    <col min="13571" max="13571" width="30.28515625" customWidth="1"/>
    <col min="13572" max="13573" width="20.7109375" customWidth="1"/>
    <col min="13574" max="13574" width="17.7109375" customWidth="1"/>
    <col min="13575" max="13575" width="10.5703125" customWidth="1"/>
    <col min="13576" max="13576" width="12.28515625" customWidth="1"/>
    <col min="13577" max="13577" width="10.5703125" customWidth="1"/>
    <col min="13578" max="13785" width="9.140625" customWidth="1"/>
    <col min="13786" max="13786" width="34" customWidth="1"/>
    <col min="13787" max="13787" width="11.28515625" customWidth="1"/>
    <col min="13788" max="13788" width="11" customWidth="1"/>
    <col min="13789" max="13795" width="9.140625" customWidth="1"/>
    <col min="13796" max="13797" width="10.7109375" customWidth="1"/>
    <col min="13798" max="13798" width="9.140625" customWidth="1"/>
    <col min="13799" max="13799" width="11.5703125" customWidth="1"/>
    <col min="13800" max="13800" width="13.7109375" customWidth="1"/>
    <col min="13825" max="13825" width="30.7109375" customWidth="1"/>
    <col min="13826" max="13826" width="35.140625" customWidth="1"/>
    <col min="13827" max="13827" width="30.28515625" customWidth="1"/>
    <col min="13828" max="13829" width="20.7109375" customWidth="1"/>
    <col min="13830" max="13830" width="17.7109375" customWidth="1"/>
    <col min="13831" max="13831" width="10.5703125" customWidth="1"/>
    <col min="13832" max="13832" width="12.28515625" customWidth="1"/>
    <col min="13833" max="13833" width="10.5703125" customWidth="1"/>
    <col min="13834" max="14041" width="9.140625" customWidth="1"/>
    <col min="14042" max="14042" width="34" customWidth="1"/>
    <col min="14043" max="14043" width="11.28515625" customWidth="1"/>
    <col min="14044" max="14044" width="11" customWidth="1"/>
    <col min="14045" max="14051" width="9.140625" customWidth="1"/>
    <col min="14052" max="14053" width="10.7109375" customWidth="1"/>
    <col min="14054" max="14054" width="9.140625" customWidth="1"/>
    <col min="14055" max="14055" width="11.5703125" customWidth="1"/>
    <col min="14056" max="14056" width="13.7109375" customWidth="1"/>
    <col min="14081" max="14081" width="30.7109375" customWidth="1"/>
    <col min="14082" max="14082" width="35.140625" customWidth="1"/>
    <col min="14083" max="14083" width="30.28515625" customWidth="1"/>
    <col min="14084" max="14085" width="20.7109375" customWidth="1"/>
    <col min="14086" max="14086" width="17.7109375" customWidth="1"/>
    <col min="14087" max="14087" width="10.5703125" customWidth="1"/>
    <col min="14088" max="14088" width="12.28515625" customWidth="1"/>
    <col min="14089" max="14089" width="10.5703125" customWidth="1"/>
    <col min="14090" max="14297" width="9.140625" customWidth="1"/>
    <col min="14298" max="14298" width="34" customWidth="1"/>
    <col min="14299" max="14299" width="11.28515625" customWidth="1"/>
    <col min="14300" max="14300" width="11" customWidth="1"/>
    <col min="14301" max="14307" width="9.140625" customWidth="1"/>
    <col min="14308" max="14309" width="10.7109375" customWidth="1"/>
    <col min="14310" max="14310" width="9.140625" customWidth="1"/>
    <col min="14311" max="14311" width="11.5703125" customWidth="1"/>
    <col min="14312" max="14312" width="13.7109375" customWidth="1"/>
    <col min="14337" max="14337" width="30.7109375" customWidth="1"/>
    <col min="14338" max="14338" width="35.140625" customWidth="1"/>
    <col min="14339" max="14339" width="30.28515625" customWidth="1"/>
    <col min="14340" max="14341" width="20.7109375" customWidth="1"/>
    <col min="14342" max="14342" width="17.7109375" customWidth="1"/>
    <col min="14343" max="14343" width="10.5703125" customWidth="1"/>
    <col min="14344" max="14344" width="12.28515625" customWidth="1"/>
    <col min="14345" max="14345" width="10.5703125" customWidth="1"/>
    <col min="14346" max="14553" width="9.140625" customWidth="1"/>
    <col min="14554" max="14554" width="34" customWidth="1"/>
    <col min="14555" max="14555" width="11.28515625" customWidth="1"/>
    <col min="14556" max="14556" width="11" customWidth="1"/>
    <col min="14557" max="14563" width="9.140625" customWidth="1"/>
    <col min="14564" max="14565" width="10.7109375" customWidth="1"/>
    <col min="14566" max="14566" width="9.140625" customWidth="1"/>
    <col min="14567" max="14567" width="11.5703125" customWidth="1"/>
    <col min="14568" max="14568" width="13.7109375" customWidth="1"/>
    <col min="14593" max="14593" width="30.7109375" customWidth="1"/>
    <col min="14594" max="14594" width="35.140625" customWidth="1"/>
    <col min="14595" max="14595" width="30.28515625" customWidth="1"/>
    <col min="14596" max="14597" width="20.7109375" customWidth="1"/>
    <col min="14598" max="14598" width="17.7109375" customWidth="1"/>
    <col min="14599" max="14599" width="10.5703125" customWidth="1"/>
    <col min="14600" max="14600" width="12.28515625" customWidth="1"/>
    <col min="14601" max="14601" width="10.5703125" customWidth="1"/>
    <col min="14602" max="14809" width="9.140625" customWidth="1"/>
    <col min="14810" max="14810" width="34" customWidth="1"/>
    <col min="14811" max="14811" width="11.28515625" customWidth="1"/>
    <col min="14812" max="14812" width="11" customWidth="1"/>
    <col min="14813" max="14819" width="9.140625" customWidth="1"/>
    <col min="14820" max="14821" width="10.7109375" customWidth="1"/>
    <col min="14822" max="14822" width="9.140625" customWidth="1"/>
    <col min="14823" max="14823" width="11.5703125" customWidth="1"/>
    <col min="14824" max="14824" width="13.7109375" customWidth="1"/>
    <col min="14849" max="14849" width="30.7109375" customWidth="1"/>
    <col min="14850" max="14850" width="35.140625" customWidth="1"/>
    <col min="14851" max="14851" width="30.28515625" customWidth="1"/>
    <col min="14852" max="14853" width="20.7109375" customWidth="1"/>
    <col min="14854" max="14854" width="17.7109375" customWidth="1"/>
    <col min="14855" max="14855" width="10.5703125" customWidth="1"/>
    <col min="14856" max="14856" width="12.28515625" customWidth="1"/>
    <col min="14857" max="14857" width="10.5703125" customWidth="1"/>
    <col min="14858" max="15065" width="9.140625" customWidth="1"/>
    <col min="15066" max="15066" width="34" customWidth="1"/>
    <col min="15067" max="15067" width="11.28515625" customWidth="1"/>
    <col min="15068" max="15068" width="11" customWidth="1"/>
    <col min="15069" max="15075" width="9.140625" customWidth="1"/>
    <col min="15076" max="15077" width="10.7109375" customWidth="1"/>
    <col min="15078" max="15078" width="9.140625" customWidth="1"/>
    <col min="15079" max="15079" width="11.5703125" customWidth="1"/>
    <col min="15080" max="15080" width="13.7109375" customWidth="1"/>
    <col min="15105" max="15105" width="30.7109375" customWidth="1"/>
    <col min="15106" max="15106" width="35.140625" customWidth="1"/>
    <col min="15107" max="15107" width="30.28515625" customWidth="1"/>
    <col min="15108" max="15109" width="20.7109375" customWidth="1"/>
    <col min="15110" max="15110" width="17.7109375" customWidth="1"/>
    <col min="15111" max="15111" width="10.5703125" customWidth="1"/>
    <col min="15112" max="15112" width="12.28515625" customWidth="1"/>
    <col min="15113" max="15113" width="10.5703125" customWidth="1"/>
    <col min="15114" max="15321" width="9.140625" customWidth="1"/>
    <col min="15322" max="15322" width="34" customWidth="1"/>
    <col min="15323" max="15323" width="11.28515625" customWidth="1"/>
    <col min="15324" max="15324" width="11" customWidth="1"/>
    <col min="15325" max="15331" width="9.140625" customWidth="1"/>
    <col min="15332" max="15333" width="10.7109375" customWidth="1"/>
    <col min="15334" max="15334" width="9.140625" customWidth="1"/>
    <col min="15335" max="15335" width="11.5703125" customWidth="1"/>
    <col min="15336" max="15336" width="13.7109375" customWidth="1"/>
    <col min="15361" max="15361" width="30.7109375" customWidth="1"/>
    <col min="15362" max="15362" width="35.140625" customWidth="1"/>
    <col min="15363" max="15363" width="30.28515625" customWidth="1"/>
    <col min="15364" max="15365" width="20.7109375" customWidth="1"/>
    <col min="15366" max="15366" width="17.7109375" customWidth="1"/>
    <col min="15367" max="15367" width="10.5703125" customWidth="1"/>
    <col min="15368" max="15368" width="12.28515625" customWidth="1"/>
    <col min="15369" max="15369" width="10.5703125" customWidth="1"/>
    <col min="15370" max="15577" width="9.140625" customWidth="1"/>
    <col min="15578" max="15578" width="34" customWidth="1"/>
    <col min="15579" max="15579" width="11.28515625" customWidth="1"/>
    <col min="15580" max="15580" width="11" customWidth="1"/>
    <col min="15581" max="15587" width="9.140625" customWidth="1"/>
    <col min="15588" max="15589" width="10.7109375" customWidth="1"/>
    <col min="15590" max="15590" width="9.140625" customWidth="1"/>
    <col min="15591" max="15591" width="11.5703125" customWidth="1"/>
    <col min="15592" max="15592" width="13.7109375" customWidth="1"/>
    <col min="15617" max="15617" width="30.7109375" customWidth="1"/>
    <col min="15618" max="15618" width="35.140625" customWidth="1"/>
    <col min="15619" max="15619" width="30.28515625" customWidth="1"/>
    <col min="15620" max="15621" width="20.7109375" customWidth="1"/>
    <col min="15622" max="15622" width="17.7109375" customWidth="1"/>
    <col min="15623" max="15623" width="10.5703125" customWidth="1"/>
    <col min="15624" max="15624" width="12.28515625" customWidth="1"/>
    <col min="15625" max="15625" width="10.5703125" customWidth="1"/>
    <col min="15626" max="15833" width="9.140625" customWidth="1"/>
    <col min="15834" max="15834" width="34" customWidth="1"/>
    <col min="15835" max="15835" width="11.28515625" customWidth="1"/>
    <col min="15836" max="15836" width="11" customWidth="1"/>
    <col min="15837" max="15843" width="9.140625" customWidth="1"/>
    <col min="15844" max="15845" width="10.7109375" customWidth="1"/>
    <col min="15846" max="15846" width="9.140625" customWidth="1"/>
    <col min="15847" max="15847" width="11.5703125" customWidth="1"/>
    <col min="15848" max="15848" width="13.7109375" customWidth="1"/>
    <col min="15873" max="15873" width="30.7109375" customWidth="1"/>
    <col min="15874" max="15874" width="35.140625" customWidth="1"/>
    <col min="15875" max="15875" width="30.28515625" customWidth="1"/>
    <col min="15876" max="15877" width="20.7109375" customWidth="1"/>
    <col min="15878" max="15878" width="17.7109375" customWidth="1"/>
    <col min="15879" max="15879" width="10.5703125" customWidth="1"/>
    <col min="15880" max="15880" width="12.28515625" customWidth="1"/>
    <col min="15881" max="15881" width="10.5703125" customWidth="1"/>
    <col min="15882" max="16089" width="9.140625" customWidth="1"/>
    <col min="16090" max="16090" width="34" customWidth="1"/>
    <col min="16091" max="16091" width="11.28515625" customWidth="1"/>
    <col min="16092" max="16092" width="11" customWidth="1"/>
    <col min="16093" max="16099" width="9.140625" customWidth="1"/>
    <col min="16100" max="16101" width="10.7109375" customWidth="1"/>
    <col min="16102" max="16102" width="9.140625" customWidth="1"/>
    <col min="16103" max="16103" width="11.5703125" customWidth="1"/>
    <col min="16104" max="16104" width="13.7109375" customWidth="1"/>
    <col min="16129" max="16129" width="30.7109375" customWidth="1"/>
    <col min="16130" max="16130" width="35.140625" customWidth="1"/>
    <col min="16131" max="16131" width="30.28515625" customWidth="1"/>
    <col min="16132" max="16133" width="20.7109375" customWidth="1"/>
    <col min="16134" max="16134" width="17.7109375" customWidth="1"/>
    <col min="16135" max="16135" width="10.5703125" customWidth="1"/>
    <col min="16136" max="16136" width="12.28515625" customWidth="1"/>
    <col min="16137" max="16137" width="10.5703125" customWidth="1"/>
    <col min="16138" max="16345" width="9.140625" customWidth="1"/>
    <col min="16346" max="16346" width="34" customWidth="1"/>
    <col min="16347" max="16347" width="11.28515625" customWidth="1"/>
    <col min="16348" max="16348" width="11" customWidth="1"/>
    <col min="16349" max="16355" width="9.140625" customWidth="1"/>
    <col min="16356" max="16357" width="10.7109375" customWidth="1"/>
    <col min="16358" max="16358" width="9.140625" customWidth="1"/>
    <col min="16359" max="16359" width="11.5703125" customWidth="1"/>
    <col min="16360" max="16360" width="13.7109375" customWidth="1"/>
  </cols>
  <sheetData>
    <row r="1" spans="1:9" ht="111" customHeight="1" x14ac:dyDescent="0.25">
      <c r="D1" s="687" t="s">
        <v>424</v>
      </c>
      <c r="E1" s="687"/>
      <c r="F1" s="687"/>
      <c r="G1" s="687"/>
      <c r="H1" s="687"/>
      <c r="I1" s="687"/>
    </row>
    <row r="2" spans="1:9" ht="44.45" customHeight="1" x14ac:dyDescent="0.3">
      <c r="B2" s="688" t="s">
        <v>17</v>
      </c>
      <c r="C2" s="688"/>
      <c r="D2" s="688"/>
      <c r="E2" s="688"/>
      <c r="F2" s="688"/>
    </row>
    <row r="3" spans="1:9" ht="24.6" customHeight="1" thickBot="1" x14ac:dyDescent="0.3">
      <c r="A3" s="67"/>
      <c r="B3" s="689" t="s">
        <v>3</v>
      </c>
      <c r="C3" s="690"/>
      <c r="D3" s="690"/>
      <c r="E3" s="690"/>
      <c r="F3" s="690"/>
    </row>
    <row r="4" spans="1:9" ht="24.6" customHeight="1" thickBot="1" x14ac:dyDescent="0.3">
      <c r="A4" s="691" t="s">
        <v>19</v>
      </c>
      <c r="B4" s="694" t="s">
        <v>20</v>
      </c>
      <c r="C4" s="697" t="s">
        <v>21</v>
      </c>
      <c r="D4" s="699" t="s">
        <v>22</v>
      </c>
      <c r="E4" s="702" t="s">
        <v>23</v>
      </c>
      <c r="F4" s="703"/>
      <c r="G4" s="704" t="s">
        <v>24</v>
      </c>
      <c r="H4" s="705"/>
      <c r="I4" s="706"/>
    </row>
    <row r="5" spans="1:9" ht="52.9" customHeight="1" thickBot="1" x14ac:dyDescent="0.3">
      <c r="A5" s="692"/>
      <c r="B5" s="695"/>
      <c r="C5" s="698"/>
      <c r="D5" s="700"/>
      <c r="E5" s="710" t="s">
        <v>25</v>
      </c>
      <c r="F5" s="710" t="s">
        <v>26</v>
      </c>
      <c r="G5" s="707"/>
      <c r="H5" s="708"/>
      <c r="I5" s="709"/>
    </row>
    <row r="6" spans="1:9" ht="69.75" customHeight="1" thickBot="1" x14ac:dyDescent="0.3">
      <c r="A6" s="693"/>
      <c r="B6" s="696"/>
      <c r="C6" s="698"/>
      <c r="D6" s="701"/>
      <c r="E6" s="711"/>
      <c r="F6" s="711"/>
      <c r="G6" s="69" t="s">
        <v>27</v>
      </c>
      <c r="H6" s="69" t="s">
        <v>28</v>
      </c>
      <c r="I6" s="69" t="s">
        <v>29</v>
      </c>
    </row>
    <row r="7" spans="1:9" ht="31.15" customHeight="1" x14ac:dyDescent="0.25">
      <c r="A7" s="712" t="s">
        <v>30</v>
      </c>
      <c r="B7" s="129" t="s">
        <v>141</v>
      </c>
      <c r="C7" s="71" t="s">
        <v>32</v>
      </c>
      <c r="D7" s="141">
        <v>5609</v>
      </c>
      <c r="E7" s="141">
        <v>0</v>
      </c>
      <c r="F7" s="141">
        <v>0</v>
      </c>
      <c r="G7" s="141">
        <v>0</v>
      </c>
      <c r="H7" s="141">
        <v>0</v>
      </c>
      <c r="I7" s="142">
        <v>0</v>
      </c>
    </row>
    <row r="8" spans="1:9" ht="34.15" customHeight="1" x14ac:dyDescent="0.25">
      <c r="A8" s="713"/>
      <c r="B8" s="130" t="s">
        <v>142</v>
      </c>
      <c r="C8" s="77" t="s">
        <v>32</v>
      </c>
      <c r="D8" s="143">
        <v>2093</v>
      </c>
      <c r="E8" s="143">
        <v>0</v>
      </c>
      <c r="F8" s="143">
        <v>0</v>
      </c>
      <c r="G8" s="143">
        <v>0</v>
      </c>
      <c r="H8" s="143">
        <v>0</v>
      </c>
      <c r="I8" s="144">
        <v>0</v>
      </c>
    </row>
    <row r="9" spans="1:9" ht="34.15" customHeight="1" x14ac:dyDescent="0.25">
      <c r="A9" s="713"/>
      <c r="B9" s="131" t="s">
        <v>34</v>
      </c>
      <c r="C9" s="77" t="s">
        <v>32</v>
      </c>
      <c r="D9" s="143">
        <v>1800</v>
      </c>
      <c r="E9" s="143">
        <v>0</v>
      </c>
      <c r="F9" s="143">
        <v>0</v>
      </c>
      <c r="G9" s="143">
        <v>0</v>
      </c>
      <c r="H9" s="143">
        <v>0</v>
      </c>
      <c r="I9" s="144">
        <v>0</v>
      </c>
    </row>
    <row r="10" spans="1:9" ht="26.45" customHeight="1" x14ac:dyDescent="0.25">
      <c r="A10" s="714"/>
      <c r="B10" s="130" t="s">
        <v>143</v>
      </c>
      <c r="C10" s="77" t="s">
        <v>36</v>
      </c>
      <c r="D10" s="143">
        <v>10847</v>
      </c>
      <c r="E10" s="143">
        <v>0</v>
      </c>
      <c r="F10" s="143">
        <v>30</v>
      </c>
      <c r="G10" s="143">
        <v>0</v>
      </c>
      <c r="H10" s="143">
        <v>0</v>
      </c>
      <c r="I10" s="144">
        <v>0</v>
      </c>
    </row>
    <row r="11" spans="1:9" ht="32.450000000000003" customHeight="1" x14ac:dyDescent="0.25">
      <c r="A11" s="132" t="s">
        <v>37</v>
      </c>
      <c r="B11" s="130" t="s">
        <v>38</v>
      </c>
      <c r="C11" s="77" t="s">
        <v>32</v>
      </c>
      <c r="D11" s="143">
        <v>393</v>
      </c>
      <c r="E11" s="143">
        <v>0</v>
      </c>
      <c r="F11" s="143">
        <v>0</v>
      </c>
      <c r="G11" s="143">
        <v>0</v>
      </c>
      <c r="H11" s="143">
        <v>0</v>
      </c>
      <c r="I11" s="144">
        <v>0</v>
      </c>
    </row>
    <row r="12" spans="1:9" x14ac:dyDescent="0.25">
      <c r="A12" s="132" t="s">
        <v>39</v>
      </c>
      <c r="B12" s="130" t="s">
        <v>40</v>
      </c>
      <c r="C12" s="77" t="s">
        <v>39</v>
      </c>
      <c r="D12" s="143">
        <v>2119</v>
      </c>
      <c r="E12" s="143">
        <v>0</v>
      </c>
      <c r="F12" s="143">
        <v>20</v>
      </c>
      <c r="G12" s="143">
        <v>0</v>
      </c>
      <c r="H12" s="143">
        <v>0</v>
      </c>
      <c r="I12" s="144">
        <v>0</v>
      </c>
    </row>
    <row r="13" spans="1:9" x14ac:dyDescent="0.25">
      <c r="A13" s="132" t="s">
        <v>41</v>
      </c>
      <c r="B13" s="130" t="s">
        <v>42</v>
      </c>
      <c r="C13" s="77" t="s">
        <v>41</v>
      </c>
      <c r="D13" s="143">
        <v>976</v>
      </c>
      <c r="E13" s="143">
        <v>769</v>
      </c>
      <c r="F13" s="143">
        <v>0</v>
      </c>
      <c r="G13" s="143">
        <v>0</v>
      </c>
      <c r="H13" s="143">
        <v>0</v>
      </c>
      <c r="I13" s="144">
        <v>0</v>
      </c>
    </row>
    <row r="14" spans="1:9" x14ac:dyDescent="0.25">
      <c r="A14" s="132" t="s">
        <v>43</v>
      </c>
      <c r="B14" s="130" t="s">
        <v>44</v>
      </c>
      <c r="C14" s="77" t="s">
        <v>32</v>
      </c>
      <c r="D14" s="143">
        <v>1654</v>
      </c>
      <c r="E14" s="143">
        <v>0</v>
      </c>
      <c r="F14" s="143">
        <v>0</v>
      </c>
      <c r="G14" s="143">
        <v>0</v>
      </c>
      <c r="H14" s="143">
        <v>0</v>
      </c>
      <c r="I14" s="144">
        <v>0</v>
      </c>
    </row>
    <row r="15" spans="1:9" x14ac:dyDescent="0.25">
      <c r="A15" s="133" t="s">
        <v>45</v>
      </c>
      <c r="B15" s="134" t="s">
        <v>46</v>
      </c>
      <c r="C15" s="86" t="s">
        <v>32</v>
      </c>
      <c r="D15" s="143">
        <v>710</v>
      </c>
      <c r="E15" s="143">
        <v>0</v>
      </c>
      <c r="F15" s="143">
        <v>37</v>
      </c>
      <c r="G15" s="143">
        <v>0</v>
      </c>
      <c r="H15" s="143">
        <v>0</v>
      </c>
      <c r="I15" s="144">
        <v>0</v>
      </c>
    </row>
    <row r="16" spans="1:9" ht="31.5" x14ac:dyDescent="0.25">
      <c r="A16" s="132" t="s">
        <v>47</v>
      </c>
      <c r="B16" s="130" t="s">
        <v>48</v>
      </c>
      <c r="C16" s="77" t="s">
        <v>49</v>
      </c>
      <c r="D16" s="143">
        <v>470</v>
      </c>
      <c r="E16" s="143">
        <v>0</v>
      </c>
      <c r="F16" s="143">
        <v>4</v>
      </c>
      <c r="G16" s="143">
        <v>0</v>
      </c>
      <c r="H16" s="143">
        <v>0</v>
      </c>
      <c r="I16" s="144">
        <v>0</v>
      </c>
    </row>
    <row r="17" spans="1:9" x14ac:dyDescent="0.25">
      <c r="A17" s="132" t="s">
        <v>50</v>
      </c>
      <c r="B17" s="130" t="s">
        <v>51</v>
      </c>
      <c r="C17" s="77" t="s">
        <v>52</v>
      </c>
      <c r="D17" s="143">
        <v>380</v>
      </c>
      <c r="E17" s="143">
        <v>380</v>
      </c>
      <c r="F17" s="143">
        <v>60</v>
      </c>
      <c r="G17" s="143">
        <v>0</v>
      </c>
      <c r="H17" s="143">
        <v>0</v>
      </c>
      <c r="I17" s="144">
        <v>0</v>
      </c>
    </row>
    <row r="18" spans="1:9" ht="24.6" customHeight="1" x14ac:dyDescent="0.25">
      <c r="A18" s="132" t="s">
        <v>53</v>
      </c>
      <c r="B18" s="130" t="s">
        <v>54</v>
      </c>
      <c r="C18" s="77"/>
      <c r="D18" s="143">
        <v>803</v>
      </c>
      <c r="E18" s="143">
        <v>0</v>
      </c>
      <c r="F18" s="143">
        <v>22</v>
      </c>
      <c r="G18" s="143">
        <v>0</v>
      </c>
      <c r="H18" s="143">
        <v>0</v>
      </c>
      <c r="I18" s="144">
        <v>0</v>
      </c>
    </row>
    <row r="19" spans="1:9" s="65" customFormat="1" ht="35.450000000000003" customHeight="1" x14ac:dyDescent="0.25">
      <c r="A19" s="715" t="s">
        <v>55</v>
      </c>
      <c r="B19" s="717" t="s">
        <v>56</v>
      </c>
      <c r="C19" s="77" t="s">
        <v>57</v>
      </c>
      <c r="D19" s="143">
        <v>2440</v>
      </c>
      <c r="E19" s="143">
        <v>0</v>
      </c>
      <c r="F19" s="143">
        <v>20</v>
      </c>
      <c r="G19" s="143">
        <v>0</v>
      </c>
      <c r="H19" s="143">
        <v>0</v>
      </c>
      <c r="I19" s="144">
        <v>0</v>
      </c>
    </row>
    <row r="20" spans="1:9" s="65" customFormat="1" ht="31.5" x14ac:dyDescent="0.25">
      <c r="A20" s="716"/>
      <c r="B20" s="718"/>
      <c r="C20" s="77" t="s">
        <v>58</v>
      </c>
      <c r="D20" s="143">
        <v>0</v>
      </c>
      <c r="E20" s="143">
        <v>0</v>
      </c>
      <c r="F20" s="143">
        <v>0</v>
      </c>
      <c r="G20" s="143">
        <v>0</v>
      </c>
      <c r="H20" s="143">
        <v>0</v>
      </c>
      <c r="I20" s="144">
        <v>0</v>
      </c>
    </row>
    <row r="21" spans="1:9" x14ac:dyDescent="0.25">
      <c r="A21" s="132" t="s">
        <v>59</v>
      </c>
      <c r="B21" s="130" t="s">
        <v>60</v>
      </c>
      <c r="C21" s="77" t="s">
        <v>61</v>
      </c>
      <c r="D21" s="143">
        <v>484</v>
      </c>
      <c r="E21" s="143">
        <v>0</v>
      </c>
      <c r="F21" s="143">
        <v>25</v>
      </c>
      <c r="G21" s="143">
        <v>0</v>
      </c>
      <c r="H21" s="143">
        <v>0</v>
      </c>
      <c r="I21" s="144">
        <v>0</v>
      </c>
    </row>
    <row r="22" spans="1:9" ht="16.149999999999999" customHeight="1" x14ac:dyDescent="0.25">
      <c r="A22" s="133" t="s">
        <v>62</v>
      </c>
      <c r="B22" s="134" t="s">
        <v>63</v>
      </c>
      <c r="C22" s="86" t="s">
        <v>32</v>
      </c>
      <c r="D22" s="143">
        <v>9634</v>
      </c>
      <c r="E22" s="143">
        <v>0</v>
      </c>
      <c r="F22" s="143">
        <v>0</v>
      </c>
      <c r="G22" s="143">
        <v>0</v>
      </c>
      <c r="H22" s="143">
        <v>0</v>
      </c>
      <c r="I22" s="144">
        <v>0</v>
      </c>
    </row>
    <row r="23" spans="1:9" ht="16.149999999999999" customHeight="1" x14ac:dyDescent="0.25">
      <c r="A23" s="726" t="s">
        <v>64</v>
      </c>
      <c r="B23" s="130" t="s">
        <v>144</v>
      </c>
      <c r="C23" s="77" t="s">
        <v>32</v>
      </c>
      <c r="D23" s="143">
        <v>8504</v>
      </c>
      <c r="E23" s="143">
        <v>0</v>
      </c>
      <c r="F23" s="143">
        <v>702</v>
      </c>
      <c r="G23" s="143">
        <v>0</v>
      </c>
      <c r="H23" s="143">
        <v>0</v>
      </c>
      <c r="I23" s="144">
        <v>0</v>
      </c>
    </row>
    <row r="24" spans="1:9" s="65" customFormat="1" ht="35.25" customHeight="1" x14ac:dyDescent="0.25">
      <c r="A24" s="727"/>
      <c r="B24" s="135" t="s">
        <v>66</v>
      </c>
      <c r="C24" s="88" t="s">
        <v>49</v>
      </c>
      <c r="D24" s="143">
        <v>2884</v>
      </c>
      <c r="E24" s="143">
        <v>0</v>
      </c>
      <c r="F24" s="143">
        <v>1752</v>
      </c>
      <c r="G24" s="143">
        <v>0</v>
      </c>
      <c r="H24" s="143">
        <v>0</v>
      </c>
      <c r="I24" s="144">
        <v>0</v>
      </c>
    </row>
    <row r="25" spans="1:9" ht="31.5" x14ac:dyDescent="0.25">
      <c r="A25" s="132" t="s">
        <v>67</v>
      </c>
      <c r="B25" s="130" t="s">
        <v>68</v>
      </c>
      <c r="C25" s="88" t="s">
        <v>57</v>
      </c>
      <c r="D25" s="143">
        <v>898</v>
      </c>
      <c r="E25" s="143">
        <v>0</v>
      </c>
      <c r="F25" s="143">
        <v>18</v>
      </c>
      <c r="G25" s="143">
        <v>0</v>
      </c>
      <c r="H25" s="143">
        <v>0</v>
      </c>
      <c r="I25" s="144">
        <v>0</v>
      </c>
    </row>
    <row r="26" spans="1:9" x14ac:dyDescent="0.25">
      <c r="A26" s="726" t="s">
        <v>69</v>
      </c>
      <c r="B26" s="89" t="s">
        <v>70</v>
      </c>
      <c r="C26" s="77" t="s">
        <v>32</v>
      </c>
      <c r="D26" s="145">
        <v>0</v>
      </c>
      <c r="E26" s="145">
        <v>0</v>
      </c>
      <c r="F26" s="145">
        <v>0</v>
      </c>
      <c r="G26" s="145">
        <v>4765</v>
      </c>
      <c r="H26" s="145">
        <v>3539</v>
      </c>
      <c r="I26" s="146">
        <v>1226</v>
      </c>
    </row>
    <row r="27" spans="1:9" ht="19.5" customHeight="1" x14ac:dyDescent="0.25">
      <c r="A27" s="728"/>
      <c r="B27" s="131" t="s">
        <v>71</v>
      </c>
      <c r="C27" s="77" t="s">
        <v>32</v>
      </c>
      <c r="D27" s="143">
        <v>0</v>
      </c>
      <c r="E27" s="143">
        <v>0</v>
      </c>
      <c r="F27" s="143">
        <v>0</v>
      </c>
      <c r="G27" s="143">
        <v>805</v>
      </c>
      <c r="H27" s="143">
        <v>800</v>
      </c>
      <c r="I27" s="144">
        <v>5</v>
      </c>
    </row>
    <row r="28" spans="1:9" ht="71.25" customHeight="1" x14ac:dyDescent="0.25">
      <c r="A28" s="728"/>
      <c r="B28" s="131" t="s">
        <v>72</v>
      </c>
      <c r="C28" s="77" t="s">
        <v>32</v>
      </c>
      <c r="D28" s="143">
        <v>0</v>
      </c>
      <c r="E28" s="143">
        <v>0</v>
      </c>
      <c r="F28" s="143">
        <v>0</v>
      </c>
      <c r="G28" s="143">
        <v>2548</v>
      </c>
      <c r="H28" s="143">
        <v>1395</v>
      </c>
      <c r="I28" s="144">
        <v>1153</v>
      </c>
    </row>
    <row r="29" spans="1:9" ht="78.75" x14ac:dyDescent="0.25">
      <c r="A29" s="727"/>
      <c r="B29" s="131" t="s">
        <v>73</v>
      </c>
      <c r="C29" s="77" t="s">
        <v>32</v>
      </c>
      <c r="D29" s="143">
        <v>0</v>
      </c>
      <c r="E29" s="143">
        <v>0</v>
      </c>
      <c r="F29" s="143">
        <v>0</v>
      </c>
      <c r="G29" s="143">
        <v>1412</v>
      </c>
      <c r="H29" s="143">
        <v>1344</v>
      </c>
      <c r="I29" s="144">
        <v>68</v>
      </c>
    </row>
    <row r="30" spans="1:9" ht="31.5" x14ac:dyDescent="0.25">
      <c r="A30" s="729" t="s">
        <v>74</v>
      </c>
      <c r="B30" s="130" t="s">
        <v>75</v>
      </c>
      <c r="C30" s="77" t="s">
        <v>49</v>
      </c>
      <c r="D30" s="143">
        <v>4588</v>
      </c>
      <c r="E30" s="143">
        <v>0</v>
      </c>
      <c r="F30" s="143">
        <v>0</v>
      </c>
      <c r="G30" s="143">
        <v>0</v>
      </c>
      <c r="H30" s="143">
        <v>0</v>
      </c>
      <c r="I30" s="144">
        <v>0</v>
      </c>
    </row>
    <row r="31" spans="1:9" ht="47.25" x14ac:dyDescent="0.25">
      <c r="A31" s="729"/>
      <c r="B31" s="130" t="s">
        <v>76</v>
      </c>
      <c r="C31" s="77" t="s">
        <v>49</v>
      </c>
      <c r="D31" s="143">
        <v>5130</v>
      </c>
      <c r="E31" s="143">
        <v>0</v>
      </c>
      <c r="F31" s="143">
        <v>42</v>
      </c>
      <c r="G31" s="143">
        <v>0</v>
      </c>
      <c r="H31" s="143">
        <v>0</v>
      </c>
      <c r="I31" s="144">
        <v>0</v>
      </c>
    </row>
    <row r="32" spans="1:9" x14ac:dyDescent="0.25">
      <c r="A32" s="729"/>
      <c r="B32" s="136" t="s">
        <v>77</v>
      </c>
      <c r="C32" s="77" t="s">
        <v>32</v>
      </c>
      <c r="D32" s="143">
        <v>1876</v>
      </c>
      <c r="E32" s="143">
        <v>0</v>
      </c>
      <c r="F32" s="143">
        <v>0</v>
      </c>
      <c r="G32" s="143">
        <v>0</v>
      </c>
      <c r="H32" s="143">
        <v>0</v>
      </c>
      <c r="I32" s="144">
        <v>0</v>
      </c>
    </row>
    <row r="33" spans="1:19" s="65" customFormat="1" x14ac:dyDescent="0.25">
      <c r="A33" s="715" t="s">
        <v>78</v>
      </c>
      <c r="B33" s="717" t="s">
        <v>79</v>
      </c>
      <c r="C33" s="77" t="s">
        <v>78</v>
      </c>
      <c r="D33" s="143">
        <v>2261</v>
      </c>
      <c r="E33" s="143">
        <v>0</v>
      </c>
      <c r="F33" s="143">
        <v>440</v>
      </c>
      <c r="G33" s="143">
        <v>0</v>
      </c>
      <c r="H33" s="143">
        <v>0</v>
      </c>
      <c r="I33" s="144">
        <v>0</v>
      </c>
    </row>
    <row r="34" spans="1:19" s="65" customFormat="1" ht="31.5" x14ac:dyDescent="0.25">
      <c r="A34" s="730"/>
      <c r="B34" s="731"/>
      <c r="C34" s="77" t="s">
        <v>49</v>
      </c>
      <c r="D34" s="143">
        <v>0</v>
      </c>
      <c r="E34" s="143">
        <v>0</v>
      </c>
      <c r="F34" s="143">
        <v>0</v>
      </c>
      <c r="G34" s="143">
        <v>0</v>
      </c>
      <c r="H34" s="143">
        <v>0</v>
      </c>
      <c r="I34" s="144">
        <v>0</v>
      </c>
    </row>
    <row r="35" spans="1:19" s="65" customFormat="1" x14ac:dyDescent="0.25">
      <c r="A35" s="716"/>
      <c r="B35" s="718"/>
      <c r="C35" s="77" t="s">
        <v>80</v>
      </c>
      <c r="D35" s="143">
        <v>0</v>
      </c>
      <c r="E35" s="143">
        <v>0</v>
      </c>
      <c r="F35" s="143">
        <v>214</v>
      </c>
      <c r="G35" s="143">
        <v>0</v>
      </c>
      <c r="H35" s="143">
        <v>0</v>
      </c>
      <c r="I35" s="144">
        <v>0</v>
      </c>
    </row>
    <row r="36" spans="1:19" ht="31.5" x14ac:dyDescent="0.25">
      <c r="A36" s="137" t="s">
        <v>81</v>
      </c>
      <c r="B36" s="138" t="s">
        <v>82</v>
      </c>
      <c r="C36" s="96" t="s">
        <v>81</v>
      </c>
      <c r="D36" s="143">
        <v>1045</v>
      </c>
      <c r="E36" s="143">
        <v>0</v>
      </c>
      <c r="F36" s="143">
        <v>21</v>
      </c>
      <c r="G36" s="143">
        <v>0</v>
      </c>
      <c r="H36" s="143">
        <v>0</v>
      </c>
      <c r="I36" s="144">
        <v>0</v>
      </c>
    </row>
    <row r="37" spans="1:19" ht="16.149999999999999" customHeight="1" x14ac:dyDescent="0.25">
      <c r="A37" s="132" t="s">
        <v>83</v>
      </c>
      <c r="B37" s="130" t="s">
        <v>84</v>
      </c>
      <c r="C37" s="77" t="s">
        <v>32</v>
      </c>
      <c r="D37" s="143">
        <v>1098</v>
      </c>
      <c r="E37" s="143">
        <v>0</v>
      </c>
      <c r="F37" s="143">
        <v>0</v>
      </c>
      <c r="G37" s="143">
        <v>0</v>
      </c>
      <c r="H37" s="143">
        <v>0</v>
      </c>
      <c r="I37" s="144">
        <v>0</v>
      </c>
    </row>
    <row r="38" spans="1:19" x14ac:dyDescent="0.25">
      <c r="A38" s="139" t="s">
        <v>52</v>
      </c>
      <c r="B38" s="147" t="s">
        <v>85</v>
      </c>
      <c r="C38" s="86" t="s">
        <v>52</v>
      </c>
      <c r="D38" s="143">
        <v>9835</v>
      </c>
      <c r="E38" s="143">
        <v>9505</v>
      </c>
      <c r="F38" s="143">
        <v>365</v>
      </c>
      <c r="G38" s="143">
        <v>0</v>
      </c>
      <c r="H38" s="143">
        <v>0</v>
      </c>
      <c r="I38" s="144">
        <v>0</v>
      </c>
    </row>
    <row r="39" spans="1:19" x14ac:dyDescent="0.25">
      <c r="A39" s="133" t="s">
        <v>86</v>
      </c>
      <c r="B39" s="134" t="s">
        <v>87</v>
      </c>
      <c r="C39" s="86" t="s">
        <v>86</v>
      </c>
      <c r="D39" s="143">
        <v>3776</v>
      </c>
      <c r="E39" s="143">
        <v>0</v>
      </c>
      <c r="F39" s="143">
        <v>143</v>
      </c>
      <c r="G39" s="143">
        <v>0</v>
      </c>
      <c r="H39" s="143">
        <v>0</v>
      </c>
      <c r="I39" s="144">
        <v>0</v>
      </c>
    </row>
    <row r="40" spans="1:19" x14ac:dyDescent="0.25">
      <c r="A40" s="132" t="s">
        <v>88</v>
      </c>
      <c r="B40" s="130" t="s">
        <v>89</v>
      </c>
      <c r="C40" s="77" t="s">
        <v>88</v>
      </c>
      <c r="D40" s="143">
        <v>7453</v>
      </c>
      <c r="E40" s="143">
        <v>0</v>
      </c>
      <c r="F40" s="143">
        <v>769</v>
      </c>
      <c r="G40" s="143">
        <v>0</v>
      </c>
      <c r="H40" s="143">
        <v>0</v>
      </c>
      <c r="I40" s="144">
        <v>0</v>
      </c>
    </row>
    <row r="41" spans="1:19" x14ac:dyDescent="0.25">
      <c r="A41" s="132" t="s">
        <v>61</v>
      </c>
      <c r="B41" s="130" t="s">
        <v>90</v>
      </c>
      <c r="C41" s="77" t="s">
        <v>61</v>
      </c>
      <c r="D41" s="143">
        <v>5143</v>
      </c>
      <c r="E41" s="143">
        <v>0</v>
      </c>
      <c r="F41" s="143">
        <v>15</v>
      </c>
      <c r="G41" s="143">
        <v>0</v>
      </c>
      <c r="H41" s="143">
        <v>0</v>
      </c>
      <c r="I41" s="144">
        <v>0</v>
      </c>
    </row>
    <row r="42" spans="1:19" x14ac:dyDescent="0.25">
      <c r="A42" s="132" t="s">
        <v>91</v>
      </c>
      <c r="B42" s="130" t="s">
        <v>92</v>
      </c>
      <c r="C42" s="77" t="s">
        <v>32</v>
      </c>
      <c r="D42" s="143">
        <v>2471</v>
      </c>
      <c r="E42" s="143">
        <v>0</v>
      </c>
      <c r="F42" s="143">
        <v>0</v>
      </c>
      <c r="G42" s="143">
        <v>0</v>
      </c>
      <c r="H42" s="143">
        <v>0</v>
      </c>
      <c r="I42" s="144">
        <v>0</v>
      </c>
    </row>
    <row r="43" spans="1:19" x14ac:dyDescent="0.25">
      <c r="A43" s="132" t="s">
        <v>93</v>
      </c>
      <c r="B43" s="130" t="s">
        <v>94</v>
      </c>
      <c r="C43" s="77" t="s">
        <v>32</v>
      </c>
      <c r="D43" s="143">
        <v>1320</v>
      </c>
      <c r="E43" s="143">
        <v>1320</v>
      </c>
      <c r="F43" s="143">
        <v>270</v>
      </c>
      <c r="G43" s="143">
        <v>0</v>
      </c>
      <c r="H43" s="143">
        <v>0</v>
      </c>
      <c r="I43" s="144">
        <v>0</v>
      </c>
    </row>
    <row r="44" spans="1:19" x14ac:dyDescent="0.25">
      <c r="A44" s="132" t="s">
        <v>95</v>
      </c>
      <c r="B44" s="130" t="s">
        <v>96</v>
      </c>
      <c r="C44" s="77" t="s">
        <v>95</v>
      </c>
      <c r="D44" s="143">
        <v>995</v>
      </c>
      <c r="E44" s="143">
        <v>0</v>
      </c>
      <c r="F44" s="143">
        <v>55</v>
      </c>
      <c r="G44" s="143">
        <v>0</v>
      </c>
      <c r="H44" s="143">
        <v>0</v>
      </c>
      <c r="I44" s="144">
        <v>0</v>
      </c>
    </row>
    <row r="45" spans="1:19" ht="31.5" x14ac:dyDescent="0.25">
      <c r="A45" s="719" t="s">
        <v>49</v>
      </c>
      <c r="B45" s="130" t="s">
        <v>145</v>
      </c>
      <c r="C45" s="77" t="s">
        <v>49</v>
      </c>
      <c r="D45" s="143">
        <v>755</v>
      </c>
      <c r="E45" s="143">
        <v>0</v>
      </c>
      <c r="F45" s="143">
        <v>249</v>
      </c>
      <c r="G45" s="143">
        <v>0</v>
      </c>
      <c r="H45" s="143">
        <v>0</v>
      </c>
      <c r="I45" s="144">
        <v>0</v>
      </c>
    </row>
    <row r="46" spans="1:19" ht="31.5" x14ac:dyDescent="0.25">
      <c r="A46" s="720"/>
      <c r="B46" s="722" t="s">
        <v>98</v>
      </c>
      <c r="C46" s="77" t="s">
        <v>49</v>
      </c>
      <c r="D46" s="724">
        <v>1008</v>
      </c>
      <c r="E46" s="143">
        <v>0</v>
      </c>
      <c r="F46" s="143">
        <v>4</v>
      </c>
      <c r="G46" s="143">
        <v>0</v>
      </c>
      <c r="H46" s="143">
        <v>0</v>
      </c>
      <c r="I46" s="144">
        <v>0</v>
      </c>
    </row>
    <row r="47" spans="1:19" x14ac:dyDescent="0.25">
      <c r="A47" s="721"/>
      <c r="B47" s="723"/>
      <c r="C47" s="77" t="s">
        <v>78</v>
      </c>
      <c r="D47" s="725"/>
      <c r="E47" s="461"/>
      <c r="F47" s="461">
        <v>165</v>
      </c>
      <c r="G47" s="461"/>
      <c r="H47" s="461"/>
      <c r="I47" s="144"/>
    </row>
    <row r="48" spans="1:19" x14ac:dyDescent="0.25">
      <c r="A48" s="132" t="s">
        <v>99</v>
      </c>
      <c r="B48" s="130" t="s">
        <v>100</v>
      </c>
      <c r="C48" s="77" t="s">
        <v>32</v>
      </c>
      <c r="D48" s="143">
        <v>16433</v>
      </c>
      <c r="E48" s="143">
        <v>0</v>
      </c>
      <c r="F48" s="143">
        <v>0</v>
      </c>
      <c r="G48" s="143">
        <v>0</v>
      </c>
      <c r="H48" s="143">
        <v>0</v>
      </c>
      <c r="I48" s="144">
        <v>0</v>
      </c>
      <c r="S48" s="148"/>
    </row>
    <row r="49" spans="1:9" x14ac:dyDescent="0.25">
      <c r="A49" s="132" t="s">
        <v>101</v>
      </c>
      <c r="B49" s="130" t="s">
        <v>102</v>
      </c>
      <c r="C49" s="77" t="s">
        <v>101</v>
      </c>
      <c r="D49" s="143">
        <v>443</v>
      </c>
      <c r="E49" s="143">
        <v>0</v>
      </c>
      <c r="F49" s="143">
        <v>15</v>
      </c>
      <c r="G49" s="143">
        <v>0</v>
      </c>
      <c r="H49" s="143">
        <v>0</v>
      </c>
      <c r="I49" s="144">
        <v>0</v>
      </c>
    </row>
    <row r="50" spans="1:9" x14ac:dyDescent="0.25">
      <c r="A50" s="732" t="s">
        <v>103</v>
      </c>
      <c r="B50" s="733" t="s">
        <v>104</v>
      </c>
      <c r="C50" s="77" t="s">
        <v>80</v>
      </c>
      <c r="D50" s="143">
        <v>7874</v>
      </c>
      <c r="E50" s="143">
        <v>0</v>
      </c>
      <c r="F50" s="143">
        <v>469</v>
      </c>
      <c r="G50" s="143">
        <v>0</v>
      </c>
      <c r="H50" s="143">
        <v>0</v>
      </c>
      <c r="I50" s="144">
        <v>0</v>
      </c>
    </row>
    <row r="51" spans="1:9" ht="15" customHeight="1" x14ac:dyDescent="0.25">
      <c r="A51" s="732"/>
      <c r="B51" s="734"/>
      <c r="C51" s="77" t="s">
        <v>78</v>
      </c>
      <c r="D51" s="143">
        <v>0</v>
      </c>
      <c r="E51" s="143">
        <v>0</v>
      </c>
      <c r="F51" s="143">
        <v>30</v>
      </c>
      <c r="G51" s="143">
        <v>0</v>
      </c>
      <c r="H51" s="143">
        <v>0</v>
      </c>
      <c r="I51" s="144">
        <v>0</v>
      </c>
    </row>
    <row r="52" spans="1:9" ht="18" customHeight="1" x14ac:dyDescent="0.25">
      <c r="A52" s="732"/>
      <c r="B52" s="76" t="s">
        <v>105</v>
      </c>
      <c r="C52" s="77" t="s">
        <v>80</v>
      </c>
      <c r="D52" s="143">
        <v>2167</v>
      </c>
      <c r="E52" s="143">
        <v>0</v>
      </c>
      <c r="F52" s="143">
        <v>982</v>
      </c>
      <c r="G52" s="143">
        <v>0</v>
      </c>
      <c r="H52" s="143">
        <v>0</v>
      </c>
      <c r="I52" s="144">
        <v>0</v>
      </c>
    </row>
    <row r="53" spans="1:9" x14ac:dyDescent="0.25">
      <c r="A53" s="132" t="s">
        <v>106</v>
      </c>
      <c r="B53" s="130" t="s">
        <v>107</v>
      </c>
      <c r="C53" s="98" t="s">
        <v>106</v>
      </c>
      <c r="D53" s="143">
        <v>4523</v>
      </c>
      <c r="E53" s="143">
        <v>0</v>
      </c>
      <c r="F53" s="143">
        <v>403</v>
      </c>
      <c r="G53" s="143">
        <v>0</v>
      </c>
      <c r="H53" s="143">
        <v>0</v>
      </c>
      <c r="I53" s="144">
        <v>0</v>
      </c>
    </row>
    <row r="54" spans="1:9" ht="31.5" x14ac:dyDescent="0.25">
      <c r="A54" s="139" t="s">
        <v>108</v>
      </c>
      <c r="B54" s="134" t="s">
        <v>109</v>
      </c>
      <c r="C54" s="88" t="s">
        <v>57</v>
      </c>
      <c r="D54" s="143">
        <v>15783</v>
      </c>
      <c r="E54" s="143">
        <v>0</v>
      </c>
      <c r="F54" s="143">
        <v>35</v>
      </c>
      <c r="G54" s="143">
        <v>0</v>
      </c>
      <c r="H54" s="143">
        <v>0</v>
      </c>
      <c r="I54" s="144">
        <v>0</v>
      </c>
    </row>
    <row r="55" spans="1:9" ht="19.899999999999999" customHeight="1" x14ac:dyDescent="0.25">
      <c r="A55" s="132" t="s">
        <v>110</v>
      </c>
      <c r="B55" s="130" t="s">
        <v>111</v>
      </c>
      <c r="C55" s="77" t="s">
        <v>112</v>
      </c>
      <c r="D55" s="143">
        <v>130</v>
      </c>
      <c r="E55" s="143">
        <v>0</v>
      </c>
      <c r="F55" s="143">
        <v>15</v>
      </c>
      <c r="G55" s="143">
        <v>0</v>
      </c>
      <c r="H55" s="143">
        <v>0</v>
      </c>
      <c r="I55" s="144">
        <v>0</v>
      </c>
    </row>
    <row r="56" spans="1:9" ht="19.899999999999999" customHeight="1" x14ac:dyDescent="0.25">
      <c r="A56" s="132" t="s">
        <v>113</v>
      </c>
      <c r="B56" s="130" t="s">
        <v>114</v>
      </c>
      <c r="C56" s="77" t="s">
        <v>113</v>
      </c>
      <c r="D56" s="143">
        <v>642</v>
      </c>
      <c r="E56" s="143">
        <v>0</v>
      </c>
      <c r="F56" s="143">
        <v>0</v>
      </c>
      <c r="G56" s="143">
        <v>0</v>
      </c>
      <c r="H56" s="143">
        <v>0</v>
      </c>
      <c r="I56" s="144">
        <v>0</v>
      </c>
    </row>
    <row r="57" spans="1:9" x14ac:dyDescent="0.25">
      <c r="A57" s="132" t="s">
        <v>115</v>
      </c>
      <c r="B57" s="130" t="s">
        <v>116</v>
      </c>
      <c r="C57" s="93" t="s">
        <v>115</v>
      </c>
      <c r="D57" s="143">
        <v>1261</v>
      </c>
      <c r="E57" s="143">
        <v>0</v>
      </c>
      <c r="F57" s="143">
        <v>16</v>
      </c>
      <c r="G57" s="143">
        <v>0</v>
      </c>
      <c r="H57" s="143">
        <v>0</v>
      </c>
      <c r="I57" s="144">
        <v>0</v>
      </c>
    </row>
    <row r="58" spans="1:9" ht="31.15" customHeight="1" thickBot="1" x14ac:dyDescent="0.3">
      <c r="A58" s="735" t="s">
        <v>146</v>
      </c>
      <c r="B58" s="736"/>
      <c r="C58" s="149"/>
      <c r="D58" s="150">
        <v>148908</v>
      </c>
      <c r="E58" s="150">
        <v>11974</v>
      </c>
      <c r="F58" s="150">
        <v>7407</v>
      </c>
      <c r="G58" s="150">
        <v>4765</v>
      </c>
      <c r="H58" s="150">
        <v>3539</v>
      </c>
      <c r="I58" s="151">
        <v>1226</v>
      </c>
    </row>
    <row r="59" spans="1:9" ht="32.450000000000003" customHeight="1" x14ac:dyDescent="0.3">
      <c r="A59" s="737" t="s">
        <v>147</v>
      </c>
      <c r="B59" s="738"/>
      <c r="C59" s="152"/>
      <c r="D59" s="153">
        <v>10467</v>
      </c>
      <c r="E59" s="153">
        <v>164</v>
      </c>
      <c r="F59" s="153">
        <v>0</v>
      </c>
      <c r="G59" s="153">
        <v>299</v>
      </c>
      <c r="H59" s="153">
        <v>299</v>
      </c>
      <c r="I59" s="153">
        <v>0</v>
      </c>
    </row>
    <row r="60" spans="1:9" ht="25.9" customHeight="1" x14ac:dyDescent="0.25">
      <c r="A60" s="739" t="s">
        <v>148</v>
      </c>
      <c r="B60" s="739"/>
      <c r="C60" s="154"/>
      <c r="D60" s="155">
        <v>159375</v>
      </c>
      <c r="E60" s="155">
        <v>12138</v>
      </c>
      <c r="F60" s="155">
        <v>7407</v>
      </c>
      <c r="G60" s="155">
        <v>5064</v>
      </c>
      <c r="H60" s="155">
        <v>3838</v>
      </c>
      <c r="I60" s="155">
        <v>1226</v>
      </c>
    </row>
    <row r="61" spans="1:9" x14ac:dyDescent="0.25">
      <c r="A61" s="156"/>
      <c r="B61" s="157"/>
      <c r="C61" s="158"/>
      <c r="D61"/>
      <c r="E61"/>
      <c r="F61"/>
      <c r="G61"/>
      <c r="H61"/>
      <c r="I61"/>
    </row>
    <row r="64" spans="1:9" x14ac:dyDescent="0.25">
      <c r="C64" s="159"/>
    </row>
  </sheetData>
  <mergeCells count="27">
    <mergeCell ref="A50:A52"/>
    <mergeCell ref="B50:B51"/>
    <mergeCell ref="A58:B58"/>
    <mergeCell ref="A59:B59"/>
    <mergeCell ref="A60:B60"/>
    <mergeCell ref="D46:D47"/>
    <mergeCell ref="A23:A24"/>
    <mergeCell ref="A26:A29"/>
    <mergeCell ref="A30:A32"/>
    <mergeCell ref="A33:A35"/>
    <mergeCell ref="B33:B35"/>
    <mergeCell ref="A7:A10"/>
    <mergeCell ref="A19:A20"/>
    <mergeCell ref="B19:B20"/>
    <mergeCell ref="A45:A47"/>
    <mergeCell ref="B46:B47"/>
    <mergeCell ref="D1:I1"/>
    <mergeCell ref="B2:F2"/>
    <mergeCell ref="B3:F3"/>
    <mergeCell ref="A4:A6"/>
    <mergeCell ref="B4:B6"/>
    <mergeCell ref="C4:C6"/>
    <mergeCell ref="D4:D6"/>
    <mergeCell ref="E4:F4"/>
    <mergeCell ref="G4:I5"/>
    <mergeCell ref="E5:E6"/>
    <mergeCell ref="F5:F6"/>
  </mergeCells>
  <printOptions horizontalCentered="1" verticalCentered="1"/>
  <pageMargins left="0.23622047244094491" right="0.19685039370078741" top="0.74803149606299213" bottom="0.74803149606299213" header="0.31496062992125984" footer="0.31496062992125984"/>
  <pageSetup paperSize="9" scale="45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V51"/>
  <sheetViews>
    <sheetView view="pageBreakPreview" zoomScale="66" zoomScaleNormal="75" zoomScaleSheetLayoutView="66" workbookViewId="0">
      <pane xSplit="7" ySplit="6" topLeftCell="Q19" activePane="bottomRight" state="frozen"/>
      <selection activeCell="D86" sqref="D86"/>
      <selection pane="topRight" activeCell="D86" sqref="D86"/>
      <selection pane="bottomLeft" activeCell="D86" sqref="D86"/>
      <selection pane="bottomRight" activeCell="K27" sqref="K27"/>
    </sheetView>
  </sheetViews>
  <sheetFormatPr defaultColWidth="8.85546875" defaultRowHeight="15" x14ac:dyDescent="0.25"/>
  <cols>
    <col min="1" max="1" width="26.85546875" style="160" customWidth="1"/>
    <col min="2" max="2" width="35.7109375" style="160" customWidth="1"/>
    <col min="3" max="3" width="15.28515625" style="160" customWidth="1"/>
    <col min="4" max="5" width="16.28515625" style="160" customWidth="1"/>
    <col min="6" max="6" width="17.42578125" style="160" customWidth="1"/>
    <col min="7" max="7" width="16.28515625" style="160" customWidth="1"/>
    <col min="8" max="8" width="15.140625" style="160" customWidth="1"/>
    <col min="9" max="9" width="14.85546875" style="198" customWidth="1"/>
    <col min="10" max="10" width="16.85546875" style="198" customWidth="1"/>
    <col min="11" max="11" width="15.7109375" style="198" customWidth="1"/>
    <col min="12" max="12" width="17.140625" style="198" customWidth="1"/>
    <col min="13" max="15" width="15.42578125" style="198" customWidth="1"/>
    <col min="16" max="16" width="14.28515625" style="198" customWidth="1"/>
    <col min="17" max="17" width="17" style="198" customWidth="1"/>
    <col min="18" max="18" width="15.28515625" style="160" customWidth="1"/>
    <col min="19" max="19" width="19" style="160" customWidth="1"/>
    <col min="20" max="20" width="17.140625" style="160" customWidth="1"/>
    <col min="21" max="21" width="20.5703125" style="160" customWidth="1"/>
    <col min="22" max="22" width="17" style="160" customWidth="1"/>
    <col min="23" max="214" width="8.85546875" style="160"/>
    <col min="215" max="215" width="37.28515625" style="160" customWidth="1"/>
    <col min="216" max="218" width="8.85546875" style="160"/>
    <col min="219" max="224" width="9.28515625" style="160" customWidth="1"/>
    <col min="225" max="256" width="8.85546875" style="160"/>
    <col min="257" max="257" width="26.85546875" style="160" customWidth="1"/>
    <col min="258" max="258" width="35.7109375" style="160" customWidth="1"/>
    <col min="259" max="259" width="15.28515625" style="160" customWidth="1"/>
    <col min="260" max="261" width="16.28515625" style="160" customWidth="1"/>
    <col min="262" max="262" width="17.42578125" style="160" customWidth="1"/>
    <col min="263" max="263" width="16.28515625" style="160" customWidth="1"/>
    <col min="264" max="264" width="15.140625" style="160" customWidth="1"/>
    <col min="265" max="265" width="17.7109375" style="160" customWidth="1"/>
    <col min="266" max="266" width="24.85546875" style="160" customWidth="1"/>
    <col min="267" max="267" width="17.7109375" style="160" customWidth="1"/>
    <col min="268" max="268" width="17.140625" style="160" customWidth="1"/>
    <col min="269" max="269" width="15.42578125" style="160" customWidth="1"/>
    <col min="270" max="271" width="22.28515625" style="160" customWidth="1"/>
    <col min="272" max="272" width="23" style="160" customWidth="1"/>
    <col min="273" max="273" width="17" style="160" customWidth="1"/>
    <col min="274" max="274" width="15.28515625" style="160" customWidth="1"/>
    <col min="275" max="276" width="22.28515625" style="160" customWidth="1"/>
    <col min="277" max="277" width="23" style="160" customWidth="1"/>
    <col min="278" max="278" width="17" style="160" customWidth="1"/>
    <col min="279" max="470" width="8.85546875" style="160"/>
    <col min="471" max="471" width="37.28515625" style="160" customWidth="1"/>
    <col min="472" max="474" width="8.85546875" style="160"/>
    <col min="475" max="480" width="9.28515625" style="160" customWidth="1"/>
    <col min="481" max="512" width="8.85546875" style="160"/>
    <col min="513" max="513" width="26.85546875" style="160" customWidth="1"/>
    <col min="514" max="514" width="35.7109375" style="160" customWidth="1"/>
    <col min="515" max="515" width="15.28515625" style="160" customWidth="1"/>
    <col min="516" max="517" width="16.28515625" style="160" customWidth="1"/>
    <col min="518" max="518" width="17.42578125" style="160" customWidth="1"/>
    <col min="519" max="519" width="16.28515625" style="160" customWidth="1"/>
    <col min="520" max="520" width="15.140625" style="160" customWidth="1"/>
    <col min="521" max="521" width="17.7109375" style="160" customWidth="1"/>
    <col min="522" max="522" width="24.85546875" style="160" customWidth="1"/>
    <col min="523" max="523" width="17.7109375" style="160" customWidth="1"/>
    <col min="524" max="524" width="17.140625" style="160" customWidth="1"/>
    <col min="525" max="525" width="15.42578125" style="160" customWidth="1"/>
    <col min="526" max="527" width="22.28515625" style="160" customWidth="1"/>
    <col min="528" max="528" width="23" style="160" customWidth="1"/>
    <col min="529" max="529" width="17" style="160" customWidth="1"/>
    <col min="530" max="530" width="15.28515625" style="160" customWidth="1"/>
    <col min="531" max="532" width="22.28515625" style="160" customWidth="1"/>
    <col min="533" max="533" width="23" style="160" customWidth="1"/>
    <col min="534" max="534" width="17" style="160" customWidth="1"/>
    <col min="535" max="726" width="8.85546875" style="160"/>
    <col min="727" max="727" width="37.28515625" style="160" customWidth="1"/>
    <col min="728" max="730" width="8.85546875" style="160"/>
    <col min="731" max="736" width="9.28515625" style="160" customWidth="1"/>
    <col min="737" max="768" width="8.85546875" style="160"/>
    <col min="769" max="769" width="26.85546875" style="160" customWidth="1"/>
    <col min="770" max="770" width="35.7109375" style="160" customWidth="1"/>
    <col min="771" max="771" width="15.28515625" style="160" customWidth="1"/>
    <col min="772" max="773" width="16.28515625" style="160" customWidth="1"/>
    <col min="774" max="774" width="17.42578125" style="160" customWidth="1"/>
    <col min="775" max="775" width="16.28515625" style="160" customWidth="1"/>
    <col min="776" max="776" width="15.140625" style="160" customWidth="1"/>
    <col min="777" max="777" width="17.7109375" style="160" customWidth="1"/>
    <col min="778" max="778" width="24.85546875" style="160" customWidth="1"/>
    <col min="779" max="779" width="17.7109375" style="160" customWidth="1"/>
    <col min="780" max="780" width="17.140625" style="160" customWidth="1"/>
    <col min="781" max="781" width="15.42578125" style="160" customWidth="1"/>
    <col min="782" max="783" width="22.28515625" style="160" customWidth="1"/>
    <col min="784" max="784" width="23" style="160" customWidth="1"/>
    <col min="785" max="785" width="17" style="160" customWidth="1"/>
    <col min="786" max="786" width="15.28515625" style="160" customWidth="1"/>
    <col min="787" max="788" width="22.28515625" style="160" customWidth="1"/>
    <col min="789" max="789" width="23" style="160" customWidth="1"/>
    <col min="790" max="790" width="17" style="160" customWidth="1"/>
    <col min="791" max="982" width="8.85546875" style="160"/>
    <col min="983" max="983" width="37.28515625" style="160" customWidth="1"/>
    <col min="984" max="986" width="8.85546875" style="160"/>
    <col min="987" max="992" width="9.28515625" style="160" customWidth="1"/>
    <col min="993" max="1024" width="8.85546875" style="160"/>
    <col min="1025" max="1025" width="26.85546875" style="160" customWidth="1"/>
    <col min="1026" max="1026" width="35.7109375" style="160" customWidth="1"/>
    <col min="1027" max="1027" width="15.28515625" style="160" customWidth="1"/>
    <col min="1028" max="1029" width="16.28515625" style="160" customWidth="1"/>
    <col min="1030" max="1030" width="17.42578125" style="160" customWidth="1"/>
    <col min="1031" max="1031" width="16.28515625" style="160" customWidth="1"/>
    <col min="1032" max="1032" width="15.140625" style="160" customWidth="1"/>
    <col min="1033" max="1033" width="17.7109375" style="160" customWidth="1"/>
    <col min="1034" max="1034" width="24.85546875" style="160" customWidth="1"/>
    <col min="1035" max="1035" width="17.7109375" style="160" customWidth="1"/>
    <col min="1036" max="1036" width="17.140625" style="160" customWidth="1"/>
    <col min="1037" max="1037" width="15.42578125" style="160" customWidth="1"/>
    <col min="1038" max="1039" width="22.28515625" style="160" customWidth="1"/>
    <col min="1040" max="1040" width="23" style="160" customWidth="1"/>
    <col min="1041" max="1041" width="17" style="160" customWidth="1"/>
    <col min="1042" max="1042" width="15.28515625" style="160" customWidth="1"/>
    <col min="1043" max="1044" width="22.28515625" style="160" customWidth="1"/>
    <col min="1045" max="1045" width="23" style="160" customWidth="1"/>
    <col min="1046" max="1046" width="17" style="160" customWidth="1"/>
    <col min="1047" max="1238" width="8.85546875" style="160"/>
    <col min="1239" max="1239" width="37.28515625" style="160" customWidth="1"/>
    <col min="1240" max="1242" width="8.85546875" style="160"/>
    <col min="1243" max="1248" width="9.28515625" style="160" customWidth="1"/>
    <col min="1249" max="1280" width="8.85546875" style="160"/>
    <col min="1281" max="1281" width="26.85546875" style="160" customWidth="1"/>
    <col min="1282" max="1282" width="35.7109375" style="160" customWidth="1"/>
    <col min="1283" max="1283" width="15.28515625" style="160" customWidth="1"/>
    <col min="1284" max="1285" width="16.28515625" style="160" customWidth="1"/>
    <col min="1286" max="1286" width="17.42578125" style="160" customWidth="1"/>
    <col min="1287" max="1287" width="16.28515625" style="160" customWidth="1"/>
    <col min="1288" max="1288" width="15.140625" style="160" customWidth="1"/>
    <col min="1289" max="1289" width="17.7109375" style="160" customWidth="1"/>
    <col min="1290" max="1290" width="24.85546875" style="160" customWidth="1"/>
    <col min="1291" max="1291" width="17.7109375" style="160" customWidth="1"/>
    <col min="1292" max="1292" width="17.140625" style="160" customWidth="1"/>
    <col min="1293" max="1293" width="15.42578125" style="160" customWidth="1"/>
    <col min="1294" max="1295" width="22.28515625" style="160" customWidth="1"/>
    <col min="1296" max="1296" width="23" style="160" customWidth="1"/>
    <col min="1297" max="1297" width="17" style="160" customWidth="1"/>
    <col min="1298" max="1298" width="15.28515625" style="160" customWidth="1"/>
    <col min="1299" max="1300" width="22.28515625" style="160" customWidth="1"/>
    <col min="1301" max="1301" width="23" style="160" customWidth="1"/>
    <col min="1302" max="1302" width="17" style="160" customWidth="1"/>
    <col min="1303" max="1494" width="8.85546875" style="160"/>
    <col min="1495" max="1495" width="37.28515625" style="160" customWidth="1"/>
    <col min="1496" max="1498" width="8.85546875" style="160"/>
    <col min="1499" max="1504" width="9.28515625" style="160" customWidth="1"/>
    <col min="1505" max="1536" width="8.85546875" style="160"/>
    <col min="1537" max="1537" width="26.85546875" style="160" customWidth="1"/>
    <col min="1538" max="1538" width="35.7109375" style="160" customWidth="1"/>
    <col min="1539" max="1539" width="15.28515625" style="160" customWidth="1"/>
    <col min="1540" max="1541" width="16.28515625" style="160" customWidth="1"/>
    <col min="1542" max="1542" width="17.42578125" style="160" customWidth="1"/>
    <col min="1543" max="1543" width="16.28515625" style="160" customWidth="1"/>
    <col min="1544" max="1544" width="15.140625" style="160" customWidth="1"/>
    <col min="1545" max="1545" width="17.7109375" style="160" customWidth="1"/>
    <col min="1546" max="1546" width="24.85546875" style="160" customWidth="1"/>
    <col min="1547" max="1547" width="17.7109375" style="160" customWidth="1"/>
    <col min="1548" max="1548" width="17.140625" style="160" customWidth="1"/>
    <col min="1549" max="1549" width="15.42578125" style="160" customWidth="1"/>
    <col min="1550" max="1551" width="22.28515625" style="160" customWidth="1"/>
    <col min="1552" max="1552" width="23" style="160" customWidth="1"/>
    <col min="1553" max="1553" width="17" style="160" customWidth="1"/>
    <col min="1554" max="1554" width="15.28515625" style="160" customWidth="1"/>
    <col min="1555" max="1556" width="22.28515625" style="160" customWidth="1"/>
    <col min="1557" max="1557" width="23" style="160" customWidth="1"/>
    <col min="1558" max="1558" width="17" style="160" customWidth="1"/>
    <col min="1559" max="1750" width="8.85546875" style="160"/>
    <col min="1751" max="1751" width="37.28515625" style="160" customWidth="1"/>
    <col min="1752" max="1754" width="8.85546875" style="160"/>
    <col min="1755" max="1760" width="9.28515625" style="160" customWidth="1"/>
    <col min="1761" max="1792" width="8.85546875" style="160"/>
    <col min="1793" max="1793" width="26.85546875" style="160" customWidth="1"/>
    <col min="1794" max="1794" width="35.7109375" style="160" customWidth="1"/>
    <col min="1795" max="1795" width="15.28515625" style="160" customWidth="1"/>
    <col min="1796" max="1797" width="16.28515625" style="160" customWidth="1"/>
    <col min="1798" max="1798" width="17.42578125" style="160" customWidth="1"/>
    <col min="1799" max="1799" width="16.28515625" style="160" customWidth="1"/>
    <col min="1800" max="1800" width="15.140625" style="160" customWidth="1"/>
    <col min="1801" max="1801" width="17.7109375" style="160" customWidth="1"/>
    <col min="1802" max="1802" width="24.85546875" style="160" customWidth="1"/>
    <col min="1803" max="1803" width="17.7109375" style="160" customWidth="1"/>
    <col min="1804" max="1804" width="17.140625" style="160" customWidth="1"/>
    <col min="1805" max="1805" width="15.42578125" style="160" customWidth="1"/>
    <col min="1806" max="1807" width="22.28515625" style="160" customWidth="1"/>
    <col min="1808" max="1808" width="23" style="160" customWidth="1"/>
    <col min="1809" max="1809" width="17" style="160" customWidth="1"/>
    <col min="1810" max="1810" width="15.28515625" style="160" customWidth="1"/>
    <col min="1811" max="1812" width="22.28515625" style="160" customWidth="1"/>
    <col min="1813" max="1813" width="23" style="160" customWidth="1"/>
    <col min="1814" max="1814" width="17" style="160" customWidth="1"/>
    <col min="1815" max="2006" width="8.85546875" style="160"/>
    <col min="2007" max="2007" width="37.28515625" style="160" customWidth="1"/>
    <col min="2008" max="2010" width="8.85546875" style="160"/>
    <col min="2011" max="2016" width="9.28515625" style="160" customWidth="1"/>
    <col min="2017" max="2048" width="8.85546875" style="160"/>
    <col min="2049" max="2049" width="26.85546875" style="160" customWidth="1"/>
    <col min="2050" max="2050" width="35.7109375" style="160" customWidth="1"/>
    <col min="2051" max="2051" width="15.28515625" style="160" customWidth="1"/>
    <col min="2052" max="2053" width="16.28515625" style="160" customWidth="1"/>
    <col min="2054" max="2054" width="17.42578125" style="160" customWidth="1"/>
    <col min="2055" max="2055" width="16.28515625" style="160" customWidth="1"/>
    <col min="2056" max="2056" width="15.140625" style="160" customWidth="1"/>
    <col min="2057" max="2057" width="17.7109375" style="160" customWidth="1"/>
    <col min="2058" max="2058" width="24.85546875" style="160" customWidth="1"/>
    <col min="2059" max="2059" width="17.7109375" style="160" customWidth="1"/>
    <col min="2060" max="2060" width="17.140625" style="160" customWidth="1"/>
    <col min="2061" max="2061" width="15.42578125" style="160" customWidth="1"/>
    <col min="2062" max="2063" width="22.28515625" style="160" customWidth="1"/>
    <col min="2064" max="2064" width="23" style="160" customWidth="1"/>
    <col min="2065" max="2065" width="17" style="160" customWidth="1"/>
    <col min="2066" max="2066" width="15.28515625" style="160" customWidth="1"/>
    <col min="2067" max="2068" width="22.28515625" style="160" customWidth="1"/>
    <col min="2069" max="2069" width="23" style="160" customWidth="1"/>
    <col min="2070" max="2070" width="17" style="160" customWidth="1"/>
    <col min="2071" max="2262" width="8.85546875" style="160"/>
    <col min="2263" max="2263" width="37.28515625" style="160" customWidth="1"/>
    <col min="2264" max="2266" width="8.85546875" style="160"/>
    <col min="2267" max="2272" width="9.28515625" style="160" customWidth="1"/>
    <col min="2273" max="2304" width="8.85546875" style="160"/>
    <col min="2305" max="2305" width="26.85546875" style="160" customWidth="1"/>
    <col min="2306" max="2306" width="35.7109375" style="160" customWidth="1"/>
    <col min="2307" max="2307" width="15.28515625" style="160" customWidth="1"/>
    <col min="2308" max="2309" width="16.28515625" style="160" customWidth="1"/>
    <col min="2310" max="2310" width="17.42578125" style="160" customWidth="1"/>
    <col min="2311" max="2311" width="16.28515625" style="160" customWidth="1"/>
    <col min="2312" max="2312" width="15.140625" style="160" customWidth="1"/>
    <col min="2313" max="2313" width="17.7109375" style="160" customWidth="1"/>
    <col min="2314" max="2314" width="24.85546875" style="160" customWidth="1"/>
    <col min="2315" max="2315" width="17.7109375" style="160" customWidth="1"/>
    <col min="2316" max="2316" width="17.140625" style="160" customWidth="1"/>
    <col min="2317" max="2317" width="15.42578125" style="160" customWidth="1"/>
    <col min="2318" max="2319" width="22.28515625" style="160" customWidth="1"/>
    <col min="2320" max="2320" width="23" style="160" customWidth="1"/>
    <col min="2321" max="2321" width="17" style="160" customWidth="1"/>
    <col min="2322" max="2322" width="15.28515625" style="160" customWidth="1"/>
    <col min="2323" max="2324" width="22.28515625" style="160" customWidth="1"/>
    <col min="2325" max="2325" width="23" style="160" customWidth="1"/>
    <col min="2326" max="2326" width="17" style="160" customWidth="1"/>
    <col min="2327" max="2518" width="8.85546875" style="160"/>
    <col min="2519" max="2519" width="37.28515625" style="160" customWidth="1"/>
    <col min="2520" max="2522" width="8.85546875" style="160"/>
    <col min="2523" max="2528" width="9.28515625" style="160" customWidth="1"/>
    <col min="2529" max="2560" width="8.85546875" style="160"/>
    <col min="2561" max="2561" width="26.85546875" style="160" customWidth="1"/>
    <col min="2562" max="2562" width="35.7109375" style="160" customWidth="1"/>
    <col min="2563" max="2563" width="15.28515625" style="160" customWidth="1"/>
    <col min="2564" max="2565" width="16.28515625" style="160" customWidth="1"/>
    <col min="2566" max="2566" width="17.42578125" style="160" customWidth="1"/>
    <col min="2567" max="2567" width="16.28515625" style="160" customWidth="1"/>
    <col min="2568" max="2568" width="15.140625" style="160" customWidth="1"/>
    <col min="2569" max="2569" width="17.7109375" style="160" customWidth="1"/>
    <col min="2570" max="2570" width="24.85546875" style="160" customWidth="1"/>
    <col min="2571" max="2571" width="17.7109375" style="160" customWidth="1"/>
    <col min="2572" max="2572" width="17.140625" style="160" customWidth="1"/>
    <col min="2573" max="2573" width="15.42578125" style="160" customWidth="1"/>
    <col min="2574" max="2575" width="22.28515625" style="160" customWidth="1"/>
    <col min="2576" max="2576" width="23" style="160" customWidth="1"/>
    <col min="2577" max="2577" width="17" style="160" customWidth="1"/>
    <col min="2578" max="2578" width="15.28515625" style="160" customWidth="1"/>
    <col min="2579" max="2580" width="22.28515625" style="160" customWidth="1"/>
    <col min="2581" max="2581" width="23" style="160" customWidth="1"/>
    <col min="2582" max="2582" width="17" style="160" customWidth="1"/>
    <col min="2583" max="2774" width="8.85546875" style="160"/>
    <col min="2775" max="2775" width="37.28515625" style="160" customWidth="1"/>
    <col min="2776" max="2778" width="8.85546875" style="160"/>
    <col min="2779" max="2784" width="9.28515625" style="160" customWidth="1"/>
    <col min="2785" max="2816" width="8.85546875" style="160"/>
    <col min="2817" max="2817" width="26.85546875" style="160" customWidth="1"/>
    <col min="2818" max="2818" width="35.7109375" style="160" customWidth="1"/>
    <col min="2819" max="2819" width="15.28515625" style="160" customWidth="1"/>
    <col min="2820" max="2821" width="16.28515625" style="160" customWidth="1"/>
    <col min="2822" max="2822" width="17.42578125" style="160" customWidth="1"/>
    <col min="2823" max="2823" width="16.28515625" style="160" customWidth="1"/>
    <col min="2824" max="2824" width="15.140625" style="160" customWidth="1"/>
    <col min="2825" max="2825" width="17.7109375" style="160" customWidth="1"/>
    <col min="2826" max="2826" width="24.85546875" style="160" customWidth="1"/>
    <col min="2827" max="2827" width="17.7109375" style="160" customWidth="1"/>
    <col min="2828" max="2828" width="17.140625" style="160" customWidth="1"/>
    <col min="2829" max="2829" width="15.42578125" style="160" customWidth="1"/>
    <col min="2830" max="2831" width="22.28515625" style="160" customWidth="1"/>
    <col min="2832" max="2832" width="23" style="160" customWidth="1"/>
    <col min="2833" max="2833" width="17" style="160" customWidth="1"/>
    <col min="2834" max="2834" width="15.28515625" style="160" customWidth="1"/>
    <col min="2835" max="2836" width="22.28515625" style="160" customWidth="1"/>
    <col min="2837" max="2837" width="23" style="160" customWidth="1"/>
    <col min="2838" max="2838" width="17" style="160" customWidth="1"/>
    <col min="2839" max="3030" width="8.85546875" style="160"/>
    <col min="3031" max="3031" width="37.28515625" style="160" customWidth="1"/>
    <col min="3032" max="3034" width="8.85546875" style="160"/>
    <col min="3035" max="3040" width="9.28515625" style="160" customWidth="1"/>
    <col min="3041" max="3072" width="8.85546875" style="160"/>
    <col min="3073" max="3073" width="26.85546875" style="160" customWidth="1"/>
    <col min="3074" max="3074" width="35.7109375" style="160" customWidth="1"/>
    <col min="3075" max="3075" width="15.28515625" style="160" customWidth="1"/>
    <col min="3076" max="3077" width="16.28515625" style="160" customWidth="1"/>
    <col min="3078" max="3078" width="17.42578125" style="160" customWidth="1"/>
    <col min="3079" max="3079" width="16.28515625" style="160" customWidth="1"/>
    <col min="3080" max="3080" width="15.140625" style="160" customWidth="1"/>
    <col min="3081" max="3081" width="17.7109375" style="160" customWidth="1"/>
    <col min="3082" max="3082" width="24.85546875" style="160" customWidth="1"/>
    <col min="3083" max="3083" width="17.7109375" style="160" customWidth="1"/>
    <col min="3084" max="3084" width="17.140625" style="160" customWidth="1"/>
    <col min="3085" max="3085" width="15.42578125" style="160" customWidth="1"/>
    <col min="3086" max="3087" width="22.28515625" style="160" customWidth="1"/>
    <col min="3088" max="3088" width="23" style="160" customWidth="1"/>
    <col min="3089" max="3089" width="17" style="160" customWidth="1"/>
    <col min="3090" max="3090" width="15.28515625" style="160" customWidth="1"/>
    <col min="3091" max="3092" width="22.28515625" style="160" customWidth="1"/>
    <col min="3093" max="3093" width="23" style="160" customWidth="1"/>
    <col min="3094" max="3094" width="17" style="160" customWidth="1"/>
    <col min="3095" max="3286" width="8.85546875" style="160"/>
    <col min="3287" max="3287" width="37.28515625" style="160" customWidth="1"/>
    <col min="3288" max="3290" width="8.85546875" style="160"/>
    <col min="3291" max="3296" width="9.28515625" style="160" customWidth="1"/>
    <col min="3297" max="3328" width="8.85546875" style="160"/>
    <col min="3329" max="3329" width="26.85546875" style="160" customWidth="1"/>
    <col min="3330" max="3330" width="35.7109375" style="160" customWidth="1"/>
    <col min="3331" max="3331" width="15.28515625" style="160" customWidth="1"/>
    <col min="3332" max="3333" width="16.28515625" style="160" customWidth="1"/>
    <col min="3334" max="3334" width="17.42578125" style="160" customWidth="1"/>
    <col min="3335" max="3335" width="16.28515625" style="160" customWidth="1"/>
    <col min="3336" max="3336" width="15.140625" style="160" customWidth="1"/>
    <col min="3337" max="3337" width="17.7109375" style="160" customWidth="1"/>
    <col min="3338" max="3338" width="24.85546875" style="160" customWidth="1"/>
    <col min="3339" max="3339" width="17.7109375" style="160" customWidth="1"/>
    <col min="3340" max="3340" width="17.140625" style="160" customWidth="1"/>
    <col min="3341" max="3341" width="15.42578125" style="160" customWidth="1"/>
    <col min="3342" max="3343" width="22.28515625" style="160" customWidth="1"/>
    <col min="3344" max="3344" width="23" style="160" customWidth="1"/>
    <col min="3345" max="3345" width="17" style="160" customWidth="1"/>
    <col min="3346" max="3346" width="15.28515625" style="160" customWidth="1"/>
    <col min="3347" max="3348" width="22.28515625" style="160" customWidth="1"/>
    <col min="3349" max="3349" width="23" style="160" customWidth="1"/>
    <col min="3350" max="3350" width="17" style="160" customWidth="1"/>
    <col min="3351" max="3542" width="8.85546875" style="160"/>
    <col min="3543" max="3543" width="37.28515625" style="160" customWidth="1"/>
    <col min="3544" max="3546" width="8.85546875" style="160"/>
    <col min="3547" max="3552" width="9.28515625" style="160" customWidth="1"/>
    <col min="3553" max="3584" width="8.85546875" style="160"/>
    <col min="3585" max="3585" width="26.85546875" style="160" customWidth="1"/>
    <col min="3586" max="3586" width="35.7109375" style="160" customWidth="1"/>
    <col min="3587" max="3587" width="15.28515625" style="160" customWidth="1"/>
    <col min="3588" max="3589" width="16.28515625" style="160" customWidth="1"/>
    <col min="3590" max="3590" width="17.42578125" style="160" customWidth="1"/>
    <col min="3591" max="3591" width="16.28515625" style="160" customWidth="1"/>
    <col min="3592" max="3592" width="15.140625" style="160" customWidth="1"/>
    <col min="3593" max="3593" width="17.7109375" style="160" customWidth="1"/>
    <col min="3594" max="3594" width="24.85546875" style="160" customWidth="1"/>
    <col min="3595" max="3595" width="17.7109375" style="160" customWidth="1"/>
    <col min="3596" max="3596" width="17.140625" style="160" customWidth="1"/>
    <col min="3597" max="3597" width="15.42578125" style="160" customWidth="1"/>
    <col min="3598" max="3599" width="22.28515625" style="160" customWidth="1"/>
    <col min="3600" max="3600" width="23" style="160" customWidth="1"/>
    <col min="3601" max="3601" width="17" style="160" customWidth="1"/>
    <col min="3602" max="3602" width="15.28515625" style="160" customWidth="1"/>
    <col min="3603" max="3604" width="22.28515625" style="160" customWidth="1"/>
    <col min="3605" max="3605" width="23" style="160" customWidth="1"/>
    <col min="3606" max="3606" width="17" style="160" customWidth="1"/>
    <col min="3607" max="3798" width="8.85546875" style="160"/>
    <col min="3799" max="3799" width="37.28515625" style="160" customWidth="1"/>
    <col min="3800" max="3802" width="8.85546875" style="160"/>
    <col min="3803" max="3808" width="9.28515625" style="160" customWidth="1"/>
    <col min="3809" max="3840" width="8.85546875" style="160"/>
    <col min="3841" max="3841" width="26.85546875" style="160" customWidth="1"/>
    <col min="3842" max="3842" width="35.7109375" style="160" customWidth="1"/>
    <col min="3843" max="3843" width="15.28515625" style="160" customWidth="1"/>
    <col min="3844" max="3845" width="16.28515625" style="160" customWidth="1"/>
    <col min="3846" max="3846" width="17.42578125" style="160" customWidth="1"/>
    <col min="3847" max="3847" width="16.28515625" style="160" customWidth="1"/>
    <col min="3848" max="3848" width="15.140625" style="160" customWidth="1"/>
    <col min="3849" max="3849" width="17.7109375" style="160" customWidth="1"/>
    <col min="3850" max="3850" width="24.85546875" style="160" customWidth="1"/>
    <col min="3851" max="3851" width="17.7109375" style="160" customWidth="1"/>
    <col min="3852" max="3852" width="17.140625" style="160" customWidth="1"/>
    <col min="3853" max="3853" width="15.42578125" style="160" customWidth="1"/>
    <col min="3854" max="3855" width="22.28515625" style="160" customWidth="1"/>
    <col min="3856" max="3856" width="23" style="160" customWidth="1"/>
    <col min="3857" max="3857" width="17" style="160" customWidth="1"/>
    <col min="3858" max="3858" width="15.28515625" style="160" customWidth="1"/>
    <col min="3859" max="3860" width="22.28515625" style="160" customWidth="1"/>
    <col min="3861" max="3861" width="23" style="160" customWidth="1"/>
    <col min="3862" max="3862" width="17" style="160" customWidth="1"/>
    <col min="3863" max="4054" width="8.85546875" style="160"/>
    <col min="4055" max="4055" width="37.28515625" style="160" customWidth="1"/>
    <col min="4056" max="4058" width="8.85546875" style="160"/>
    <col min="4059" max="4064" width="9.28515625" style="160" customWidth="1"/>
    <col min="4065" max="4096" width="8.85546875" style="160"/>
    <col min="4097" max="4097" width="26.85546875" style="160" customWidth="1"/>
    <col min="4098" max="4098" width="35.7109375" style="160" customWidth="1"/>
    <col min="4099" max="4099" width="15.28515625" style="160" customWidth="1"/>
    <col min="4100" max="4101" width="16.28515625" style="160" customWidth="1"/>
    <col min="4102" max="4102" width="17.42578125" style="160" customWidth="1"/>
    <col min="4103" max="4103" width="16.28515625" style="160" customWidth="1"/>
    <col min="4104" max="4104" width="15.140625" style="160" customWidth="1"/>
    <col min="4105" max="4105" width="17.7109375" style="160" customWidth="1"/>
    <col min="4106" max="4106" width="24.85546875" style="160" customWidth="1"/>
    <col min="4107" max="4107" width="17.7109375" style="160" customWidth="1"/>
    <col min="4108" max="4108" width="17.140625" style="160" customWidth="1"/>
    <col min="4109" max="4109" width="15.42578125" style="160" customWidth="1"/>
    <col min="4110" max="4111" width="22.28515625" style="160" customWidth="1"/>
    <col min="4112" max="4112" width="23" style="160" customWidth="1"/>
    <col min="4113" max="4113" width="17" style="160" customWidth="1"/>
    <col min="4114" max="4114" width="15.28515625" style="160" customWidth="1"/>
    <col min="4115" max="4116" width="22.28515625" style="160" customWidth="1"/>
    <col min="4117" max="4117" width="23" style="160" customWidth="1"/>
    <col min="4118" max="4118" width="17" style="160" customWidth="1"/>
    <col min="4119" max="4310" width="8.85546875" style="160"/>
    <col min="4311" max="4311" width="37.28515625" style="160" customWidth="1"/>
    <col min="4312" max="4314" width="8.85546875" style="160"/>
    <col min="4315" max="4320" width="9.28515625" style="160" customWidth="1"/>
    <col min="4321" max="4352" width="8.85546875" style="160"/>
    <col min="4353" max="4353" width="26.85546875" style="160" customWidth="1"/>
    <col min="4354" max="4354" width="35.7109375" style="160" customWidth="1"/>
    <col min="4355" max="4355" width="15.28515625" style="160" customWidth="1"/>
    <col min="4356" max="4357" width="16.28515625" style="160" customWidth="1"/>
    <col min="4358" max="4358" width="17.42578125" style="160" customWidth="1"/>
    <col min="4359" max="4359" width="16.28515625" style="160" customWidth="1"/>
    <col min="4360" max="4360" width="15.140625" style="160" customWidth="1"/>
    <col min="4361" max="4361" width="17.7109375" style="160" customWidth="1"/>
    <col min="4362" max="4362" width="24.85546875" style="160" customWidth="1"/>
    <col min="4363" max="4363" width="17.7109375" style="160" customWidth="1"/>
    <col min="4364" max="4364" width="17.140625" style="160" customWidth="1"/>
    <col min="4365" max="4365" width="15.42578125" style="160" customWidth="1"/>
    <col min="4366" max="4367" width="22.28515625" style="160" customWidth="1"/>
    <col min="4368" max="4368" width="23" style="160" customWidth="1"/>
    <col min="4369" max="4369" width="17" style="160" customWidth="1"/>
    <col min="4370" max="4370" width="15.28515625" style="160" customWidth="1"/>
    <col min="4371" max="4372" width="22.28515625" style="160" customWidth="1"/>
    <col min="4373" max="4373" width="23" style="160" customWidth="1"/>
    <col min="4374" max="4374" width="17" style="160" customWidth="1"/>
    <col min="4375" max="4566" width="8.85546875" style="160"/>
    <col min="4567" max="4567" width="37.28515625" style="160" customWidth="1"/>
    <col min="4568" max="4570" width="8.85546875" style="160"/>
    <col min="4571" max="4576" width="9.28515625" style="160" customWidth="1"/>
    <col min="4577" max="4608" width="8.85546875" style="160"/>
    <col min="4609" max="4609" width="26.85546875" style="160" customWidth="1"/>
    <col min="4610" max="4610" width="35.7109375" style="160" customWidth="1"/>
    <col min="4611" max="4611" width="15.28515625" style="160" customWidth="1"/>
    <col min="4612" max="4613" width="16.28515625" style="160" customWidth="1"/>
    <col min="4614" max="4614" width="17.42578125" style="160" customWidth="1"/>
    <col min="4615" max="4615" width="16.28515625" style="160" customWidth="1"/>
    <col min="4616" max="4616" width="15.140625" style="160" customWidth="1"/>
    <col min="4617" max="4617" width="17.7109375" style="160" customWidth="1"/>
    <col min="4618" max="4618" width="24.85546875" style="160" customWidth="1"/>
    <col min="4619" max="4619" width="17.7109375" style="160" customWidth="1"/>
    <col min="4620" max="4620" width="17.140625" style="160" customWidth="1"/>
    <col min="4621" max="4621" width="15.42578125" style="160" customWidth="1"/>
    <col min="4622" max="4623" width="22.28515625" style="160" customWidth="1"/>
    <col min="4624" max="4624" width="23" style="160" customWidth="1"/>
    <col min="4625" max="4625" width="17" style="160" customWidth="1"/>
    <col min="4626" max="4626" width="15.28515625" style="160" customWidth="1"/>
    <col min="4627" max="4628" width="22.28515625" style="160" customWidth="1"/>
    <col min="4629" max="4629" width="23" style="160" customWidth="1"/>
    <col min="4630" max="4630" width="17" style="160" customWidth="1"/>
    <col min="4631" max="4822" width="8.85546875" style="160"/>
    <col min="4823" max="4823" width="37.28515625" style="160" customWidth="1"/>
    <col min="4824" max="4826" width="8.85546875" style="160"/>
    <col min="4827" max="4832" width="9.28515625" style="160" customWidth="1"/>
    <col min="4833" max="4864" width="8.85546875" style="160"/>
    <col min="4865" max="4865" width="26.85546875" style="160" customWidth="1"/>
    <col min="4866" max="4866" width="35.7109375" style="160" customWidth="1"/>
    <col min="4867" max="4867" width="15.28515625" style="160" customWidth="1"/>
    <col min="4868" max="4869" width="16.28515625" style="160" customWidth="1"/>
    <col min="4870" max="4870" width="17.42578125" style="160" customWidth="1"/>
    <col min="4871" max="4871" width="16.28515625" style="160" customWidth="1"/>
    <col min="4872" max="4872" width="15.140625" style="160" customWidth="1"/>
    <col min="4873" max="4873" width="17.7109375" style="160" customWidth="1"/>
    <col min="4874" max="4874" width="24.85546875" style="160" customWidth="1"/>
    <col min="4875" max="4875" width="17.7109375" style="160" customWidth="1"/>
    <col min="4876" max="4876" width="17.140625" style="160" customWidth="1"/>
    <col min="4877" max="4877" width="15.42578125" style="160" customWidth="1"/>
    <col min="4878" max="4879" width="22.28515625" style="160" customWidth="1"/>
    <col min="4880" max="4880" width="23" style="160" customWidth="1"/>
    <col min="4881" max="4881" width="17" style="160" customWidth="1"/>
    <col min="4882" max="4882" width="15.28515625" style="160" customWidth="1"/>
    <col min="4883" max="4884" width="22.28515625" style="160" customWidth="1"/>
    <col min="4885" max="4885" width="23" style="160" customWidth="1"/>
    <col min="4886" max="4886" width="17" style="160" customWidth="1"/>
    <col min="4887" max="5078" width="8.85546875" style="160"/>
    <col min="5079" max="5079" width="37.28515625" style="160" customWidth="1"/>
    <col min="5080" max="5082" width="8.85546875" style="160"/>
    <col min="5083" max="5088" width="9.28515625" style="160" customWidth="1"/>
    <col min="5089" max="5120" width="8.85546875" style="160"/>
    <col min="5121" max="5121" width="26.85546875" style="160" customWidth="1"/>
    <col min="5122" max="5122" width="35.7109375" style="160" customWidth="1"/>
    <col min="5123" max="5123" width="15.28515625" style="160" customWidth="1"/>
    <col min="5124" max="5125" width="16.28515625" style="160" customWidth="1"/>
    <col min="5126" max="5126" width="17.42578125" style="160" customWidth="1"/>
    <col min="5127" max="5127" width="16.28515625" style="160" customWidth="1"/>
    <col min="5128" max="5128" width="15.140625" style="160" customWidth="1"/>
    <col min="5129" max="5129" width="17.7109375" style="160" customWidth="1"/>
    <col min="5130" max="5130" width="24.85546875" style="160" customWidth="1"/>
    <col min="5131" max="5131" width="17.7109375" style="160" customWidth="1"/>
    <col min="5132" max="5132" width="17.140625" style="160" customWidth="1"/>
    <col min="5133" max="5133" width="15.42578125" style="160" customWidth="1"/>
    <col min="5134" max="5135" width="22.28515625" style="160" customWidth="1"/>
    <col min="5136" max="5136" width="23" style="160" customWidth="1"/>
    <col min="5137" max="5137" width="17" style="160" customWidth="1"/>
    <col min="5138" max="5138" width="15.28515625" style="160" customWidth="1"/>
    <col min="5139" max="5140" width="22.28515625" style="160" customWidth="1"/>
    <col min="5141" max="5141" width="23" style="160" customWidth="1"/>
    <col min="5142" max="5142" width="17" style="160" customWidth="1"/>
    <col min="5143" max="5334" width="8.85546875" style="160"/>
    <col min="5335" max="5335" width="37.28515625" style="160" customWidth="1"/>
    <col min="5336" max="5338" width="8.85546875" style="160"/>
    <col min="5339" max="5344" width="9.28515625" style="160" customWidth="1"/>
    <col min="5345" max="5376" width="8.85546875" style="160"/>
    <col min="5377" max="5377" width="26.85546875" style="160" customWidth="1"/>
    <col min="5378" max="5378" width="35.7109375" style="160" customWidth="1"/>
    <col min="5379" max="5379" width="15.28515625" style="160" customWidth="1"/>
    <col min="5380" max="5381" width="16.28515625" style="160" customWidth="1"/>
    <col min="5382" max="5382" width="17.42578125" style="160" customWidth="1"/>
    <col min="5383" max="5383" width="16.28515625" style="160" customWidth="1"/>
    <col min="5384" max="5384" width="15.140625" style="160" customWidth="1"/>
    <col min="5385" max="5385" width="17.7109375" style="160" customWidth="1"/>
    <col min="5386" max="5386" width="24.85546875" style="160" customWidth="1"/>
    <col min="5387" max="5387" width="17.7109375" style="160" customWidth="1"/>
    <col min="5388" max="5388" width="17.140625" style="160" customWidth="1"/>
    <col min="5389" max="5389" width="15.42578125" style="160" customWidth="1"/>
    <col min="5390" max="5391" width="22.28515625" style="160" customWidth="1"/>
    <col min="5392" max="5392" width="23" style="160" customWidth="1"/>
    <col min="5393" max="5393" width="17" style="160" customWidth="1"/>
    <col min="5394" max="5394" width="15.28515625" style="160" customWidth="1"/>
    <col min="5395" max="5396" width="22.28515625" style="160" customWidth="1"/>
    <col min="5397" max="5397" width="23" style="160" customWidth="1"/>
    <col min="5398" max="5398" width="17" style="160" customWidth="1"/>
    <col min="5399" max="5590" width="8.85546875" style="160"/>
    <col min="5591" max="5591" width="37.28515625" style="160" customWidth="1"/>
    <col min="5592" max="5594" width="8.85546875" style="160"/>
    <col min="5595" max="5600" width="9.28515625" style="160" customWidth="1"/>
    <col min="5601" max="5632" width="8.85546875" style="160"/>
    <col min="5633" max="5633" width="26.85546875" style="160" customWidth="1"/>
    <col min="5634" max="5634" width="35.7109375" style="160" customWidth="1"/>
    <col min="5635" max="5635" width="15.28515625" style="160" customWidth="1"/>
    <col min="5636" max="5637" width="16.28515625" style="160" customWidth="1"/>
    <col min="5638" max="5638" width="17.42578125" style="160" customWidth="1"/>
    <col min="5639" max="5639" width="16.28515625" style="160" customWidth="1"/>
    <col min="5640" max="5640" width="15.140625" style="160" customWidth="1"/>
    <col min="5641" max="5641" width="17.7109375" style="160" customWidth="1"/>
    <col min="5642" max="5642" width="24.85546875" style="160" customWidth="1"/>
    <col min="5643" max="5643" width="17.7109375" style="160" customWidth="1"/>
    <col min="5644" max="5644" width="17.140625" style="160" customWidth="1"/>
    <col min="5645" max="5645" width="15.42578125" style="160" customWidth="1"/>
    <col min="5646" max="5647" width="22.28515625" style="160" customWidth="1"/>
    <col min="5648" max="5648" width="23" style="160" customWidth="1"/>
    <col min="5649" max="5649" width="17" style="160" customWidth="1"/>
    <col min="5650" max="5650" width="15.28515625" style="160" customWidth="1"/>
    <col min="5651" max="5652" width="22.28515625" style="160" customWidth="1"/>
    <col min="5653" max="5653" width="23" style="160" customWidth="1"/>
    <col min="5654" max="5654" width="17" style="160" customWidth="1"/>
    <col min="5655" max="5846" width="8.85546875" style="160"/>
    <col min="5847" max="5847" width="37.28515625" style="160" customWidth="1"/>
    <col min="5848" max="5850" width="8.85546875" style="160"/>
    <col min="5851" max="5856" width="9.28515625" style="160" customWidth="1"/>
    <col min="5857" max="5888" width="8.85546875" style="160"/>
    <col min="5889" max="5889" width="26.85546875" style="160" customWidth="1"/>
    <col min="5890" max="5890" width="35.7109375" style="160" customWidth="1"/>
    <col min="5891" max="5891" width="15.28515625" style="160" customWidth="1"/>
    <col min="5892" max="5893" width="16.28515625" style="160" customWidth="1"/>
    <col min="5894" max="5894" width="17.42578125" style="160" customWidth="1"/>
    <col min="5895" max="5895" width="16.28515625" style="160" customWidth="1"/>
    <col min="5896" max="5896" width="15.140625" style="160" customWidth="1"/>
    <col min="5897" max="5897" width="17.7109375" style="160" customWidth="1"/>
    <col min="5898" max="5898" width="24.85546875" style="160" customWidth="1"/>
    <col min="5899" max="5899" width="17.7109375" style="160" customWidth="1"/>
    <col min="5900" max="5900" width="17.140625" style="160" customWidth="1"/>
    <col min="5901" max="5901" width="15.42578125" style="160" customWidth="1"/>
    <col min="5902" max="5903" width="22.28515625" style="160" customWidth="1"/>
    <col min="5904" max="5904" width="23" style="160" customWidth="1"/>
    <col min="5905" max="5905" width="17" style="160" customWidth="1"/>
    <col min="5906" max="5906" width="15.28515625" style="160" customWidth="1"/>
    <col min="5907" max="5908" width="22.28515625" style="160" customWidth="1"/>
    <col min="5909" max="5909" width="23" style="160" customWidth="1"/>
    <col min="5910" max="5910" width="17" style="160" customWidth="1"/>
    <col min="5911" max="6102" width="8.85546875" style="160"/>
    <col min="6103" max="6103" width="37.28515625" style="160" customWidth="1"/>
    <col min="6104" max="6106" width="8.85546875" style="160"/>
    <col min="6107" max="6112" width="9.28515625" style="160" customWidth="1"/>
    <col min="6113" max="6144" width="8.85546875" style="160"/>
    <col min="6145" max="6145" width="26.85546875" style="160" customWidth="1"/>
    <col min="6146" max="6146" width="35.7109375" style="160" customWidth="1"/>
    <col min="6147" max="6147" width="15.28515625" style="160" customWidth="1"/>
    <col min="6148" max="6149" width="16.28515625" style="160" customWidth="1"/>
    <col min="6150" max="6150" width="17.42578125" style="160" customWidth="1"/>
    <col min="6151" max="6151" width="16.28515625" style="160" customWidth="1"/>
    <col min="6152" max="6152" width="15.140625" style="160" customWidth="1"/>
    <col min="6153" max="6153" width="17.7109375" style="160" customWidth="1"/>
    <col min="6154" max="6154" width="24.85546875" style="160" customWidth="1"/>
    <col min="6155" max="6155" width="17.7109375" style="160" customWidth="1"/>
    <col min="6156" max="6156" width="17.140625" style="160" customWidth="1"/>
    <col min="6157" max="6157" width="15.42578125" style="160" customWidth="1"/>
    <col min="6158" max="6159" width="22.28515625" style="160" customWidth="1"/>
    <col min="6160" max="6160" width="23" style="160" customWidth="1"/>
    <col min="6161" max="6161" width="17" style="160" customWidth="1"/>
    <col min="6162" max="6162" width="15.28515625" style="160" customWidth="1"/>
    <col min="6163" max="6164" width="22.28515625" style="160" customWidth="1"/>
    <col min="6165" max="6165" width="23" style="160" customWidth="1"/>
    <col min="6166" max="6166" width="17" style="160" customWidth="1"/>
    <col min="6167" max="6358" width="8.85546875" style="160"/>
    <col min="6359" max="6359" width="37.28515625" style="160" customWidth="1"/>
    <col min="6360" max="6362" width="8.85546875" style="160"/>
    <col min="6363" max="6368" width="9.28515625" style="160" customWidth="1"/>
    <col min="6369" max="6400" width="8.85546875" style="160"/>
    <col min="6401" max="6401" width="26.85546875" style="160" customWidth="1"/>
    <col min="6402" max="6402" width="35.7109375" style="160" customWidth="1"/>
    <col min="6403" max="6403" width="15.28515625" style="160" customWidth="1"/>
    <col min="6404" max="6405" width="16.28515625" style="160" customWidth="1"/>
    <col min="6406" max="6406" width="17.42578125" style="160" customWidth="1"/>
    <col min="6407" max="6407" width="16.28515625" style="160" customWidth="1"/>
    <col min="6408" max="6408" width="15.140625" style="160" customWidth="1"/>
    <col min="6409" max="6409" width="17.7109375" style="160" customWidth="1"/>
    <col min="6410" max="6410" width="24.85546875" style="160" customWidth="1"/>
    <col min="6411" max="6411" width="17.7109375" style="160" customWidth="1"/>
    <col min="6412" max="6412" width="17.140625" style="160" customWidth="1"/>
    <col min="6413" max="6413" width="15.42578125" style="160" customWidth="1"/>
    <col min="6414" max="6415" width="22.28515625" style="160" customWidth="1"/>
    <col min="6416" max="6416" width="23" style="160" customWidth="1"/>
    <col min="6417" max="6417" width="17" style="160" customWidth="1"/>
    <col min="6418" max="6418" width="15.28515625" style="160" customWidth="1"/>
    <col min="6419" max="6420" width="22.28515625" style="160" customWidth="1"/>
    <col min="6421" max="6421" width="23" style="160" customWidth="1"/>
    <col min="6422" max="6422" width="17" style="160" customWidth="1"/>
    <col min="6423" max="6614" width="8.85546875" style="160"/>
    <col min="6615" max="6615" width="37.28515625" style="160" customWidth="1"/>
    <col min="6616" max="6618" width="8.85546875" style="160"/>
    <col min="6619" max="6624" width="9.28515625" style="160" customWidth="1"/>
    <col min="6625" max="6656" width="8.85546875" style="160"/>
    <col min="6657" max="6657" width="26.85546875" style="160" customWidth="1"/>
    <col min="6658" max="6658" width="35.7109375" style="160" customWidth="1"/>
    <col min="6659" max="6659" width="15.28515625" style="160" customWidth="1"/>
    <col min="6660" max="6661" width="16.28515625" style="160" customWidth="1"/>
    <col min="6662" max="6662" width="17.42578125" style="160" customWidth="1"/>
    <col min="6663" max="6663" width="16.28515625" style="160" customWidth="1"/>
    <col min="6664" max="6664" width="15.140625" style="160" customWidth="1"/>
    <col min="6665" max="6665" width="17.7109375" style="160" customWidth="1"/>
    <col min="6666" max="6666" width="24.85546875" style="160" customWidth="1"/>
    <col min="6667" max="6667" width="17.7109375" style="160" customWidth="1"/>
    <col min="6668" max="6668" width="17.140625" style="160" customWidth="1"/>
    <col min="6669" max="6669" width="15.42578125" style="160" customWidth="1"/>
    <col min="6670" max="6671" width="22.28515625" style="160" customWidth="1"/>
    <col min="6672" max="6672" width="23" style="160" customWidth="1"/>
    <col min="6673" max="6673" width="17" style="160" customWidth="1"/>
    <col min="6674" max="6674" width="15.28515625" style="160" customWidth="1"/>
    <col min="6675" max="6676" width="22.28515625" style="160" customWidth="1"/>
    <col min="6677" max="6677" width="23" style="160" customWidth="1"/>
    <col min="6678" max="6678" width="17" style="160" customWidth="1"/>
    <col min="6679" max="6870" width="8.85546875" style="160"/>
    <col min="6871" max="6871" width="37.28515625" style="160" customWidth="1"/>
    <col min="6872" max="6874" width="8.85546875" style="160"/>
    <col min="6875" max="6880" width="9.28515625" style="160" customWidth="1"/>
    <col min="6881" max="6912" width="8.85546875" style="160"/>
    <col min="6913" max="6913" width="26.85546875" style="160" customWidth="1"/>
    <col min="6914" max="6914" width="35.7109375" style="160" customWidth="1"/>
    <col min="6915" max="6915" width="15.28515625" style="160" customWidth="1"/>
    <col min="6916" max="6917" width="16.28515625" style="160" customWidth="1"/>
    <col min="6918" max="6918" width="17.42578125" style="160" customWidth="1"/>
    <col min="6919" max="6919" width="16.28515625" style="160" customWidth="1"/>
    <col min="6920" max="6920" width="15.140625" style="160" customWidth="1"/>
    <col min="6921" max="6921" width="17.7109375" style="160" customWidth="1"/>
    <col min="6922" max="6922" width="24.85546875" style="160" customWidth="1"/>
    <col min="6923" max="6923" width="17.7109375" style="160" customWidth="1"/>
    <col min="6924" max="6924" width="17.140625" style="160" customWidth="1"/>
    <col min="6925" max="6925" width="15.42578125" style="160" customWidth="1"/>
    <col min="6926" max="6927" width="22.28515625" style="160" customWidth="1"/>
    <col min="6928" max="6928" width="23" style="160" customWidth="1"/>
    <col min="6929" max="6929" width="17" style="160" customWidth="1"/>
    <col min="6930" max="6930" width="15.28515625" style="160" customWidth="1"/>
    <col min="6931" max="6932" width="22.28515625" style="160" customWidth="1"/>
    <col min="6933" max="6933" width="23" style="160" customWidth="1"/>
    <col min="6934" max="6934" width="17" style="160" customWidth="1"/>
    <col min="6935" max="7126" width="8.85546875" style="160"/>
    <col min="7127" max="7127" width="37.28515625" style="160" customWidth="1"/>
    <col min="7128" max="7130" width="8.85546875" style="160"/>
    <col min="7131" max="7136" width="9.28515625" style="160" customWidth="1"/>
    <col min="7137" max="7168" width="8.85546875" style="160"/>
    <col min="7169" max="7169" width="26.85546875" style="160" customWidth="1"/>
    <col min="7170" max="7170" width="35.7109375" style="160" customWidth="1"/>
    <col min="7171" max="7171" width="15.28515625" style="160" customWidth="1"/>
    <col min="7172" max="7173" width="16.28515625" style="160" customWidth="1"/>
    <col min="7174" max="7174" width="17.42578125" style="160" customWidth="1"/>
    <col min="7175" max="7175" width="16.28515625" style="160" customWidth="1"/>
    <col min="7176" max="7176" width="15.140625" style="160" customWidth="1"/>
    <col min="7177" max="7177" width="17.7109375" style="160" customWidth="1"/>
    <col min="7178" max="7178" width="24.85546875" style="160" customWidth="1"/>
    <col min="7179" max="7179" width="17.7109375" style="160" customWidth="1"/>
    <col min="7180" max="7180" width="17.140625" style="160" customWidth="1"/>
    <col min="7181" max="7181" width="15.42578125" style="160" customWidth="1"/>
    <col min="7182" max="7183" width="22.28515625" style="160" customWidth="1"/>
    <col min="7184" max="7184" width="23" style="160" customWidth="1"/>
    <col min="7185" max="7185" width="17" style="160" customWidth="1"/>
    <col min="7186" max="7186" width="15.28515625" style="160" customWidth="1"/>
    <col min="7187" max="7188" width="22.28515625" style="160" customWidth="1"/>
    <col min="7189" max="7189" width="23" style="160" customWidth="1"/>
    <col min="7190" max="7190" width="17" style="160" customWidth="1"/>
    <col min="7191" max="7382" width="8.85546875" style="160"/>
    <col min="7383" max="7383" width="37.28515625" style="160" customWidth="1"/>
    <col min="7384" max="7386" width="8.85546875" style="160"/>
    <col min="7387" max="7392" width="9.28515625" style="160" customWidth="1"/>
    <col min="7393" max="7424" width="8.85546875" style="160"/>
    <col min="7425" max="7425" width="26.85546875" style="160" customWidth="1"/>
    <col min="7426" max="7426" width="35.7109375" style="160" customWidth="1"/>
    <col min="7427" max="7427" width="15.28515625" style="160" customWidth="1"/>
    <col min="7428" max="7429" width="16.28515625" style="160" customWidth="1"/>
    <col min="7430" max="7430" width="17.42578125" style="160" customWidth="1"/>
    <col min="7431" max="7431" width="16.28515625" style="160" customWidth="1"/>
    <col min="7432" max="7432" width="15.140625" style="160" customWidth="1"/>
    <col min="7433" max="7433" width="17.7109375" style="160" customWidth="1"/>
    <col min="7434" max="7434" width="24.85546875" style="160" customWidth="1"/>
    <col min="7435" max="7435" width="17.7109375" style="160" customWidth="1"/>
    <col min="7436" max="7436" width="17.140625" style="160" customWidth="1"/>
    <col min="7437" max="7437" width="15.42578125" style="160" customWidth="1"/>
    <col min="7438" max="7439" width="22.28515625" style="160" customWidth="1"/>
    <col min="7440" max="7440" width="23" style="160" customWidth="1"/>
    <col min="7441" max="7441" width="17" style="160" customWidth="1"/>
    <col min="7442" max="7442" width="15.28515625" style="160" customWidth="1"/>
    <col min="7443" max="7444" width="22.28515625" style="160" customWidth="1"/>
    <col min="7445" max="7445" width="23" style="160" customWidth="1"/>
    <col min="7446" max="7446" width="17" style="160" customWidth="1"/>
    <col min="7447" max="7638" width="8.85546875" style="160"/>
    <col min="7639" max="7639" width="37.28515625" style="160" customWidth="1"/>
    <col min="7640" max="7642" width="8.85546875" style="160"/>
    <col min="7643" max="7648" width="9.28515625" style="160" customWidth="1"/>
    <col min="7649" max="7680" width="8.85546875" style="160"/>
    <col min="7681" max="7681" width="26.85546875" style="160" customWidth="1"/>
    <col min="7682" max="7682" width="35.7109375" style="160" customWidth="1"/>
    <col min="7683" max="7683" width="15.28515625" style="160" customWidth="1"/>
    <col min="7684" max="7685" width="16.28515625" style="160" customWidth="1"/>
    <col min="7686" max="7686" width="17.42578125" style="160" customWidth="1"/>
    <col min="7687" max="7687" width="16.28515625" style="160" customWidth="1"/>
    <col min="7688" max="7688" width="15.140625" style="160" customWidth="1"/>
    <col min="7689" max="7689" width="17.7109375" style="160" customWidth="1"/>
    <col min="7690" max="7690" width="24.85546875" style="160" customWidth="1"/>
    <col min="7691" max="7691" width="17.7109375" style="160" customWidth="1"/>
    <col min="7692" max="7692" width="17.140625" style="160" customWidth="1"/>
    <col min="7693" max="7693" width="15.42578125" style="160" customWidth="1"/>
    <col min="7694" max="7695" width="22.28515625" style="160" customWidth="1"/>
    <col min="7696" max="7696" width="23" style="160" customWidth="1"/>
    <col min="7697" max="7697" width="17" style="160" customWidth="1"/>
    <col min="7698" max="7698" width="15.28515625" style="160" customWidth="1"/>
    <col min="7699" max="7700" width="22.28515625" style="160" customWidth="1"/>
    <col min="7701" max="7701" width="23" style="160" customWidth="1"/>
    <col min="7702" max="7702" width="17" style="160" customWidth="1"/>
    <col min="7703" max="7894" width="8.85546875" style="160"/>
    <col min="7895" max="7895" width="37.28515625" style="160" customWidth="1"/>
    <col min="7896" max="7898" width="8.85546875" style="160"/>
    <col min="7899" max="7904" width="9.28515625" style="160" customWidth="1"/>
    <col min="7905" max="7936" width="8.85546875" style="160"/>
    <col min="7937" max="7937" width="26.85546875" style="160" customWidth="1"/>
    <col min="7938" max="7938" width="35.7109375" style="160" customWidth="1"/>
    <col min="7939" max="7939" width="15.28515625" style="160" customWidth="1"/>
    <col min="7940" max="7941" width="16.28515625" style="160" customWidth="1"/>
    <col min="7942" max="7942" width="17.42578125" style="160" customWidth="1"/>
    <col min="7943" max="7943" width="16.28515625" style="160" customWidth="1"/>
    <col min="7944" max="7944" width="15.140625" style="160" customWidth="1"/>
    <col min="7945" max="7945" width="17.7109375" style="160" customWidth="1"/>
    <col min="7946" max="7946" width="24.85546875" style="160" customWidth="1"/>
    <col min="7947" max="7947" width="17.7109375" style="160" customWidth="1"/>
    <col min="7948" max="7948" width="17.140625" style="160" customWidth="1"/>
    <col min="7949" max="7949" width="15.42578125" style="160" customWidth="1"/>
    <col min="7950" max="7951" width="22.28515625" style="160" customWidth="1"/>
    <col min="7952" max="7952" width="23" style="160" customWidth="1"/>
    <col min="7953" max="7953" width="17" style="160" customWidth="1"/>
    <col min="7954" max="7954" width="15.28515625" style="160" customWidth="1"/>
    <col min="7955" max="7956" width="22.28515625" style="160" customWidth="1"/>
    <col min="7957" max="7957" width="23" style="160" customWidth="1"/>
    <col min="7958" max="7958" width="17" style="160" customWidth="1"/>
    <col min="7959" max="8150" width="8.85546875" style="160"/>
    <col min="8151" max="8151" width="37.28515625" style="160" customWidth="1"/>
    <col min="8152" max="8154" width="8.85546875" style="160"/>
    <col min="8155" max="8160" width="9.28515625" style="160" customWidth="1"/>
    <col min="8161" max="8192" width="8.85546875" style="160"/>
    <col min="8193" max="8193" width="26.85546875" style="160" customWidth="1"/>
    <col min="8194" max="8194" width="35.7109375" style="160" customWidth="1"/>
    <col min="8195" max="8195" width="15.28515625" style="160" customWidth="1"/>
    <col min="8196" max="8197" width="16.28515625" style="160" customWidth="1"/>
    <col min="8198" max="8198" width="17.42578125" style="160" customWidth="1"/>
    <col min="8199" max="8199" width="16.28515625" style="160" customWidth="1"/>
    <col min="8200" max="8200" width="15.140625" style="160" customWidth="1"/>
    <col min="8201" max="8201" width="17.7109375" style="160" customWidth="1"/>
    <col min="8202" max="8202" width="24.85546875" style="160" customWidth="1"/>
    <col min="8203" max="8203" width="17.7109375" style="160" customWidth="1"/>
    <col min="8204" max="8204" width="17.140625" style="160" customWidth="1"/>
    <col min="8205" max="8205" width="15.42578125" style="160" customWidth="1"/>
    <col min="8206" max="8207" width="22.28515625" style="160" customWidth="1"/>
    <col min="8208" max="8208" width="23" style="160" customWidth="1"/>
    <col min="8209" max="8209" width="17" style="160" customWidth="1"/>
    <col min="8210" max="8210" width="15.28515625" style="160" customWidth="1"/>
    <col min="8211" max="8212" width="22.28515625" style="160" customWidth="1"/>
    <col min="8213" max="8213" width="23" style="160" customWidth="1"/>
    <col min="8214" max="8214" width="17" style="160" customWidth="1"/>
    <col min="8215" max="8406" width="8.85546875" style="160"/>
    <col min="8407" max="8407" width="37.28515625" style="160" customWidth="1"/>
    <col min="8408" max="8410" width="8.85546875" style="160"/>
    <col min="8411" max="8416" width="9.28515625" style="160" customWidth="1"/>
    <col min="8417" max="8448" width="8.85546875" style="160"/>
    <col min="8449" max="8449" width="26.85546875" style="160" customWidth="1"/>
    <col min="8450" max="8450" width="35.7109375" style="160" customWidth="1"/>
    <col min="8451" max="8451" width="15.28515625" style="160" customWidth="1"/>
    <col min="8452" max="8453" width="16.28515625" style="160" customWidth="1"/>
    <col min="8454" max="8454" width="17.42578125" style="160" customWidth="1"/>
    <col min="8455" max="8455" width="16.28515625" style="160" customWidth="1"/>
    <col min="8456" max="8456" width="15.140625" style="160" customWidth="1"/>
    <col min="8457" max="8457" width="17.7109375" style="160" customWidth="1"/>
    <col min="8458" max="8458" width="24.85546875" style="160" customWidth="1"/>
    <col min="8459" max="8459" width="17.7109375" style="160" customWidth="1"/>
    <col min="8460" max="8460" width="17.140625" style="160" customWidth="1"/>
    <col min="8461" max="8461" width="15.42578125" style="160" customWidth="1"/>
    <col min="8462" max="8463" width="22.28515625" style="160" customWidth="1"/>
    <col min="8464" max="8464" width="23" style="160" customWidth="1"/>
    <col min="8465" max="8465" width="17" style="160" customWidth="1"/>
    <col min="8466" max="8466" width="15.28515625" style="160" customWidth="1"/>
    <col min="8467" max="8468" width="22.28515625" style="160" customWidth="1"/>
    <col min="8469" max="8469" width="23" style="160" customWidth="1"/>
    <col min="8470" max="8470" width="17" style="160" customWidth="1"/>
    <col min="8471" max="8662" width="8.85546875" style="160"/>
    <col min="8663" max="8663" width="37.28515625" style="160" customWidth="1"/>
    <col min="8664" max="8666" width="8.85546875" style="160"/>
    <col min="8667" max="8672" width="9.28515625" style="160" customWidth="1"/>
    <col min="8673" max="8704" width="8.85546875" style="160"/>
    <col min="8705" max="8705" width="26.85546875" style="160" customWidth="1"/>
    <col min="8706" max="8706" width="35.7109375" style="160" customWidth="1"/>
    <col min="8707" max="8707" width="15.28515625" style="160" customWidth="1"/>
    <col min="8708" max="8709" width="16.28515625" style="160" customWidth="1"/>
    <col min="8710" max="8710" width="17.42578125" style="160" customWidth="1"/>
    <col min="8711" max="8711" width="16.28515625" style="160" customWidth="1"/>
    <col min="8712" max="8712" width="15.140625" style="160" customWidth="1"/>
    <col min="8713" max="8713" width="17.7109375" style="160" customWidth="1"/>
    <col min="8714" max="8714" width="24.85546875" style="160" customWidth="1"/>
    <col min="8715" max="8715" width="17.7109375" style="160" customWidth="1"/>
    <col min="8716" max="8716" width="17.140625" style="160" customWidth="1"/>
    <col min="8717" max="8717" width="15.42578125" style="160" customWidth="1"/>
    <col min="8718" max="8719" width="22.28515625" style="160" customWidth="1"/>
    <col min="8720" max="8720" width="23" style="160" customWidth="1"/>
    <col min="8721" max="8721" width="17" style="160" customWidth="1"/>
    <col min="8722" max="8722" width="15.28515625" style="160" customWidth="1"/>
    <col min="8723" max="8724" width="22.28515625" style="160" customWidth="1"/>
    <col min="8725" max="8725" width="23" style="160" customWidth="1"/>
    <col min="8726" max="8726" width="17" style="160" customWidth="1"/>
    <col min="8727" max="8918" width="8.85546875" style="160"/>
    <col min="8919" max="8919" width="37.28515625" style="160" customWidth="1"/>
    <col min="8920" max="8922" width="8.85546875" style="160"/>
    <col min="8923" max="8928" width="9.28515625" style="160" customWidth="1"/>
    <col min="8929" max="8960" width="8.85546875" style="160"/>
    <col min="8961" max="8961" width="26.85546875" style="160" customWidth="1"/>
    <col min="8962" max="8962" width="35.7109375" style="160" customWidth="1"/>
    <col min="8963" max="8963" width="15.28515625" style="160" customWidth="1"/>
    <col min="8964" max="8965" width="16.28515625" style="160" customWidth="1"/>
    <col min="8966" max="8966" width="17.42578125" style="160" customWidth="1"/>
    <col min="8967" max="8967" width="16.28515625" style="160" customWidth="1"/>
    <col min="8968" max="8968" width="15.140625" style="160" customWidth="1"/>
    <col min="8969" max="8969" width="17.7109375" style="160" customWidth="1"/>
    <col min="8970" max="8970" width="24.85546875" style="160" customWidth="1"/>
    <col min="8971" max="8971" width="17.7109375" style="160" customWidth="1"/>
    <col min="8972" max="8972" width="17.140625" style="160" customWidth="1"/>
    <col min="8973" max="8973" width="15.42578125" style="160" customWidth="1"/>
    <col min="8974" max="8975" width="22.28515625" style="160" customWidth="1"/>
    <col min="8976" max="8976" width="23" style="160" customWidth="1"/>
    <col min="8977" max="8977" width="17" style="160" customWidth="1"/>
    <col min="8978" max="8978" width="15.28515625" style="160" customWidth="1"/>
    <col min="8979" max="8980" width="22.28515625" style="160" customWidth="1"/>
    <col min="8981" max="8981" width="23" style="160" customWidth="1"/>
    <col min="8982" max="8982" width="17" style="160" customWidth="1"/>
    <col min="8983" max="9174" width="8.85546875" style="160"/>
    <col min="9175" max="9175" width="37.28515625" style="160" customWidth="1"/>
    <col min="9176" max="9178" width="8.85546875" style="160"/>
    <col min="9179" max="9184" width="9.28515625" style="160" customWidth="1"/>
    <col min="9185" max="9216" width="8.85546875" style="160"/>
    <col min="9217" max="9217" width="26.85546875" style="160" customWidth="1"/>
    <col min="9218" max="9218" width="35.7109375" style="160" customWidth="1"/>
    <col min="9219" max="9219" width="15.28515625" style="160" customWidth="1"/>
    <col min="9220" max="9221" width="16.28515625" style="160" customWidth="1"/>
    <col min="9222" max="9222" width="17.42578125" style="160" customWidth="1"/>
    <col min="9223" max="9223" width="16.28515625" style="160" customWidth="1"/>
    <col min="9224" max="9224" width="15.140625" style="160" customWidth="1"/>
    <col min="9225" max="9225" width="17.7109375" style="160" customWidth="1"/>
    <col min="9226" max="9226" width="24.85546875" style="160" customWidth="1"/>
    <col min="9227" max="9227" width="17.7109375" style="160" customWidth="1"/>
    <col min="9228" max="9228" width="17.140625" style="160" customWidth="1"/>
    <col min="9229" max="9229" width="15.42578125" style="160" customWidth="1"/>
    <col min="9230" max="9231" width="22.28515625" style="160" customWidth="1"/>
    <col min="9232" max="9232" width="23" style="160" customWidth="1"/>
    <col min="9233" max="9233" width="17" style="160" customWidth="1"/>
    <col min="9234" max="9234" width="15.28515625" style="160" customWidth="1"/>
    <col min="9235" max="9236" width="22.28515625" style="160" customWidth="1"/>
    <col min="9237" max="9237" width="23" style="160" customWidth="1"/>
    <col min="9238" max="9238" width="17" style="160" customWidth="1"/>
    <col min="9239" max="9430" width="8.85546875" style="160"/>
    <col min="9431" max="9431" width="37.28515625" style="160" customWidth="1"/>
    <col min="9432" max="9434" width="8.85546875" style="160"/>
    <col min="9435" max="9440" width="9.28515625" style="160" customWidth="1"/>
    <col min="9441" max="9472" width="8.85546875" style="160"/>
    <col min="9473" max="9473" width="26.85546875" style="160" customWidth="1"/>
    <col min="9474" max="9474" width="35.7109375" style="160" customWidth="1"/>
    <col min="9475" max="9475" width="15.28515625" style="160" customWidth="1"/>
    <col min="9476" max="9477" width="16.28515625" style="160" customWidth="1"/>
    <col min="9478" max="9478" width="17.42578125" style="160" customWidth="1"/>
    <col min="9479" max="9479" width="16.28515625" style="160" customWidth="1"/>
    <col min="9480" max="9480" width="15.140625" style="160" customWidth="1"/>
    <col min="9481" max="9481" width="17.7109375" style="160" customWidth="1"/>
    <col min="9482" max="9482" width="24.85546875" style="160" customWidth="1"/>
    <col min="9483" max="9483" width="17.7109375" style="160" customWidth="1"/>
    <col min="9484" max="9484" width="17.140625" style="160" customWidth="1"/>
    <col min="9485" max="9485" width="15.42578125" style="160" customWidth="1"/>
    <col min="9486" max="9487" width="22.28515625" style="160" customWidth="1"/>
    <col min="9488" max="9488" width="23" style="160" customWidth="1"/>
    <col min="9489" max="9489" width="17" style="160" customWidth="1"/>
    <col min="9490" max="9490" width="15.28515625" style="160" customWidth="1"/>
    <col min="9491" max="9492" width="22.28515625" style="160" customWidth="1"/>
    <col min="9493" max="9493" width="23" style="160" customWidth="1"/>
    <col min="9494" max="9494" width="17" style="160" customWidth="1"/>
    <col min="9495" max="9686" width="8.85546875" style="160"/>
    <col min="9687" max="9687" width="37.28515625" style="160" customWidth="1"/>
    <col min="9688" max="9690" width="8.85546875" style="160"/>
    <col min="9691" max="9696" width="9.28515625" style="160" customWidth="1"/>
    <col min="9697" max="9728" width="8.85546875" style="160"/>
    <col min="9729" max="9729" width="26.85546875" style="160" customWidth="1"/>
    <col min="9730" max="9730" width="35.7109375" style="160" customWidth="1"/>
    <col min="9731" max="9731" width="15.28515625" style="160" customWidth="1"/>
    <col min="9732" max="9733" width="16.28515625" style="160" customWidth="1"/>
    <col min="9734" max="9734" width="17.42578125" style="160" customWidth="1"/>
    <col min="9735" max="9735" width="16.28515625" style="160" customWidth="1"/>
    <col min="9736" max="9736" width="15.140625" style="160" customWidth="1"/>
    <col min="9737" max="9737" width="17.7109375" style="160" customWidth="1"/>
    <col min="9738" max="9738" width="24.85546875" style="160" customWidth="1"/>
    <col min="9739" max="9739" width="17.7109375" style="160" customWidth="1"/>
    <col min="9740" max="9740" width="17.140625" style="160" customWidth="1"/>
    <col min="9741" max="9741" width="15.42578125" style="160" customWidth="1"/>
    <col min="9742" max="9743" width="22.28515625" style="160" customWidth="1"/>
    <col min="9744" max="9744" width="23" style="160" customWidth="1"/>
    <col min="9745" max="9745" width="17" style="160" customWidth="1"/>
    <col min="9746" max="9746" width="15.28515625" style="160" customWidth="1"/>
    <col min="9747" max="9748" width="22.28515625" style="160" customWidth="1"/>
    <col min="9749" max="9749" width="23" style="160" customWidth="1"/>
    <col min="9750" max="9750" width="17" style="160" customWidth="1"/>
    <col min="9751" max="9942" width="8.85546875" style="160"/>
    <col min="9943" max="9943" width="37.28515625" style="160" customWidth="1"/>
    <col min="9944" max="9946" width="8.85546875" style="160"/>
    <col min="9947" max="9952" width="9.28515625" style="160" customWidth="1"/>
    <col min="9953" max="9984" width="8.85546875" style="160"/>
    <col min="9985" max="9985" width="26.85546875" style="160" customWidth="1"/>
    <col min="9986" max="9986" width="35.7109375" style="160" customWidth="1"/>
    <col min="9987" max="9987" width="15.28515625" style="160" customWidth="1"/>
    <col min="9988" max="9989" width="16.28515625" style="160" customWidth="1"/>
    <col min="9990" max="9990" width="17.42578125" style="160" customWidth="1"/>
    <col min="9991" max="9991" width="16.28515625" style="160" customWidth="1"/>
    <col min="9992" max="9992" width="15.140625" style="160" customWidth="1"/>
    <col min="9993" max="9993" width="17.7109375" style="160" customWidth="1"/>
    <col min="9994" max="9994" width="24.85546875" style="160" customWidth="1"/>
    <col min="9995" max="9995" width="17.7109375" style="160" customWidth="1"/>
    <col min="9996" max="9996" width="17.140625" style="160" customWidth="1"/>
    <col min="9997" max="9997" width="15.42578125" style="160" customWidth="1"/>
    <col min="9998" max="9999" width="22.28515625" style="160" customWidth="1"/>
    <col min="10000" max="10000" width="23" style="160" customWidth="1"/>
    <col min="10001" max="10001" width="17" style="160" customWidth="1"/>
    <col min="10002" max="10002" width="15.28515625" style="160" customWidth="1"/>
    <col min="10003" max="10004" width="22.28515625" style="160" customWidth="1"/>
    <col min="10005" max="10005" width="23" style="160" customWidth="1"/>
    <col min="10006" max="10006" width="17" style="160" customWidth="1"/>
    <col min="10007" max="10198" width="8.85546875" style="160"/>
    <col min="10199" max="10199" width="37.28515625" style="160" customWidth="1"/>
    <col min="10200" max="10202" width="8.85546875" style="160"/>
    <col min="10203" max="10208" width="9.28515625" style="160" customWidth="1"/>
    <col min="10209" max="10240" width="8.85546875" style="160"/>
    <col min="10241" max="10241" width="26.85546875" style="160" customWidth="1"/>
    <col min="10242" max="10242" width="35.7109375" style="160" customWidth="1"/>
    <col min="10243" max="10243" width="15.28515625" style="160" customWidth="1"/>
    <col min="10244" max="10245" width="16.28515625" style="160" customWidth="1"/>
    <col min="10246" max="10246" width="17.42578125" style="160" customWidth="1"/>
    <col min="10247" max="10247" width="16.28515625" style="160" customWidth="1"/>
    <col min="10248" max="10248" width="15.140625" style="160" customWidth="1"/>
    <col min="10249" max="10249" width="17.7109375" style="160" customWidth="1"/>
    <col min="10250" max="10250" width="24.85546875" style="160" customWidth="1"/>
    <col min="10251" max="10251" width="17.7109375" style="160" customWidth="1"/>
    <col min="10252" max="10252" width="17.140625" style="160" customWidth="1"/>
    <col min="10253" max="10253" width="15.42578125" style="160" customWidth="1"/>
    <col min="10254" max="10255" width="22.28515625" style="160" customWidth="1"/>
    <col min="10256" max="10256" width="23" style="160" customWidth="1"/>
    <col min="10257" max="10257" width="17" style="160" customWidth="1"/>
    <col min="10258" max="10258" width="15.28515625" style="160" customWidth="1"/>
    <col min="10259" max="10260" width="22.28515625" style="160" customWidth="1"/>
    <col min="10261" max="10261" width="23" style="160" customWidth="1"/>
    <col min="10262" max="10262" width="17" style="160" customWidth="1"/>
    <col min="10263" max="10454" width="8.85546875" style="160"/>
    <col min="10455" max="10455" width="37.28515625" style="160" customWidth="1"/>
    <col min="10456" max="10458" width="8.85546875" style="160"/>
    <col min="10459" max="10464" width="9.28515625" style="160" customWidth="1"/>
    <col min="10465" max="10496" width="8.85546875" style="160"/>
    <col min="10497" max="10497" width="26.85546875" style="160" customWidth="1"/>
    <col min="10498" max="10498" width="35.7109375" style="160" customWidth="1"/>
    <col min="10499" max="10499" width="15.28515625" style="160" customWidth="1"/>
    <col min="10500" max="10501" width="16.28515625" style="160" customWidth="1"/>
    <col min="10502" max="10502" width="17.42578125" style="160" customWidth="1"/>
    <col min="10503" max="10503" width="16.28515625" style="160" customWidth="1"/>
    <col min="10504" max="10504" width="15.140625" style="160" customWidth="1"/>
    <col min="10505" max="10505" width="17.7109375" style="160" customWidth="1"/>
    <col min="10506" max="10506" width="24.85546875" style="160" customWidth="1"/>
    <col min="10507" max="10507" width="17.7109375" style="160" customWidth="1"/>
    <col min="10508" max="10508" width="17.140625" style="160" customWidth="1"/>
    <col min="10509" max="10509" width="15.42578125" style="160" customWidth="1"/>
    <col min="10510" max="10511" width="22.28515625" style="160" customWidth="1"/>
    <col min="10512" max="10512" width="23" style="160" customWidth="1"/>
    <col min="10513" max="10513" width="17" style="160" customWidth="1"/>
    <col min="10514" max="10514" width="15.28515625" style="160" customWidth="1"/>
    <col min="10515" max="10516" width="22.28515625" style="160" customWidth="1"/>
    <col min="10517" max="10517" width="23" style="160" customWidth="1"/>
    <col min="10518" max="10518" width="17" style="160" customWidth="1"/>
    <col min="10519" max="10710" width="8.85546875" style="160"/>
    <col min="10711" max="10711" width="37.28515625" style="160" customWidth="1"/>
    <col min="10712" max="10714" width="8.85546875" style="160"/>
    <col min="10715" max="10720" width="9.28515625" style="160" customWidth="1"/>
    <col min="10721" max="10752" width="8.85546875" style="160"/>
    <col min="10753" max="10753" width="26.85546875" style="160" customWidth="1"/>
    <col min="10754" max="10754" width="35.7109375" style="160" customWidth="1"/>
    <col min="10755" max="10755" width="15.28515625" style="160" customWidth="1"/>
    <col min="10756" max="10757" width="16.28515625" style="160" customWidth="1"/>
    <col min="10758" max="10758" width="17.42578125" style="160" customWidth="1"/>
    <col min="10759" max="10759" width="16.28515625" style="160" customWidth="1"/>
    <col min="10760" max="10760" width="15.140625" style="160" customWidth="1"/>
    <col min="10761" max="10761" width="17.7109375" style="160" customWidth="1"/>
    <col min="10762" max="10762" width="24.85546875" style="160" customWidth="1"/>
    <col min="10763" max="10763" width="17.7109375" style="160" customWidth="1"/>
    <col min="10764" max="10764" width="17.140625" style="160" customWidth="1"/>
    <col min="10765" max="10765" width="15.42578125" style="160" customWidth="1"/>
    <col min="10766" max="10767" width="22.28515625" style="160" customWidth="1"/>
    <col min="10768" max="10768" width="23" style="160" customWidth="1"/>
    <col min="10769" max="10769" width="17" style="160" customWidth="1"/>
    <col min="10770" max="10770" width="15.28515625" style="160" customWidth="1"/>
    <col min="10771" max="10772" width="22.28515625" style="160" customWidth="1"/>
    <col min="10773" max="10773" width="23" style="160" customWidth="1"/>
    <col min="10774" max="10774" width="17" style="160" customWidth="1"/>
    <col min="10775" max="10966" width="8.85546875" style="160"/>
    <col min="10967" max="10967" width="37.28515625" style="160" customWidth="1"/>
    <col min="10968" max="10970" width="8.85546875" style="160"/>
    <col min="10971" max="10976" width="9.28515625" style="160" customWidth="1"/>
    <col min="10977" max="11008" width="8.85546875" style="160"/>
    <col min="11009" max="11009" width="26.85546875" style="160" customWidth="1"/>
    <col min="11010" max="11010" width="35.7109375" style="160" customWidth="1"/>
    <col min="11011" max="11011" width="15.28515625" style="160" customWidth="1"/>
    <col min="11012" max="11013" width="16.28515625" style="160" customWidth="1"/>
    <col min="11014" max="11014" width="17.42578125" style="160" customWidth="1"/>
    <col min="11015" max="11015" width="16.28515625" style="160" customWidth="1"/>
    <col min="11016" max="11016" width="15.140625" style="160" customWidth="1"/>
    <col min="11017" max="11017" width="17.7109375" style="160" customWidth="1"/>
    <col min="11018" max="11018" width="24.85546875" style="160" customWidth="1"/>
    <col min="11019" max="11019" width="17.7109375" style="160" customWidth="1"/>
    <col min="11020" max="11020" width="17.140625" style="160" customWidth="1"/>
    <col min="11021" max="11021" width="15.42578125" style="160" customWidth="1"/>
    <col min="11022" max="11023" width="22.28515625" style="160" customWidth="1"/>
    <col min="11024" max="11024" width="23" style="160" customWidth="1"/>
    <col min="11025" max="11025" width="17" style="160" customWidth="1"/>
    <col min="11026" max="11026" width="15.28515625" style="160" customWidth="1"/>
    <col min="11027" max="11028" width="22.28515625" style="160" customWidth="1"/>
    <col min="11029" max="11029" width="23" style="160" customWidth="1"/>
    <col min="11030" max="11030" width="17" style="160" customWidth="1"/>
    <col min="11031" max="11222" width="8.85546875" style="160"/>
    <col min="11223" max="11223" width="37.28515625" style="160" customWidth="1"/>
    <col min="11224" max="11226" width="8.85546875" style="160"/>
    <col min="11227" max="11232" width="9.28515625" style="160" customWidth="1"/>
    <col min="11233" max="11264" width="8.85546875" style="160"/>
    <col min="11265" max="11265" width="26.85546875" style="160" customWidth="1"/>
    <col min="11266" max="11266" width="35.7109375" style="160" customWidth="1"/>
    <col min="11267" max="11267" width="15.28515625" style="160" customWidth="1"/>
    <col min="11268" max="11269" width="16.28515625" style="160" customWidth="1"/>
    <col min="11270" max="11270" width="17.42578125" style="160" customWidth="1"/>
    <col min="11271" max="11271" width="16.28515625" style="160" customWidth="1"/>
    <col min="11272" max="11272" width="15.140625" style="160" customWidth="1"/>
    <col min="11273" max="11273" width="17.7109375" style="160" customWidth="1"/>
    <col min="11274" max="11274" width="24.85546875" style="160" customWidth="1"/>
    <col min="11275" max="11275" width="17.7109375" style="160" customWidth="1"/>
    <col min="11276" max="11276" width="17.140625" style="160" customWidth="1"/>
    <col min="11277" max="11277" width="15.42578125" style="160" customWidth="1"/>
    <col min="11278" max="11279" width="22.28515625" style="160" customWidth="1"/>
    <col min="11280" max="11280" width="23" style="160" customWidth="1"/>
    <col min="11281" max="11281" width="17" style="160" customWidth="1"/>
    <col min="11282" max="11282" width="15.28515625" style="160" customWidth="1"/>
    <col min="11283" max="11284" width="22.28515625" style="160" customWidth="1"/>
    <col min="11285" max="11285" width="23" style="160" customWidth="1"/>
    <col min="11286" max="11286" width="17" style="160" customWidth="1"/>
    <col min="11287" max="11478" width="8.85546875" style="160"/>
    <col min="11479" max="11479" width="37.28515625" style="160" customWidth="1"/>
    <col min="11480" max="11482" width="8.85546875" style="160"/>
    <col min="11483" max="11488" width="9.28515625" style="160" customWidth="1"/>
    <col min="11489" max="11520" width="8.85546875" style="160"/>
    <col min="11521" max="11521" width="26.85546875" style="160" customWidth="1"/>
    <col min="11522" max="11522" width="35.7109375" style="160" customWidth="1"/>
    <col min="11523" max="11523" width="15.28515625" style="160" customWidth="1"/>
    <col min="11524" max="11525" width="16.28515625" style="160" customWidth="1"/>
    <col min="11526" max="11526" width="17.42578125" style="160" customWidth="1"/>
    <col min="11527" max="11527" width="16.28515625" style="160" customWidth="1"/>
    <col min="11528" max="11528" width="15.140625" style="160" customWidth="1"/>
    <col min="11529" max="11529" width="17.7109375" style="160" customWidth="1"/>
    <col min="11530" max="11530" width="24.85546875" style="160" customWidth="1"/>
    <col min="11531" max="11531" width="17.7109375" style="160" customWidth="1"/>
    <col min="11532" max="11532" width="17.140625" style="160" customWidth="1"/>
    <col min="11533" max="11533" width="15.42578125" style="160" customWidth="1"/>
    <col min="11534" max="11535" width="22.28515625" style="160" customWidth="1"/>
    <col min="11536" max="11536" width="23" style="160" customWidth="1"/>
    <col min="11537" max="11537" width="17" style="160" customWidth="1"/>
    <col min="11538" max="11538" width="15.28515625" style="160" customWidth="1"/>
    <col min="11539" max="11540" width="22.28515625" style="160" customWidth="1"/>
    <col min="11541" max="11541" width="23" style="160" customWidth="1"/>
    <col min="11542" max="11542" width="17" style="160" customWidth="1"/>
    <col min="11543" max="11734" width="8.85546875" style="160"/>
    <col min="11735" max="11735" width="37.28515625" style="160" customWidth="1"/>
    <col min="11736" max="11738" width="8.85546875" style="160"/>
    <col min="11739" max="11744" width="9.28515625" style="160" customWidth="1"/>
    <col min="11745" max="11776" width="8.85546875" style="160"/>
    <col min="11777" max="11777" width="26.85546875" style="160" customWidth="1"/>
    <col min="11778" max="11778" width="35.7109375" style="160" customWidth="1"/>
    <col min="11779" max="11779" width="15.28515625" style="160" customWidth="1"/>
    <col min="11780" max="11781" width="16.28515625" style="160" customWidth="1"/>
    <col min="11782" max="11782" width="17.42578125" style="160" customWidth="1"/>
    <col min="11783" max="11783" width="16.28515625" style="160" customWidth="1"/>
    <col min="11784" max="11784" width="15.140625" style="160" customWidth="1"/>
    <col min="11785" max="11785" width="17.7109375" style="160" customWidth="1"/>
    <col min="11786" max="11786" width="24.85546875" style="160" customWidth="1"/>
    <col min="11787" max="11787" width="17.7109375" style="160" customWidth="1"/>
    <col min="11788" max="11788" width="17.140625" style="160" customWidth="1"/>
    <col min="11789" max="11789" width="15.42578125" style="160" customWidth="1"/>
    <col min="11790" max="11791" width="22.28515625" style="160" customWidth="1"/>
    <col min="11792" max="11792" width="23" style="160" customWidth="1"/>
    <col min="11793" max="11793" width="17" style="160" customWidth="1"/>
    <col min="11794" max="11794" width="15.28515625" style="160" customWidth="1"/>
    <col min="11795" max="11796" width="22.28515625" style="160" customWidth="1"/>
    <col min="11797" max="11797" width="23" style="160" customWidth="1"/>
    <col min="11798" max="11798" width="17" style="160" customWidth="1"/>
    <col min="11799" max="11990" width="8.85546875" style="160"/>
    <col min="11991" max="11991" width="37.28515625" style="160" customWidth="1"/>
    <col min="11992" max="11994" width="8.85546875" style="160"/>
    <col min="11995" max="12000" width="9.28515625" style="160" customWidth="1"/>
    <col min="12001" max="12032" width="8.85546875" style="160"/>
    <col min="12033" max="12033" width="26.85546875" style="160" customWidth="1"/>
    <col min="12034" max="12034" width="35.7109375" style="160" customWidth="1"/>
    <col min="12035" max="12035" width="15.28515625" style="160" customWidth="1"/>
    <col min="12036" max="12037" width="16.28515625" style="160" customWidth="1"/>
    <col min="12038" max="12038" width="17.42578125" style="160" customWidth="1"/>
    <col min="12039" max="12039" width="16.28515625" style="160" customWidth="1"/>
    <col min="12040" max="12040" width="15.140625" style="160" customWidth="1"/>
    <col min="12041" max="12041" width="17.7109375" style="160" customWidth="1"/>
    <col min="12042" max="12042" width="24.85546875" style="160" customWidth="1"/>
    <col min="12043" max="12043" width="17.7109375" style="160" customWidth="1"/>
    <col min="12044" max="12044" width="17.140625" style="160" customWidth="1"/>
    <col min="12045" max="12045" width="15.42578125" style="160" customWidth="1"/>
    <col min="12046" max="12047" width="22.28515625" style="160" customWidth="1"/>
    <col min="12048" max="12048" width="23" style="160" customWidth="1"/>
    <col min="12049" max="12049" width="17" style="160" customWidth="1"/>
    <col min="12050" max="12050" width="15.28515625" style="160" customWidth="1"/>
    <col min="12051" max="12052" width="22.28515625" style="160" customWidth="1"/>
    <col min="12053" max="12053" width="23" style="160" customWidth="1"/>
    <col min="12054" max="12054" width="17" style="160" customWidth="1"/>
    <col min="12055" max="12246" width="8.85546875" style="160"/>
    <col min="12247" max="12247" width="37.28515625" style="160" customWidth="1"/>
    <col min="12248" max="12250" width="8.85546875" style="160"/>
    <col min="12251" max="12256" width="9.28515625" style="160" customWidth="1"/>
    <col min="12257" max="12288" width="8.85546875" style="160"/>
    <col min="12289" max="12289" width="26.85546875" style="160" customWidth="1"/>
    <col min="12290" max="12290" width="35.7109375" style="160" customWidth="1"/>
    <col min="12291" max="12291" width="15.28515625" style="160" customWidth="1"/>
    <col min="12292" max="12293" width="16.28515625" style="160" customWidth="1"/>
    <col min="12294" max="12294" width="17.42578125" style="160" customWidth="1"/>
    <col min="12295" max="12295" width="16.28515625" style="160" customWidth="1"/>
    <col min="12296" max="12296" width="15.140625" style="160" customWidth="1"/>
    <col min="12297" max="12297" width="17.7109375" style="160" customWidth="1"/>
    <col min="12298" max="12298" width="24.85546875" style="160" customWidth="1"/>
    <col min="12299" max="12299" width="17.7109375" style="160" customWidth="1"/>
    <col min="12300" max="12300" width="17.140625" style="160" customWidth="1"/>
    <col min="12301" max="12301" width="15.42578125" style="160" customWidth="1"/>
    <col min="12302" max="12303" width="22.28515625" style="160" customWidth="1"/>
    <col min="12304" max="12304" width="23" style="160" customWidth="1"/>
    <col min="12305" max="12305" width="17" style="160" customWidth="1"/>
    <col min="12306" max="12306" width="15.28515625" style="160" customWidth="1"/>
    <col min="12307" max="12308" width="22.28515625" style="160" customWidth="1"/>
    <col min="12309" max="12309" width="23" style="160" customWidth="1"/>
    <col min="12310" max="12310" width="17" style="160" customWidth="1"/>
    <col min="12311" max="12502" width="8.85546875" style="160"/>
    <col min="12503" max="12503" width="37.28515625" style="160" customWidth="1"/>
    <col min="12504" max="12506" width="8.85546875" style="160"/>
    <col min="12507" max="12512" width="9.28515625" style="160" customWidth="1"/>
    <col min="12513" max="12544" width="8.85546875" style="160"/>
    <col min="12545" max="12545" width="26.85546875" style="160" customWidth="1"/>
    <col min="12546" max="12546" width="35.7109375" style="160" customWidth="1"/>
    <col min="12547" max="12547" width="15.28515625" style="160" customWidth="1"/>
    <col min="12548" max="12549" width="16.28515625" style="160" customWidth="1"/>
    <col min="12550" max="12550" width="17.42578125" style="160" customWidth="1"/>
    <col min="12551" max="12551" width="16.28515625" style="160" customWidth="1"/>
    <col min="12552" max="12552" width="15.140625" style="160" customWidth="1"/>
    <col min="12553" max="12553" width="17.7109375" style="160" customWidth="1"/>
    <col min="12554" max="12554" width="24.85546875" style="160" customWidth="1"/>
    <col min="12555" max="12555" width="17.7109375" style="160" customWidth="1"/>
    <col min="12556" max="12556" width="17.140625" style="160" customWidth="1"/>
    <col min="12557" max="12557" width="15.42578125" style="160" customWidth="1"/>
    <col min="12558" max="12559" width="22.28515625" style="160" customWidth="1"/>
    <col min="12560" max="12560" width="23" style="160" customWidth="1"/>
    <col min="12561" max="12561" width="17" style="160" customWidth="1"/>
    <col min="12562" max="12562" width="15.28515625" style="160" customWidth="1"/>
    <col min="12563" max="12564" width="22.28515625" style="160" customWidth="1"/>
    <col min="12565" max="12565" width="23" style="160" customWidth="1"/>
    <col min="12566" max="12566" width="17" style="160" customWidth="1"/>
    <col min="12567" max="12758" width="8.85546875" style="160"/>
    <col min="12759" max="12759" width="37.28515625" style="160" customWidth="1"/>
    <col min="12760" max="12762" width="8.85546875" style="160"/>
    <col min="12763" max="12768" width="9.28515625" style="160" customWidth="1"/>
    <col min="12769" max="12800" width="8.85546875" style="160"/>
    <col min="12801" max="12801" width="26.85546875" style="160" customWidth="1"/>
    <col min="12802" max="12802" width="35.7109375" style="160" customWidth="1"/>
    <col min="12803" max="12803" width="15.28515625" style="160" customWidth="1"/>
    <col min="12804" max="12805" width="16.28515625" style="160" customWidth="1"/>
    <col min="12806" max="12806" width="17.42578125" style="160" customWidth="1"/>
    <col min="12807" max="12807" width="16.28515625" style="160" customWidth="1"/>
    <col min="12808" max="12808" width="15.140625" style="160" customWidth="1"/>
    <col min="12809" max="12809" width="17.7109375" style="160" customWidth="1"/>
    <col min="12810" max="12810" width="24.85546875" style="160" customWidth="1"/>
    <col min="12811" max="12811" width="17.7109375" style="160" customWidth="1"/>
    <col min="12812" max="12812" width="17.140625" style="160" customWidth="1"/>
    <col min="12813" max="12813" width="15.42578125" style="160" customWidth="1"/>
    <col min="12814" max="12815" width="22.28515625" style="160" customWidth="1"/>
    <col min="12816" max="12816" width="23" style="160" customWidth="1"/>
    <col min="12817" max="12817" width="17" style="160" customWidth="1"/>
    <col min="12818" max="12818" width="15.28515625" style="160" customWidth="1"/>
    <col min="12819" max="12820" width="22.28515625" style="160" customWidth="1"/>
    <col min="12821" max="12821" width="23" style="160" customWidth="1"/>
    <col min="12822" max="12822" width="17" style="160" customWidth="1"/>
    <col min="12823" max="13014" width="8.85546875" style="160"/>
    <col min="13015" max="13015" width="37.28515625" style="160" customWidth="1"/>
    <col min="13016" max="13018" width="8.85546875" style="160"/>
    <col min="13019" max="13024" width="9.28515625" style="160" customWidth="1"/>
    <col min="13025" max="13056" width="8.85546875" style="160"/>
    <col min="13057" max="13057" width="26.85546875" style="160" customWidth="1"/>
    <col min="13058" max="13058" width="35.7109375" style="160" customWidth="1"/>
    <col min="13059" max="13059" width="15.28515625" style="160" customWidth="1"/>
    <col min="13060" max="13061" width="16.28515625" style="160" customWidth="1"/>
    <col min="13062" max="13062" width="17.42578125" style="160" customWidth="1"/>
    <col min="13063" max="13063" width="16.28515625" style="160" customWidth="1"/>
    <col min="13064" max="13064" width="15.140625" style="160" customWidth="1"/>
    <col min="13065" max="13065" width="17.7109375" style="160" customWidth="1"/>
    <col min="13066" max="13066" width="24.85546875" style="160" customWidth="1"/>
    <col min="13067" max="13067" width="17.7109375" style="160" customWidth="1"/>
    <col min="13068" max="13068" width="17.140625" style="160" customWidth="1"/>
    <col min="13069" max="13069" width="15.42578125" style="160" customWidth="1"/>
    <col min="13070" max="13071" width="22.28515625" style="160" customWidth="1"/>
    <col min="13072" max="13072" width="23" style="160" customWidth="1"/>
    <col min="13073" max="13073" width="17" style="160" customWidth="1"/>
    <col min="13074" max="13074" width="15.28515625" style="160" customWidth="1"/>
    <col min="13075" max="13076" width="22.28515625" style="160" customWidth="1"/>
    <col min="13077" max="13077" width="23" style="160" customWidth="1"/>
    <col min="13078" max="13078" width="17" style="160" customWidth="1"/>
    <col min="13079" max="13270" width="8.85546875" style="160"/>
    <col min="13271" max="13271" width="37.28515625" style="160" customWidth="1"/>
    <col min="13272" max="13274" width="8.85546875" style="160"/>
    <col min="13275" max="13280" width="9.28515625" style="160" customWidth="1"/>
    <col min="13281" max="13312" width="8.85546875" style="160"/>
    <col min="13313" max="13313" width="26.85546875" style="160" customWidth="1"/>
    <col min="13314" max="13314" width="35.7109375" style="160" customWidth="1"/>
    <col min="13315" max="13315" width="15.28515625" style="160" customWidth="1"/>
    <col min="13316" max="13317" width="16.28515625" style="160" customWidth="1"/>
    <col min="13318" max="13318" width="17.42578125" style="160" customWidth="1"/>
    <col min="13319" max="13319" width="16.28515625" style="160" customWidth="1"/>
    <col min="13320" max="13320" width="15.140625" style="160" customWidth="1"/>
    <col min="13321" max="13321" width="17.7109375" style="160" customWidth="1"/>
    <col min="13322" max="13322" width="24.85546875" style="160" customWidth="1"/>
    <col min="13323" max="13323" width="17.7109375" style="160" customWidth="1"/>
    <col min="13324" max="13324" width="17.140625" style="160" customWidth="1"/>
    <col min="13325" max="13325" width="15.42578125" style="160" customWidth="1"/>
    <col min="13326" max="13327" width="22.28515625" style="160" customWidth="1"/>
    <col min="13328" max="13328" width="23" style="160" customWidth="1"/>
    <col min="13329" max="13329" width="17" style="160" customWidth="1"/>
    <col min="13330" max="13330" width="15.28515625" style="160" customWidth="1"/>
    <col min="13331" max="13332" width="22.28515625" style="160" customWidth="1"/>
    <col min="13333" max="13333" width="23" style="160" customWidth="1"/>
    <col min="13334" max="13334" width="17" style="160" customWidth="1"/>
    <col min="13335" max="13526" width="8.85546875" style="160"/>
    <col min="13527" max="13527" width="37.28515625" style="160" customWidth="1"/>
    <col min="13528" max="13530" width="8.85546875" style="160"/>
    <col min="13531" max="13536" width="9.28515625" style="160" customWidth="1"/>
    <col min="13537" max="13568" width="8.85546875" style="160"/>
    <col min="13569" max="13569" width="26.85546875" style="160" customWidth="1"/>
    <col min="13570" max="13570" width="35.7109375" style="160" customWidth="1"/>
    <col min="13571" max="13571" width="15.28515625" style="160" customWidth="1"/>
    <col min="13572" max="13573" width="16.28515625" style="160" customWidth="1"/>
    <col min="13574" max="13574" width="17.42578125" style="160" customWidth="1"/>
    <col min="13575" max="13575" width="16.28515625" style="160" customWidth="1"/>
    <col min="13576" max="13576" width="15.140625" style="160" customWidth="1"/>
    <col min="13577" max="13577" width="17.7109375" style="160" customWidth="1"/>
    <col min="13578" max="13578" width="24.85546875" style="160" customWidth="1"/>
    <col min="13579" max="13579" width="17.7109375" style="160" customWidth="1"/>
    <col min="13580" max="13580" width="17.140625" style="160" customWidth="1"/>
    <col min="13581" max="13581" width="15.42578125" style="160" customWidth="1"/>
    <col min="13582" max="13583" width="22.28515625" style="160" customWidth="1"/>
    <col min="13584" max="13584" width="23" style="160" customWidth="1"/>
    <col min="13585" max="13585" width="17" style="160" customWidth="1"/>
    <col min="13586" max="13586" width="15.28515625" style="160" customWidth="1"/>
    <col min="13587" max="13588" width="22.28515625" style="160" customWidth="1"/>
    <col min="13589" max="13589" width="23" style="160" customWidth="1"/>
    <col min="13590" max="13590" width="17" style="160" customWidth="1"/>
    <col min="13591" max="13782" width="8.85546875" style="160"/>
    <col min="13783" max="13783" width="37.28515625" style="160" customWidth="1"/>
    <col min="13784" max="13786" width="8.85546875" style="160"/>
    <col min="13787" max="13792" width="9.28515625" style="160" customWidth="1"/>
    <col min="13793" max="13824" width="8.85546875" style="160"/>
    <col min="13825" max="13825" width="26.85546875" style="160" customWidth="1"/>
    <col min="13826" max="13826" width="35.7109375" style="160" customWidth="1"/>
    <col min="13827" max="13827" width="15.28515625" style="160" customWidth="1"/>
    <col min="13828" max="13829" width="16.28515625" style="160" customWidth="1"/>
    <col min="13830" max="13830" width="17.42578125" style="160" customWidth="1"/>
    <col min="13831" max="13831" width="16.28515625" style="160" customWidth="1"/>
    <col min="13832" max="13832" width="15.140625" style="160" customWidth="1"/>
    <col min="13833" max="13833" width="17.7109375" style="160" customWidth="1"/>
    <col min="13834" max="13834" width="24.85546875" style="160" customWidth="1"/>
    <col min="13835" max="13835" width="17.7109375" style="160" customWidth="1"/>
    <col min="13836" max="13836" width="17.140625" style="160" customWidth="1"/>
    <col min="13837" max="13837" width="15.42578125" style="160" customWidth="1"/>
    <col min="13838" max="13839" width="22.28515625" style="160" customWidth="1"/>
    <col min="13840" max="13840" width="23" style="160" customWidth="1"/>
    <col min="13841" max="13841" width="17" style="160" customWidth="1"/>
    <col min="13842" max="13842" width="15.28515625" style="160" customWidth="1"/>
    <col min="13843" max="13844" width="22.28515625" style="160" customWidth="1"/>
    <col min="13845" max="13845" width="23" style="160" customWidth="1"/>
    <col min="13846" max="13846" width="17" style="160" customWidth="1"/>
    <col min="13847" max="14038" width="8.85546875" style="160"/>
    <col min="14039" max="14039" width="37.28515625" style="160" customWidth="1"/>
    <col min="14040" max="14042" width="8.85546875" style="160"/>
    <col min="14043" max="14048" width="9.28515625" style="160" customWidth="1"/>
    <col min="14049" max="14080" width="8.85546875" style="160"/>
    <col min="14081" max="14081" width="26.85546875" style="160" customWidth="1"/>
    <col min="14082" max="14082" width="35.7109375" style="160" customWidth="1"/>
    <col min="14083" max="14083" width="15.28515625" style="160" customWidth="1"/>
    <col min="14084" max="14085" width="16.28515625" style="160" customWidth="1"/>
    <col min="14086" max="14086" width="17.42578125" style="160" customWidth="1"/>
    <col min="14087" max="14087" width="16.28515625" style="160" customWidth="1"/>
    <col min="14088" max="14088" width="15.140625" style="160" customWidth="1"/>
    <col min="14089" max="14089" width="17.7109375" style="160" customWidth="1"/>
    <col min="14090" max="14090" width="24.85546875" style="160" customWidth="1"/>
    <col min="14091" max="14091" width="17.7109375" style="160" customWidth="1"/>
    <col min="14092" max="14092" width="17.140625" style="160" customWidth="1"/>
    <col min="14093" max="14093" width="15.42578125" style="160" customWidth="1"/>
    <col min="14094" max="14095" width="22.28515625" style="160" customWidth="1"/>
    <col min="14096" max="14096" width="23" style="160" customWidth="1"/>
    <col min="14097" max="14097" width="17" style="160" customWidth="1"/>
    <col min="14098" max="14098" width="15.28515625" style="160" customWidth="1"/>
    <col min="14099" max="14100" width="22.28515625" style="160" customWidth="1"/>
    <col min="14101" max="14101" width="23" style="160" customWidth="1"/>
    <col min="14102" max="14102" width="17" style="160" customWidth="1"/>
    <col min="14103" max="14294" width="8.85546875" style="160"/>
    <col min="14295" max="14295" width="37.28515625" style="160" customWidth="1"/>
    <col min="14296" max="14298" width="8.85546875" style="160"/>
    <col min="14299" max="14304" width="9.28515625" style="160" customWidth="1"/>
    <col min="14305" max="14336" width="8.85546875" style="160"/>
    <col min="14337" max="14337" width="26.85546875" style="160" customWidth="1"/>
    <col min="14338" max="14338" width="35.7109375" style="160" customWidth="1"/>
    <col min="14339" max="14339" width="15.28515625" style="160" customWidth="1"/>
    <col min="14340" max="14341" width="16.28515625" style="160" customWidth="1"/>
    <col min="14342" max="14342" width="17.42578125" style="160" customWidth="1"/>
    <col min="14343" max="14343" width="16.28515625" style="160" customWidth="1"/>
    <col min="14344" max="14344" width="15.140625" style="160" customWidth="1"/>
    <col min="14345" max="14345" width="17.7109375" style="160" customWidth="1"/>
    <col min="14346" max="14346" width="24.85546875" style="160" customWidth="1"/>
    <col min="14347" max="14347" width="17.7109375" style="160" customWidth="1"/>
    <col min="14348" max="14348" width="17.140625" style="160" customWidth="1"/>
    <col min="14349" max="14349" width="15.42578125" style="160" customWidth="1"/>
    <col min="14350" max="14351" width="22.28515625" style="160" customWidth="1"/>
    <col min="14352" max="14352" width="23" style="160" customWidth="1"/>
    <col min="14353" max="14353" width="17" style="160" customWidth="1"/>
    <col min="14354" max="14354" width="15.28515625" style="160" customWidth="1"/>
    <col min="14355" max="14356" width="22.28515625" style="160" customWidth="1"/>
    <col min="14357" max="14357" width="23" style="160" customWidth="1"/>
    <col min="14358" max="14358" width="17" style="160" customWidth="1"/>
    <col min="14359" max="14550" width="8.85546875" style="160"/>
    <col min="14551" max="14551" width="37.28515625" style="160" customWidth="1"/>
    <col min="14552" max="14554" width="8.85546875" style="160"/>
    <col min="14555" max="14560" width="9.28515625" style="160" customWidth="1"/>
    <col min="14561" max="14592" width="8.85546875" style="160"/>
    <col min="14593" max="14593" width="26.85546875" style="160" customWidth="1"/>
    <col min="14594" max="14594" width="35.7109375" style="160" customWidth="1"/>
    <col min="14595" max="14595" width="15.28515625" style="160" customWidth="1"/>
    <col min="14596" max="14597" width="16.28515625" style="160" customWidth="1"/>
    <col min="14598" max="14598" width="17.42578125" style="160" customWidth="1"/>
    <col min="14599" max="14599" width="16.28515625" style="160" customWidth="1"/>
    <col min="14600" max="14600" width="15.140625" style="160" customWidth="1"/>
    <col min="14601" max="14601" width="17.7109375" style="160" customWidth="1"/>
    <col min="14602" max="14602" width="24.85546875" style="160" customWidth="1"/>
    <col min="14603" max="14603" width="17.7109375" style="160" customWidth="1"/>
    <col min="14604" max="14604" width="17.140625" style="160" customWidth="1"/>
    <col min="14605" max="14605" width="15.42578125" style="160" customWidth="1"/>
    <col min="14606" max="14607" width="22.28515625" style="160" customWidth="1"/>
    <col min="14608" max="14608" width="23" style="160" customWidth="1"/>
    <col min="14609" max="14609" width="17" style="160" customWidth="1"/>
    <col min="14610" max="14610" width="15.28515625" style="160" customWidth="1"/>
    <col min="14611" max="14612" width="22.28515625" style="160" customWidth="1"/>
    <col min="14613" max="14613" width="23" style="160" customWidth="1"/>
    <col min="14614" max="14614" width="17" style="160" customWidth="1"/>
    <col min="14615" max="14806" width="8.85546875" style="160"/>
    <col min="14807" max="14807" width="37.28515625" style="160" customWidth="1"/>
    <col min="14808" max="14810" width="8.85546875" style="160"/>
    <col min="14811" max="14816" width="9.28515625" style="160" customWidth="1"/>
    <col min="14817" max="14848" width="8.85546875" style="160"/>
    <col min="14849" max="14849" width="26.85546875" style="160" customWidth="1"/>
    <col min="14850" max="14850" width="35.7109375" style="160" customWidth="1"/>
    <col min="14851" max="14851" width="15.28515625" style="160" customWidth="1"/>
    <col min="14852" max="14853" width="16.28515625" style="160" customWidth="1"/>
    <col min="14854" max="14854" width="17.42578125" style="160" customWidth="1"/>
    <col min="14855" max="14855" width="16.28515625" style="160" customWidth="1"/>
    <col min="14856" max="14856" width="15.140625" style="160" customWidth="1"/>
    <col min="14857" max="14857" width="17.7109375" style="160" customWidth="1"/>
    <col min="14858" max="14858" width="24.85546875" style="160" customWidth="1"/>
    <col min="14859" max="14859" width="17.7109375" style="160" customWidth="1"/>
    <col min="14860" max="14860" width="17.140625" style="160" customWidth="1"/>
    <col min="14861" max="14861" width="15.42578125" style="160" customWidth="1"/>
    <col min="14862" max="14863" width="22.28515625" style="160" customWidth="1"/>
    <col min="14864" max="14864" width="23" style="160" customWidth="1"/>
    <col min="14865" max="14865" width="17" style="160" customWidth="1"/>
    <col min="14866" max="14866" width="15.28515625" style="160" customWidth="1"/>
    <col min="14867" max="14868" width="22.28515625" style="160" customWidth="1"/>
    <col min="14869" max="14869" width="23" style="160" customWidth="1"/>
    <col min="14870" max="14870" width="17" style="160" customWidth="1"/>
    <col min="14871" max="15062" width="8.85546875" style="160"/>
    <col min="15063" max="15063" width="37.28515625" style="160" customWidth="1"/>
    <col min="15064" max="15066" width="8.85546875" style="160"/>
    <col min="15067" max="15072" width="9.28515625" style="160" customWidth="1"/>
    <col min="15073" max="15104" width="8.85546875" style="160"/>
    <col min="15105" max="15105" width="26.85546875" style="160" customWidth="1"/>
    <col min="15106" max="15106" width="35.7109375" style="160" customWidth="1"/>
    <col min="15107" max="15107" width="15.28515625" style="160" customWidth="1"/>
    <col min="15108" max="15109" width="16.28515625" style="160" customWidth="1"/>
    <col min="15110" max="15110" width="17.42578125" style="160" customWidth="1"/>
    <col min="15111" max="15111" width="16.28515625" style="160" customWidth="1"/>
    <col min="15112" max="15112" width="15.140625" style="160" customWidth="1"/>
    <col min="15113" max="15113" width="17.7109375" style="160" customWidth="1"/>
    <col min="15114" max="15114" width="24.85546875" style="160" customWidth="1"/>
    <col min="15115" max="15115" width="17.7109375" style="160" customWidth="1"/>
    <col min="15116" max="15116" width="17.140625" style="160" customWidth="1"/>
    <col min="15117" max="15117" width="15.42578125" style="160" customWidth="1"/>
    <col min="15118" max="15119" width="22.28515625" style="160" customWidth="1"/>
    <col min="15120" max="15120" width="23" style="160" customWidth="1"/>
    <col min="15121" max="15121" width="17" style="160" customWidth="1"/>
    <col min="15122" max="15122" width="15.28515625" style="160" customWidth="1"/>
    <col min="15123" max="15124" width="22.28515625" style="160" customWidth="1"/>
    <col min="15125" max="15125" width="23" style="160" customWidth="1"/>
    <col min="15126" max="15126" width="17" style="160" customWidth="1"/>
    <col min="15127" max="15318" width="8.85546875" style="160"/>
    <col min="15319" max="15319" width="37.28515625" style="160" customWidth="1"/>
    <col min="15320" max="15322" width="8.85546875" style="160"/>
    <col min="15323" max="15328" width="9.28515625" style="160" customWidth="1"/>
    <col min="15329" max="15360" width="8.85546875" style="160"/>
    <col min="15361" max="15361" width="26.85546875" style="160" customWidth="1"/>
    <col min="15362" max="15362" width="35.7109375" style="160" customWidth="1"/>
    <col min="15363" max="15363" width="15.28515625" style="160" customWidth="1"/>
    <col min="15364" max="15365" width="16.28515625" style="160" customWidth="1"/>
    <col min="15366" max="15366" width="17.42578125" style="160" customWidth="1"/>
    <col min="15367" max="15367" width="16.28515625" style="160" customWidth="1"/>
    <col min="15368" max="15368" width="15.140625" style="160" customWidth="1"/>
    <col min="15369" max="15369" width="17.7109375" style="160" customWidth="1"/>
    <col min="15370" max="15370" width="24.85546875" style="160" customWidth="1"/>
    <col min="15371" max="15371" width="17.7109375" style="160" customWidth="1"/>
    <col min="15372" max="15372" width="17.140625" style="160" customWidth="1"/>
    <col min="15373" max="15373" width="15.42578125" style="160" customWidth="1"/>
    <col min="15374" max="15375" width="22.28515625" style="160" customWidth="1"/>
    <col min="15376" max="15376" width="23" style="160" customWidth="1"/>
    <col min="15377" max="15377" width="17" style="160" customWidth="1"/>
    <col min="15378" max="15378" width="15.28515625" style="160" customWidth="1"/>
    <col min="15379" max="15380" width="22.28515625" style="160" customWidth="1"/>
    <col min="15381" max="15381" width="23" style="160" customWidth="1"/>
    <col min="15382" max="15382" width="17" style="160" customWidth="1"/>
    <col min="15383" max="15574" width="8.85546875" style="160"/>
    <col min="15575" max="15575" width="37.28515625" style="160" customWidth="1"/>
    <col min="15576" max="15578" width="8.85546875" style="160"/>
    <col min="15579" max="15584" width="9.28515625" style="160" customWidth="1"/>
    <col min="15585" max="15616" width="8.85546875" style="160"/>
    <col min="15617" max="15617" width="26.85546875" style="160" customWidth="1"/>
    <col min="15618" max="15618" width="35.7109375" style="160" customWidth="1"/>
    <col min="15619" max="15619" width="15.28515625" style="160" customWidth="1"/>
    <col min="15620" max="15621" width="16.28515625" style="160" customWidth="1"/>
    <col min="15622" max="15622" width="17.42578125" style="160" customWidth="1"/>
    <col min="15623" max="15623" width="16.28515625" style="160" customWidth="1"/>
    <col min="15624" max="15624" width="15.140625" style="160" customWidth="1"/>
    <col min="15625" max="15625" width="17.7109375" style="160" customWidth="1"/>
    <col min="15626" max="15626" width="24.85546875" style="160" customWidth="1"/>
    <col min="15627" max="15627" width="17.7109375" style="160" customWidth="1"/>
    <col min="15628" max="15628" width="17.140625" style="160" customWidth="1"/>
    <col min="15629" max="15629" width="15.42578125" style="160" customWidth="1"/>
    <col min="15630" max="15631" width="22.28515625" style="160" customWidth="1"/>
    <col min="15632" max="15632" width="23" style="160" customWidth="1"/>
    <col min="15633" max="15633" width="17" style="160" customWidth="1"/>
    <col min="15634" max="15634" width="15.28515625" style="160" customWidth="1"/>
    <col min="15635" max="15636" width="22.28515625" style="160" customWidth="1"/>
    <col min="15637" max="15637" width="23" style="160" customWidth="1"/>
    <col min="15638" max="15638" width="17" style="160" customWidth="1"/>
    <col min="15639" max="15830" width="8.85546875" style="160"/>
    <col min="15831" max="15831" width="37.28515625" style="160" customWidth="1"/>
    <col min="15832" max="15834" width="8.85546875" style="160"/>
    <col min="15835" max="15840" width="9.28515625" style="160" customWidth="1"/>
    <col min="15841" max="15872" width="8.85546875" style="160"/>
    <col min="15873" max="15873" width="26.85546875" style="160" customWidth="1"/>
    <col min="15874" max="15874" width="35.7109375" style="160" customWidth="1"/>
    <col min="15875" max="15875" width="15.28515625" style="160" customWidth="1"/>
    <col min="15876" max="15877" width="16.28515625" style="160" customWidth="1"/>
    <col min="15878" max="15878" width="17.42578125" style="160" customWidth="1"/>
    <col min="15879" max="15879" width="16.28515625" style="160" customWidth="1"/>
    <col min="15880" max="15880" width="15.140625" style="160" customWidth="1"/>
    <col min="15881" max="15881" width="17.7109375" style="160" customWidth="1"/>
    <col min="15882" max="15882" width="24.85546875" style="160" customWidth="1"/>
    <col min="15883" max="15883" width="17.7109375" style="160" customWidth="1"/>
    <col min="15884" max="15884" width="17.140625" style="160" customWidth="1"/>
    <col min="15885" max="15885" width="15.42578125" style="160" customWidth="1"/>
    <col min="15886" max="15887" width="22.28515625" style="160" customWidth="1"/>
    <col min="15888" max="15888" width="23" style="160" customWidth="1"/>
    <col min="15889" max="15889" width="17" style="160" customWidth="1"/>
    <col min="15890" max="15890" width="15.28515625" style="160" customWidth="1"/>
    <col min="15891" max="15892" width="22.28515625" style="160" customWidth="1"/>
    <col min="15893" max="15893" width="23" style="160" customWidth="1"/>
    <col min="15894" max="15894" width="17" style="160" customWidth="1"/>
    <col min="15895" max="16086" width="8.85546875" style="160"/>
    <col min="16087" max="16087" width="37.28515625" style="160" customWidth="1"/>
    <col min="16088" max="16090" width="8.85546875" style="160"/>
    <col min="16091" max="16096" width="9.28515625" style="160" customWidth="1"/>
    <col min="16097" max="16128" width="8.85546875" style="160"/>
    <col min="16129" max="16129" width="26.85546875" style="160" customWidth="1"/>
    <col min="16130" max="16130" width="35.7109375" style="160" customWidth="1"/>
    <col min="16131" max="16131" width="15.28515625" style="160" customWidth="1"/>
    <col min="16132" max="16133" width="16.28515625" style="160" customWidth="1"/>
    <col min="16134" max="16134" width="17.42578125" style="160" customWidth="1"/>
    <col min="16135" max="16135" width="16.28515625" style="160" customWidth="1"/>
    <col min="16136" max="16136" width="15.140625" style="160" customWidth="1"/>
    <col min="16137" max="16137" width="17.7109375" style="160" customWidth="1"/>
    <col min="16138" max="16138" width="24.85546875" style="160" customWidth="1"/>
    <col min="16139" max="16139" width="17.7109375" style="160" customWidth="1"/>
    <col min="16140" max="16140" width="17.140625" style="160" customWidth="1"/>
    <col min="16141" max="16141" width="15.42578125" style="160" customWidth="1"/>
    <col min="16142" max="16143" width="22.28515625" style="160" customWidth="1"/>
    <col min="16144" max="16144" width="23" style="160" customWidth="1"/>
    <col min="16145" max="16145" width="17" style="160" customWidth="1"/>
    <col min="16146" max="16146" width="15.28515625" style="160" customWidth="1"/>
    <col min="16147" max="16148" width="22.28515625" style="160" customWidth="1"/>
    <col min="16149" max="16149" width="23" style="160" customWidth="1"/>
    <col min="16150" max="16150" width="17" style="160" customWidth="1"/>
    <col min="16151" max="16342" width="8.85546875" style="160"/>
    <col min="16343" max="16343" width="37.28515625" style="160" customWidth="1"/>
    <col min="16344" max="16346" width="8.85546875" style="160"/>
    <col min="16347" max="16352" width="9.28515625" style="160" customWidth="1"/>
    <col min="16353" max="16384" width="8.85546875" style="160"/>
  </cols>
  <sheetData>
    <row r="1" spans="1:22" ht="25.9" customHeight="1" x14ac:dyDescent="0.3">
      <c r="A1" s="741" t="s">
        <v>149</v>
      </c>
      <c r="B1" s="741"/>
      <c r="C1" s="741"/>
      <c r="D1" s="741"/>
      <c r="E1" s="741"/>
      <c r="F1" s="741"/>
      <c r="G1" s="741"/>
      <c r="H1" s="741"/>
      <c r="I1" s="741"/>
      <c r="J1" s="741"/>
      <c r="K1" s="741"/>
      <c r="L1" s="741"/>
      <c r="M1" s="741"/>
      <c r="N1" s="741"/>
      <c r="O1" s="271"/>
      <c r="P1" s="271"/>
      <c r="Q1" s="271"/>
    </row>
    <row r="2" spans="1:22" ht="15.75" customHeight="1" x14ac:dyDescent="0.3">
      <c r="A2" s="161"/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</row>
    <row r="3" spans="1:22" ht="38.450000000000003" customHeight="1" thickBot="1" x14ac:dyDescent="0.3">
      <c r="A3" s="105"/>
      <c r="B3" s="742" t="s">
        <v>3</v>
      </c>
      <c r="C3" s="742"/>
      <c r="D3" s="742"/>
      <c r="E3" s="742"/>
      <c r="F3" s="742"/>
      <c r="G3" s="742"/>
      <c r="H3" s="742"/>
      <c r="I3" s="742"/>
      <c r="J3" s="742"/>
      <c r="K3" s="742"/>
      <c r="L3" s="742"/>
      <c r="M3" s="742"/>
      <c r="N3" s="742"/>
      <c r="O3" s="327"/>
      <c r="P3" s="327"/>
      <c r="Q3" s="327"/>
    </row>
    <row r="4" spans="1:22" ht="15.6" customHeight="1" thickBot="1" x14ac:dyDescent="0.3">
      <c r="A4" s="743" t="s">
        <v>151</v>
      </c>
      <c r="B4" s="743" t="s">
        <v>152</v>
      </c>
      <c r="C4" s="746" t="s">
        <v>153</v>
      </c>
      <c r="D4" s="747"/>
      <c r="E4" s="747"/>
      <c r="F4" s="747"/>
      <c r="G4" s="748"/>
      <c r="H4" s="753" t="s">
        <v>23</v>
      </c>
      <c r="I4" s="754"/>
      <c r="J4" s="754"/>
      <c r="K4" s="754"/>
      <c r="L4" s="754"/>
      <c r="M4" s="754"/>
      <c r="N4" s="754"/>
      <c r="O4" s="754"/>
      <c r="P4" s="754"/>
      <c r="Q4" s="754"/>
      <c r="R4" s="754"/>
      <c r="S4" s="754"/>
      <c r="T4" s="754"/>
      <c r="U4" s="754"/>
      <c r="V4" s="755"/>
    </row>
    <row r="5" spans="1:22" ht="41.45" customHeight="1" thickBot="1" x14ac:dyDescent="0.3">
      <c r="A5" s="744"/>
      <c r="B5" s="744"/>
      <c r="C5" s="749"/>
      <c r="D5" s="750"/>
      <c r="E5" s="751"/>
      <c r="F5" s="751"/>
      <c r="G5" s="752"/>
      <c r="H5" s="756" t="s">
        <v>154</v>
      </c>
      <c r="I5" s="757"/>
      <c r="J5" s="757"/>
      <c r="K5" s="757"/>
      <c r="L5" s="758"/>
      <c r="M5" s="756" t="s">
        <v>155</v>
      </c>
      <c r="N5" s="757"/>
      <c r="O5" s="757"/>
      <c r="P5" s="757"/>
      <c r="Q5" s="758"/>
      <c r="R5" s="756" t="s">
        <v>156</v>
      </c>
      <c r="S5" s="757"/>
      <c r="T5" s="757"/>
      <c r="U5" s="757"/>
      <c r="V5" s="758"/>
    </row>
    <row r="6" spans="1:22" ht="126.75" customHeight="1" thickBot="1" x14ac:dyDescent="0.3">
      <c r="A6" s="745"/>
      <c r="B6" s="745"/>
      <c r="C6" s="163" t="s">
        <v>27</v>
      </c>
      <c r="D6" s="164" t="s">
        <v>157</v>
      </c>
      <c r="E6" s="164" t="s">
        <v>158</v>
      </c>
      <c r="F6" s="165" t="s">
        <v>159</v>
      </c>
      <c r="G6" s="165" t="s">
        <v>160</v>
      </c>
      <c r="H6" s="167" t="s">
        <v>27</v>
      </c>
      <c r="I6" s="167" t="s">
        <v>157</v>
      </c>
      <c r="J6" s="167" t="s">
        <v>158</v>
      </c>
      <c r="K6" s="167" t="s">
        <v>159</v>
      </c>
      <c r="L6" s="167" t="s">
        <v>160</v>
      </c>
      <c r="M6" s="167" t="s">
        <v>27</v>
      </c>
      <c r="N6" s="167" t="s">
        <v>157</v>
      </c>
      <c r="O6" s="167" t="s">
        <v>158</v>
      </c>
      <c r="P6" s="167" t="s">
        <v>159</v>
      </c>
      <c r="Q6" s="167" t="s">
        <v>160</v>
      </c>
      <c r="R6" s="167" t="s">
        <v>27</v>
      </c>
      <c r="S6" s="167" t="s">
        <v>157</v>
      </c>
      <c r="T6" s="167" t="s">
        <v>158</v>
      </c>
      <c r="U6" s="167" t="s">
        <v>159</v>
      </c>
      <c r="V6" s="167" t="s">
        <v>160</v>
      </c>
    </row>
    <row r="7" spans="1:22" ht="18.75" x14ac:dyDescent="0.25">
      <c r="A7" s="759" t="s">
        <v>36</v>
      </c>
      <c r="B7" s="168" t="s">
        <v>161</v>
      </c>
      <c r="C7" s="328">
        <v>3677</v>
      </c>
      <c r="D7" s="946">
        <v>0</v>
      </c>
      <c r="E7" s="950">
        <v>0</v>
      </c>
      <c r="F7" s="170">
        <v>0</v>
      </c>
      <c r="G7" s="171">
        <v>0</v>
      </c>
      <c r="H7" s="169">
        <v>0</v>
      </c>
      <c r="I7" s="170">
        <v>0</v>
      </c>
      <c r="J7" s="170">
        <v>0</v>
      </c>
      <c r="K7" s="170">
        <v>0</v>
      </c>
      <c r="L7" s="329">
        <v>0</v>
      </c>
      <c r="M7" s="273">
        <v>2089</v>
      </c>
      <c r="N7" s="330">
        <v>0</v>
      </c>
      <c r="O7" s="331">
        <v>0</v>
      </c>
      <c r="P7" s="330">
        <v>0</v>
      </c>
      <c r="Q7" s="329">
        <v>0</v>
      </c>
      <c r="R7" s="273">
        <v>1588</v>
      </c>
      <c r="S7" s="330">
        <v>0</v>
      </c>
      <c r="T7" s="331">
        <v>0</v>
      </c>
      <c r="U7" s="330">
        <v>0</v>
      </c>
      <c r="V7" s="329">
        <v>0</v>
      </c>
    </row>
    <row r="8" spans="1:22" ht="18.75" x14ac:dyDescent="0.25">
      <c r="A8" s="760"/>
      <c r="B8" s="181" t="s">
        <v>162</v>
      </c>
      <c r="C8" s="332">
        <v>1561</v>
      </c>
      <c r="D8" s="947">
        <v>0</v>
      </c>
      <c r="E8" s="951">
        <v>0</v>
      </c>
      <c r="F8" s="183">
        <v>0</v>
      </c>
      <c r="G8" s="184">
        <v>0</v>
      </c>
      <c r="H8" s="182">
        <v>0</v>
      </c>
      <c r="I8" s="183">
        <v>0</v>
      </c>
      <c r="J8" s="183">
        <v>0</v>
      </c>
      <c r="K8" s="183">
        <v>0</v>
      </c>
      <c r="L8" s="188">
        <v>0</v>
      </c>
      <c r="M8" s="193">
        <v>1561</v>
      </c>
      <c r="N8" s="187">
        <v>0</v>
      </c>
      <c r="O8" s="333">
        <v>0</v>
      </c>
      <c r="P8" s="187">
        <v>0</v>
      </c>
      <c r="Q8" s="188">
        <v>0</v>
      </c>
      <c r="R8" s="193">
        <v>0</v>
      </c>
      <c r="S8" s="187">
        <v>0</v>
      </c>
      <c r="T8" s="333">
        <v>0</v>
      </c>
      <c r="U8" s="187">
        <v>0</v>
      </c>
      <c r="V8" s="188">
        <v>0</v>
      </c>
    </row>
    <row r="9" spans="1:22" ht="47.25" x14ac:dyDescent="0.25">
      <c r="A9" s="761"/>
      <c r="B9" s="181" t="s">
        <v>163</v>
      </c>
      <c r="C9" s="332">
        <v>450</v>
      </c>
      <c r="D9" s="947">
        <v>0</v>
      </c>
      <c r="E9" s="951">
        <v>0</v>
      </c>
      <c r="F9" s="334">
        <v>450</v>
      </c>
      <c r="G9" s="184">
        <v>0</v>
      </c>
      <c r="H9" s="193">
        <v>0</v>
      </c>
      <c r="I9" s="187">
        <v>0</v>
      </c>
      <c r="J9" s="183">
        <v>0</v>
      </c>
      <c r="K9" s="335">
        <v>0</v>
      </c>
      <c r="L9" s="188">
        <v>0</v>
      </c>
      <c r="M9" s="193">
        <v>0</v>
      </c>
      <c r="N9" s="187">
        <v>0</v>
      </c>
      <c r="O9" s="333">
        <v>0</v>
      </c>
      <c r="P9" s="335">
        <v>0</v>
      </c>
      <c r="Q9" s="188">
        <v>0</v>
      </c>
      <c r="R9" s="193">
        <v>450</v>
      </c>
      <c r="S9" s="187">
        <v>0</v>
      </c>
      <c r="T9" s="333">
        <v>0</v>
      </c>
      <c r="U9" s="335">
        <v>450</v>
      </c>
      <c r="V9" s="188">
        <v>0</v>
      </c>
    </row>
    <row r="10" spans="1:22" ht="18.75" x14ac:dyDescent="0.25">
      <c r="A10" s="195" t="s">
        <v>164</v>
      </c>
      <c r="B10" s="181" t="s">
        <v>165</v>
      </c>
      <c r="C10" s="332">
        <v>631</v>
      </c>
      <c r="D10" s="947">
        <v>0</v>
      </c>
      <c r="E10" s="951">
        <v>0</v>
      </c>
      <c r="F10" s="183">
        <v>0</v>
      </c>
      <c r="G10" s="184">
        <v>0</v>
      </c>
      <c r="H10" s="193">
        <v>0</v>
      </c>
      <c r="I10" s="187">
        <v>0</v>
      </c>
      <c r="J10" s="183">
        <v>0</v>
      </c>
      <c r="K10" s="187">
        <v>0</v>
      </c>
      <c r="L10" s="188">
        <v>0</v>
      </c>
      <c r="M10" s="193">
        <v>0</v>
      </c>
      <c r="N10" s="187">
        <v>0</v>
      </c>
      <c r="O10" s="333">
        <v>0</v>
      </c>
      <c r="P10" s="187">
        <v>0</v>
      </c>
      <c r="Q10" s="188">
        <v>0</v>
      </c>
      <c r="R10" s="193">
        <v>631</v>
      </c>
      <c r="S10" s="187">
        <v>0</v>
      </c>
      <c r="T10" s="333">
        <v>0</v>
      </c>
      <c r="U10" s="187">
        <v>0</v>
      </c>
      <c r="V10" s="188">
        <v>0</v>
      </c>
    </row>
    <row r="11" spans="1:22" ht="18.75" x14ac:dyDescent="0.25">
      <c r="A11" s="195" t="s">
        <v>166</v>
      </c>
      <c r="B11" s="181" t="s">
        <v>167</v>
      </c>
      <c r="C11" s="332">
        <v>275</v>
      </c>
      <c r="D11" s="334">
        <v>153</v>
      </c>
      <c r="E11" s="951">
        <v>0</v>
      </c>
      <c r="F11" s="183">
        <v>0</v>
      </c>
      <c r="G11" s="184">
        <v>0</v>
      </c>
      <c r="H11" s="193">
        <v>0</v>
      </c>
      <c r="I11" s="335">
        <v>0</v>
      </c>
      <c r="J11" s="183">
        <v>0</v>
      </c>
      <c r="K11" s="187">
        <v>0</v>
      </c>
      <c r="L11" s="188">
        <v>0</v>
      </c>
      <c r="M11" s="193">
        <v>0</v>
      </c>
      <c r="N11" s="335">
        <v>0</v>
      </c>
      <c r="O11" s="333">
        <v>0</v>
      </c>
      <c r="P11" s="187">
        <v>0</v>
      </c>
      <c r="Q11" s="188">
        <v>0</v>
      </c>
      <c r="R11" s="193">
        <v>275</v>
      </c>
      <c r="S11" s="335">
        <v>153</v>
      </c>
      <c r="T11" s="333">
        <v>0</v>
      </c>
      <c r="U11" s="187">
        <v>0</v>
      </c>
      <c r="V11" s="188">
        <v>0</v>
      </c>
    </row>
    <row r="12" spans="1:22" ht="18.75" x14ac:dyDescent="0.25">
      <c r="A12" s="195" t="s">
        <v>168</v>
      </c>
      <c r="B12" s="181" t="s">
        <v>169</v>
      </c>
      <c r="C12" s="332">
        <v>559</v>
      </c>
      <c r="D12" s="947">
        <v>0</v>
      </c>
      <c r="E12" s="951">
        <v>0</v>
      </c>
      <c r="F12" s="183">
        <v>0</v>
      </c>
      <c r="G12" s="184">
        <v>0</v>
      </c>
      <c r="H12" s="193">
        <v>0</v>
      </c>
      <c r="I12" s="187">
        <v>0</v>
      </c>
      <c r="J12" s="183">
        <v>0</v>
      </c>
      <c r="K12" s="187">
        <v>0</v>
      </c>
      <c r="L12" s="188">
        <v>0</v>
      </c>
      <c r="M12" s="193">
        <v>559</v>
      </c>
      <c r="N12" s="187">
        <v>0</v>
      </c>
      <c r="O12" s="333">
        <v>0</v>
      </c>
      <c r="P12" s="187">
        <v>0</v>
      </c>
      <c r="Q12" s="188">
        <v>0</v>
      </c>
      <c r="R12" s="193">
        <v>0</v>
      </c>
      <c r="S12" s="187">
        <v>0</v>
      </c>
      <c r="T12" s="333">
        <v>0</v>
      </c>
      <c r="U12" s="187">
        <v>0</v>
      </c>
      <c r="V12" s="188">
        <v>0</v>
      </c>
    </row>
    <row r="13" spans="1:22" ht="18.75" x14ac:dyDescent="0.25">
      <c r="A13" s="195" t="s">
        <v>45</v>
      </c>
      <c r="B13" s="181" t="s">
        <v>46</v>
      </c>
      <c r="C13" s="332">
        <v>1085</v>
      </c>
      <c r="D13" s="947">
        <v>0</v>
      </c>
      <c r="E13" s="951">
        <v>0</v>
      </c>
      <c r="F13" s="183">
        <v>0</v>
      </c>
      <c r="G13" s="184">
        <v>0</v>
      </c>
      <c r="H13" s="193">
        <v>0</v>
      </c>
      <c r="I13" s="187">
        <v>0</v>
      </c>
      <c r="J13" s="183">
        <v>0</v>
      </c>
      <c r="K13" s="187">
        <v>0</v>
      </c>
      <c r="L13" s="188">
        <v>0</v>
      </c>
      <c r="M13" s="193">
        <v>440</v>
      </c>
      <c r="N13" s="187">
        <v>0</v>
      </c>
      <c r="O13" s="333">
        <v>0</v>
      </c>
      <c r="P13" s="187">
        <v>0</v>
      </c>
      <c r="Q13" s="188">
        <v>0</v>
      </c>
      <c r="R13" s="193">
        <v>645</v>
      </c>
      <c r="S13" s="187">
        <v>0</v>
      </c>
      <c r="T13" s="333">
        <v>0</v>
      </c>
      <c r="U13" s="187">
        <v>0</v>
      </c>
      <c r="V13" s="188">
        <v>0</v>
      </c>
    </row>
    <row r="14" spans="1:22" ht="31.5" x14ac:dyDescent="0.25">
      <c r="A14" s="195" t="s">
        <v>170</v>
      </c>
      <c r="B14" s="181" t="s">
        <v>171</v>
      </c>
      <c r="C14" s="332">
        <v>112</v>
      </c>
      <c r="D14" s="947">
        <v>0</v>
      </c>
      <c r="E14" s="951">
        <v>0</v>
      </c>
      <c r="F14" s="183">
        <v>0</v>
      </c>
      <c r="G14" s="184">
        <v>0</v>
      </c>
      <c r="H14" s="193">
        <v>0</v>
      </c>
      <c r="I14" s="187">
        <v>0</v>
      </c>
      <c r="J14" s="183">
        <v>0</v>
      </c>
      <c r="K14" s="187">
        <v>0</v>
      </c>
      <c r="L14" s="188">
        <v>0</v>
      </c>
      <c r="M14" s="193">
        <v>0</v>
      </c>
      <c r="N14" s="187">
        <v>0</v>
      </c>
      <c r="O14" s="333">
        <v>0</v>
      </c>
      <c r="P14" s="187">
        <v>0</v>
      </c>
      <c r="Q14" s="188">
        <v>0</v>
      </c>
      <c r="R14" s="193">
        <v>112</v>
      </c>
      <c r="S14" s="187">
        <v>0</v>
      </c>
      <c r="T14" s="333">
        <v>0</v>
      </c>
      <c r="U14" s="187">
        <v>0</v>
      </c>
      <c r="V14" s="188">
        <v>0</v>
      </c>
    </row>
    <row r="15" spans="1:22" ht="18.75" x14ac:dyDescent="0.25">
      <c r="A15" s="195" t="s">
        <v>172</v>
      </c>
      <c r="B15" s="181" t="s">
        <v>173</v>
      </c>
      <c r="C15" s="332">
        <v>100</v>
      </c>
      <c r="D15" s="334">
        <v>100</v>
      </c>
      <c r="E15" s="951">
        <v>0</v>
      </c>
      <c r="F15" s="183">
        <v>0</v>
      </c>
      <c r="G15" s="184">
        <v>0</v>
      </c>
      <c r="H15" s="193">
        <v>0</v>
      </c>
      <c r="I15" s="335">
        <v>0</v>
      </c>
      <c r="J15" s="183">
        <v>0</v>
      </c>
      <c r="K15" s="187">
        <v>0</v>
      </c>
      <c r="L15" s="188">
        <v>0</v>
      </c>
      <c r="M15" s="193">
        <v>0</v>
      </c>
      <c r="N15" s="335">
        <v>0</v>
      </c>
      <c r="O15" s="336">
        <v>0</v>
      </c>
      <c r="P15" s="187">
        <v>0</v>
      </c>
      <c r="Q15" s="188">
        <v>0</v>
      </c>
      <c r="R15" s="193">
        <v>100</v>
      </c>
      <c r="S15" s="335">
        <v>100</v>
      </c>
      <c r="T15" s="333">
        <v>0</v>
      </c>
      <c r="U15" s="187">
        <v>0</v>
      </c>
      <c r="V15" s="188">
        <v>0</v>
      </c>
    </row>
    <row r="16" spans="1:22" ht="18.75" x14ac:dyDescent="0.25">
      <c r="A16" s="195" t="s">
        <v>174</v>
      </c>
      <c r="B16" s="181" t="s">
        <v>175</v>
      </c>
      <c r="C16" s="182">
        <v>0</v>
      </c>
      <c r="D16" s="948">
        <v>0</v>
      </c>
      <c r="E16" s="951">
        <v>0</v>
      </c>
      <c r="F16" s="183">
        <v>0</v>
      </c>
      <c r="G16" s="184">
        <v>0</v>
      </c>
      <c r="H16" s="193">
        <v>0</v>
      </c>
      <c r="I16" s="187">
        <v>0</v>
      </c>
      <c r="J16" s="183">
        <v>0</v>
      </c>
      <c r="K16" s="187">
        <v>0</v>
      </c>
      <c r="L16" s="188">
        <v>0</v>
      </c>
      <c r="M16" s="193">
        <v>0</v>
      </c>
      <c r="N16" s="187">
        <v>0</v>
      </c>
      <c r="O16" s="333">
        <v>0</v>
      </c>
      <c r="P16" s="187">
        <v>0</v>
      </c>
      <c r="Q16" s="188">
        <v>0</v>
      </c>
      <c r="R16" s="193">
        <v>0</v>
      </c>
      <c r="S16" s="187">
        <v>0</v>
      </c>
      <c r="T16" s="333">
        <v>0</v>
      </c>
      <c r="U16" s="187">
        <v>0</v>
      </c>
      <c r="V16" s="188">
        <v>0</v>
      </c>
    </row>
    <row r="17" spans="1:22" ht="18.75" x14ac:dyDescent="0.25">
      <c r="A17" s="195" t="s">
        <v>176</v>
      </c>
      <c r="B17" s="181" t="s">
        <v>177</v>
      </c>
      <c r="C17" s="332">
        <v>1244</v>
      </c>
      <c r="D17" s="948">
        <v>0</v>
      </c>
      <c r="E17" s="951">
        <v>0</v>
      </c>
      <c r="F17" s="183">
        <v>0</v>
      </c>
      <c r="G17" s="184">
        <v>0</v>
      </c>
      <c r="H17" s="193">
        <v>0</v>
      </c>
      <c r="I17" s="187">
        <v>0</v>
      </c>
      <c r="J17" s="183">
        <v>0</v>
      </c>
      <c r="K17" s="187">
        <v>0</v>
      </c>
      <c r="L17" s="188">
        <v>0</v>
      </c>
      <c r="M17" s="193">
        <v>0</v>
      </c>
      <c r="N17" s="187">
        <v>0</v>
      </c>
      <c r="O17" s="333">
        <v>0</v>
      </c>
      <c r="P17" s="187">
        <v>0</v>
      </c>
      <c r="Q17" s="188">
        <v>0</v>
      </c>
      <c r="R17" s="193">
        <v>1244</v>
      </c>
      <c r="S17" s="187">
        <v>0</v>
      </c>
      <c r="T17" s="333">
        <v>0</v>
      </c>
      <c r="U17" s="187">
        <v>0</v>
      </c>
      <c r="V17" s="188">
        <v>0</v>
      </c>
    </row>
    <row r="18" spans="1:22" ht="18.75" x14ac:dyDescent="0.25">
      <c r="A18" s="195" t="s">
        <v>178</v>
      </c>
      <c r="B18" s="181" t="s">
        <v>179</v>
      </c>
      <c r="C18" s="332">
        <v>102</v>
      </c>
      <c r="D18" s="948">
        <v>0</v>
      </c>
      <c r="E18" s="951">
        <v>0</v>
      </c>
      <c r="F18" s="183">
        <v>0</v>
      </c>
      <c r="G18" s="184">
        <v>0</v>
      </c>
      <c r="H18" s="193">
        <v>0</v>
      </c>
      <c r="I18" s="187">
        <v>0</v>
      </c>
      <c r="J18" s="183">
        <v>0</v>
      </c>
      <c r="K18" s="187">
        <v>0</v>
      </c>
      <c r="L18" s="188">
        <v>0</v>
      </c>
      <c r="M18" s="193">
        <v>0</v>
      </c>
      <c r="N18" s="187">
        <v>0</v>
      </c>
      <c r="O18" s="333">
        <v>0</v>
      </c>
      <c r="P18" s="187">
        <v>0</v>
      </c>
      <c r="Q18" s="188">
        <v>0</v>
      </c>
      <c r="R18" s="193">
        <v>102</v>
      </c>
      <c r="S18" s="187">
        <v>0</v>
      </c>
      <c r="T18" s="333">
        <v>0</v>
      </c>
      <c r="U18" s="187">
        <v>0</v>
      </c>
      <c r="V18" s="188">
        <v>0</v>
      </c>
    </row>
    <row r="19" spans="1:22" ht="18.75" x14ac:dyDescent="0.25">
      <c r="A19" s="195" t="s">
        <v>62</v>
      </c>
      <c r="B19" s="181" t="s">
        <v>63</v>
      </c>
      <c r="C19" s="332">
        <v>717</v>
      </c>
      <c r="D19" s="948">
        <v>0</v>
      </c>
      <c r="E19" s="952">
        <v>717</v>
      </c>
      <c r="F19" s="183">
        <v>0</v>
      </c>
      <c r="G19" s="184">
        <v>0</v>
      </c>
      <c r="H19" s="193">
        <v>0</v>
      </c>
      <c r="I19" s="187">
        <v>0</v>
      </c>
      <c r="J19" s="183">
        <v>0</v>
      </c>
      <c r="K19" s="187">
        <v>0</v>
      </c>
      <c r="L19" s="188">
        <v>0</v>
      </c>
      <c r="M19" s="193">
        <v>0</v>
      </c>
      <c r="N19" s="187">
        <v>0</v>
      </c>
      <c r="O19" s="333">
        <v>0</v>
      </c>
      <c r="P19" s="187">
        <v>0</v>
      </c>
      <c r="Q19" s="188">
        <v>0</v>
      </c>
      <c r="R19" s="193">
        <v>717</v>
      </c>
      <c r="S19" s="187">
        <v>0</v>
      </c>
      <c r="T19" s="333">
        <v>717</v>
      </c>
      <c r="U19" s="187">
        <v>0</v>
      </c>
      <c r="V19" s="188">
        <v>0</v>
      </c>
    </row>
    <row r="20" spans="1:22" ht="18.75" x14ac:dyDescent="0.25">
      <c r="A20" s="195" t="s">
        <v>180</v>
      </c>
      <c r="B20" s="181" t="s">
        <v>181</v>
      </c>
      <c r="C20" s="332">
        <v>1525</v>
      </c>
      <c r="D20" s="948">
        <v>0</v>
      </c>
      <c r="E20" s="951">
        <v>0</v>
      </c>
      <c r="F20" s="183">
        <v>0</v>
      </c>
      <c r="G20" s="184">
        <v>0</v>
      </c>
      <c r="H20" s="193">
        <v>0</v>
      </c>
      <c r="I20" s="187">
        <v>0</v>
      </c>
      <c r="J20" s="183">
        <v>0</v>
      </c>
      <c r="K20" s="187">
        <v>0</v>
      </c>
      <c r="L20" s="188">
        <v>0</v>
      </c>
      <c r="M20" s="193">
        <v>0</v>
      </c>
      <c r="N20" s="187">
        <v>0</v>
      </c>
      <c r="O20" s="333">
        <v>0</v>
      </c>
      <c r="P20" s="187">
        <v>0</v>
      </c>
      <c r="Q20" s="188">
        <v>0</v>
      </c>
      <c r="R20" s="193">
        <v>1525</v>
      </c>
      <c r="S20" s="187">
        <v>0</v>
      </c>
      <c r="T20" s="333">
        <v>0</v>
      </c>
      <c r="U20" s="187">
        <v>0</v>
      </c>
      <c r="V20" s="188">
        <v>0</v>
      </c>
    </row>
    <row r="21" spans="1:22" ht="31.5" x14ac:dyDescent="0.25">
      <c r="A21" s="195" t="s">
        <v>182</v>
      </c>
      <c r="B21" s="181" t="s">
        <v>182</v>
      </c>
      <c r="C21" s="182">
        <v>0</v>
      </c>
      <c r="D21" s="948">
        <v>0</v>
      </c>
      <c r="E21" s="953">
        <v>0</v>
      </c>
      <c r="F21" s="183">
        <v>0</v>
      </c>
      <c r="G21" s="240">
        <v>4683</v>
      </c>
      <c r="H21" s="182">
        <v>0</v>
      </c>
      <c r="I21" s="240">
        <v>0</v>
      </c>
      <c r="J21" s="240">
        <v>0</v>
      </c>
      <c r="K21" s="240">
        <v>0</v>
      </c>
      <c r="L21" s="245">
        <v>0</v>
      </c>
      <c r="M21" s="182">
        <v>0</v>
      </c>
      <c r="N21" s="240">
        <v>0</v>
      </c>
      <c r="O21" s="240">
        <v>0</v>
      </c>
      <c r="P21" s="240">
        <v>0</v>
      </c>
      <c r="Q21" s="245">
        <v>3440</v>
      </c>
      <c r="R21" s="182">
        <v>0</v>
      </c>
      <c r="S21" s="240">
        <v>0</v>
      </c>
      <c r="T21" s="240">
        <v>0</v>
      </c>
      <c r="U21" s="240">
        <v>0</v>
      </c>
      <c r="V21" s="245">
        <v>1243</v>
      </c>
    </row>
    <row r="22" spans="1:22" ht="18.75" x14ac:dyDescent="0.25">
      <c r="A22" s="762" t="s">
        <v>183</v>
      </c>
      <c r="B22" s="248" t="s">
        <v>184</v>
      </c>
      <c r="C22" s="182">
        <v>0</v>
      </c>
      <c r="D22" s="948">
        <v>0</v>
      </c>
      <c r="E22" s="951">
        <v>0</v>
      </c>
      <c r="F22" s="183">
        <v>0</v>
      </c>
      <c r="G22" s="337">
        <v>1464</v>
      </c>
      <c r="H22" s="193">
        <v>0</v>
      </c>
      <c r="I22" s="187">
        <v>0</v>
      </c>
      <c r="J22" s="183">
        <v>0</v>
      </c>
      <c r="K22" s="187">
        <v>0</v>
      </c>
      <c r="L22" s="192">
        <v>0</v>
      </c>
      <c r="M22" s="193">
        <v>0</v>
      </c>
      <c r="N22" s="187">
        <v>0</v>
      </c>
      <c r="O22" s="333">
        <v>0</v>
      </c>
      <c r="P22" s="187">
        <v>0</v>
      </c>
      <c r="Q22" s="192">
        <v>1044</v>
      </c>
      <c r="R22" s="193">
        <v>0</v>
      </c>
      <c r="S22" s="187">
        <v>0</v>
      </c>
      <c r="T22" s="333">
        <v>0</v>
      </c>
      <c r="U22" s="187">
        <v>0</v>
      </c>
      <c r="V22" s="192">
        <v>420</v>
      </c>
    </row>
    <row r="23" spans="1:22" ht="47.25" x14ac:dyDescent="0.25">
      <c r="A23" s="760"/>
      <c r="B23" s="197" t="s">
        <v>185</v>
      </c>
      <c r="C23" s="182">
        <v>0</v>
      </c>
      <c r="D23" s="948">
        <v>0</v>
      </c>
      <c r="E23" s="952">
        <v>0</v>
      </c>
      <c r="F23" s="183">
        <v>0</v>
      </c>
      <c r="G23" s="337">
        <v>646</v>
      </c>
      <c r="H23" s="193">
        <v>0</v>
      </c>
      <c r="I23" s="187">
        <v>0</v>
      </c>
      <c r="J23" s="183">
        <v>0</v>
      </c>
      <c r="K23" s="187">
        <v>0</v>
      </c>
      <c r="L23" s="192">
        <v>0</v>
      </c>
      <c r="M23" s="193">
        <v>0</v>
      </c>
      <c r="N23" s="187">
        <v>0</v>
      </c>
      <c r="O23" s="333">
        <v>0</v>
      </c>
      <c r="P23" s="187">
        <v>0</v>
      </c>
      <c r="Q23" s="192">
        <v>196</v>
      </c>
      <c r="R23" s="193">
        <v>0</v>
      </c>
      <c r="S23" s="187">
        <v>0</v>
      </c>
      <c r="T23" s="333">
        <v>0</v>
      </c>
      <c r="U23" s="187">
        <v>0</v>
      </c>
      <c r="V23" s="192">
        <v>450</v>
      </c>
    </row>
    <row r="24" spans="1:22" ht="31.5" x14ac:dyDescent="0.25">
      <c r="A24" s="760"/>
      <c r="B24" s="197" t="s">
        <v>186</v>
      </c>
      <c r="C24" s="182">
        <v>0</v>
      </c>
      <c r="D24" s="948">
        <v>0</v>
      </c>
      <c r="E24" s="951">
        <v>0</v>
      </c>
      <c r="F24" s="183">
        <v>0</v>
      </c>
      <c r="G24" s="337">
        <v>2473</v>
      </c>
      <c r="H24" s="193">
        <v>0</v>
      </c>
      <c r="I24" s="187">
        <v>0</v>
      </c>
      <c r="J24" s="183">
        <v>0</v>
      </c>
      <c r="K24" s="187">
        <v>0</v>
      </c>
      <c r="L24" s="192">
        <v>0</v>
      </c>
      <c r="M24" s="193">
        <v>0</v>
      </c>
      <c r="N24" s="187">
        <v>0</v>
      </c>
      <c r="O24" s="333">
        <v>0</v>
      </c>
      <c r="P24" s="187">
        <v>0</v>
      </c>
      <c r="Q24" s="192">
        <v>2200</v>
      </c>
      <c r="R24" s="193">
        <v>0</v>
      </c>
      <c r="S24" s="187">
        <v>0</v>
      </c>
      <c r="T24" s="333">
        <v>0</v>
      </c>
      <c r="U24" s="187">
        <v>0</v>
      </c>
      <c r="V24" s="192">
        <v>273</v>
      </c>
    </row>
    <row r="25" spans="1:22" ht="31.5" x14ac:dyDescent="0.25">
      <c r="A25" s="761"/>
      <c r="B25" s="197" t="s">
        <v>187</v>
      </c>
      <c r="C25" s="182">
        <v>0</v>
      </c>
      <c r="D25" s="948">
        <v>0</v>
      </c>
      <c r="E25" s="951">
        <v>0</v>
      </c>
      <c r="F25" s="183">
        <v>0</v>
      </c>
      <c r="G25" s="337">
        <v>100</v>
      </c>
      <c r="H25" s="193">
        <v>0</v>
      </c>
      <c r="I25" s="187">
        <v>0</v>
      </c>
      <c r="J25" s="183">
        <v>0</v>
      </c>
      <c r="K25" s="187">
        <v>0</v>
      </c>
      <c r="L25" s="192">
        <v>0</v>
      </c>
      <c r="M25" s="193">
        <v>0</v>
      </c>
      <c r="N25" s="187">
        <v>0</v>
      </c>
      <c r="O25" s="333">
        <v>0</v>
      </c>
      <c r="P25" s="187">
        <v>0</v>
      </c>
      <c r="Q25" s="192">
        <v>0</v>
      </c>
      <c r="R25" s="193">
        <v>0</v>
      </c>
      <c r="S25" s="187">
        <v>0</v>
      </c>
      <c r="T25" s="333">
        <v>0</v>
      </c>
      <c r="U25" s="187">
        <v>0</v>
      </c>
      <c r="V25" s="192">
        <v>100</v>
      </c>
    </row>
    <row r="26" spans="1:22" ht="18.75" x14ac:dyDescent="0.25">
      <c r="A26" s="195" t="s">
        <v>188</v>
      </c>
      <c r="B26" s="197" t="s">
        <v>189</v>
      </c>
      <c r="C26" s="332">
        <v>6394</v>
      </c>
      <c r="D26" s="947">
        <v>0</v>
      </c>
      <c r="E26" s="951">
        <v>0</v>
      </c>
      <c r="F26" s="183">
        <v>0</v>
      </c>
      <c r="G26" s="184">
        <v>0</v>
      </c>
      <c r="H26" s="193">
        <v>0</v>
      </c>
      <c r="I26" s="187">
        <v>0</v>
      </c>
      <c r="J26" s="183">
        <v>0</v>
      </c>
      <c r="K26" s="187">
        <v>0</v>
      </c>
      <c r="L26" s="188">
        <v>0</v>
      </c>
      <c r="M26" s="193">
        <v>3854</v>
      </c>
      <c r="N26" s="187">
        <v>0</v>
      </c>
      <c r="O26" s="333">
        <v>0</v>
      </c>
      <c r="P26" s="187">
        <v>0</v>
      </c>
      <c r="Q26" s="188">
        <v>0</v>
      </c>
      <c r="R26" s="193">
        <v>2540</v>
      </c>
      <c r="S26" s="187">
        <v>0</v>
      </c>
      <c r="T26" s="333">
        <v>0</v>
      </c>
      <c r="U26" s="187">
        <v>0</v>
      </c>
      <c r="V26" s="188">
        <v>0</v>
      </c>
    </row>
    <row r="27" spans="1:22" ht="18.75" x14ac:dyDescent="0.25">
      <c r="A27" s="195" t="s">
        <v>52</v>
      </c>
      <c r="B27" s="181" t="s">
        <v>85</v>
      </c>
      <c r="C27" s="332">
        <v>10693</v>
      </c>
      <c r="D27" s="334">
        <v>10693</v>
      </c>
      <c r="E27" s="951">
        <v>0</v>
      </c>
      <c r="F27" s="183">
        <v>0</v>
      </c>
      <c r="G27" s="184">
        <v>0</v>
      </c>
      <c r="H27" s="193">
        <v>0</v>
      </c>
      <c r="I27" s="335">
        <v>0</v>
      </c>
      <c r="J27" s="183">
        <v>0</v>
      </c>
      <c r="K27" s="187">
        <v>0</v>
      </c>
      <c r="L27" s="188">
        <v>0</v>
      </c>
      <c r="M27" s="193">
        <v>10693</v>
      </c>
      <c r="N27" s="335">
        <v>10693</v>
      </c>
      <c r="O27" s="333">
        <v>0</v>
      </c>
      <c r="P27" s="187">
        <v>0</v>
      </c>
      <c r="Q27" s="188">
        <v>0</v>
      </c>
      <c r="R27" s="193">
        <v>0</v>
      </c>
      <c r="S27" s="187">
        <v>0</v>
      </c>
      <c r="T27" s="333">
        <v>0</v>
      </c>
      <c r="U27" s="187">
        <v>0</v>
      </c>
      <c r="V27" s="188">
        <v>0</v>
      </c>
    </row>
    <row r="28" spans="1:22" ht="18.75" x14ac:dyDescent="0.25">
      <c r="A28" s="195" t="s">
        <v>190</v>
      </c>
      <c r="B28" s="181" t="s">
        <v>87</v>
      </c>
      <c r="C28" s="332">
        <v>557</v>
      </c>
      <c r="D28" s="947">
        <v>0</v>
      </c>
      <c r="E28" s="951">
        <v>0</v>
      </c>
      <c r="F28" s="183">
        <v>0</v>
      </c>
      <c r="G28" s="184">
        <v>0</v>
      </c>
      <c r="H28" s="193">
        <v>0</v>
      </c>
      <c r="I28" s="187">
        <v>0</v>
      </c>
      <c r="J28" s="183">
        <v>0</v>
      </c>
      <c r="K28" s="187">
        <v>0</v>
      </c>
      <c r="L28" s="188">
        <v>0</v>
      </c>
      <c r="M28" s="193">
        <v>267</v>
      </c>
      <c r="N28" s="187">
        <v>0</v>
      </c>
      <c r="O28" s="333">
        <v>0</v>
      </c>
      <c r="P28" s="187">
        <v>0</v>
      </c>
      <c r="Q28" s="188">
        <v>0</v>
      </c>
      <c r="R28" s="193">
        <v>290</v>
      </c>
      <c r="S28" s="187">
        <v>0</v>
      </c>
      <c r="T28" s="333">
        <v>0</v>
      </c>
      <c r="U28" s="187">
        <v>0</v>
      </c>
      <c r="V28" s="188">
        <v>0</v>
      </c>
    </row>
    <row r="29" spans="1:22" ht="18.75" x14ac:dyDescent="0.25">
      <c r="A29" s="195" t="s">
        <v>191</v>
      </c>
      <c r="B29" s="181" t="s">
        <v>192</v>
      </c>
      <c r="C29" s="332">
        <v>1574</v>
      </c>
      <c r="D29" s="947">
        <v>0</v>
      </c>
      <c r="E29" s="951">
        <v>0</v>
      </c>
      <c r="F29" s="183">
        <v>0</v>
      </c>
      <c r="G29" s="184">
        <v>0</v>
      </c>
      <c r="H29" s="193">
        <v>0</v>
      </c>
      <c r="I29" s="187">
        <v>0</v>
      </c>
      <c r="J29" s="183">
        <v>0</v>
      </c>
      <c r="K29" s="187">
        <v>0</v>
      </c>
      <c r="L29" s="188">
        <v>0</v>
      </c>
      <c r="M29" s="193">
        <v>1000</v>
      </c>
      <c r="N29" s="187">
        <v>0</v>
      </c>
      <c r="O29" s="333">
        <v>0</v>
      </c>
      <c r="P29" s="187">
        <v>0</v>
      </c>
      <c r="Q29" s="188">
        <v>0</v>
      </c>
      <c r="R29" s="193">
        <v>574</v>
      </c>
      <c r="S29" s="187">
        <v>0</v>
      </c>
      <c r="T29" s="333">
        <v>0</v>
      </c>
      <c r="U29" s="187">
        <v>0</v>
      </c>
      <c r="V29" s="188">
        <v>0</v>
      </c>
    </row>
    <row r="30" spans="1:22" s="198" customFormat="1" ht="18.75" x14ac:dyDescent="0.25">
      <c r="A30" s="195" t="s">
        <v>193</v>
      </c>
      <c r="B30" s="181" t="s">
        <v>194</v>
      </c>
      <c r="C30" s="338">
        <v>3809</v>
      </c>
      <c r="D30" s="947">
        <v>0</v>
      </c>
      <c r="E30" s="951">
        <v>0</v>
      </c>
      <c r="F30" s="183">
        <v>0</v>
      </c>
      <c r="G30" s="184">
        <v>0</v>
      </c>
      <c r="H30" s="193">
        <v>3065</v>
      </c>
      <c r="I30" s="187">
        <v>0</v>
      </c>
      <c r="J30" s="183">
        <v>0</v>
      </c>
      <c r="K30" s="187">
        <v>0</v>
      </c>
      <c r="L30" s="188">
        <v>0</v>
      </c>
      <c r="M30" s="193">
        <v>0</v>
      </c>
      <c r="N30" s="187">
        <v>0</v>
      </c>
      <c r="O30" s="333">
        <v>0</v>
      </c>
      <c r="P30" s="187">
        <v>0</v>
      </c>
      <c r="Q30" s="188">
        <v>0</v>
      </c>
      <c r="R30" s="193">
        <v>744</v>
      </c>
      <c r="S30" s="187">
        <v>0</v>
      </c>
      <c r="T30" s="333">
        <v>0</v>
      </c>
      <c r="U30" s="187">
        <v>0</v>
      </c>
      <c r="V30" s="188">
        <v>0</v>
      </c>
    </row>
    <row r="31" spans="1:22" ht="18.75" x14ac:dyDescent="0.25">
      <c r="A31" s="195" t="s">
        <v>195</v>
      </c>
      <c r="B31" s="181" t="s">
        <v>196</v>
      </c>
      <c r="C31" s="332">
        <v>385</v>
      </c>
      <c r="D31" s="947">
        <v>0</v>
      </c>
      <c r="E31" s="951">
        <v>0</v>
      </c>
      <c r="F31" s="183">
        <v>0</v>
      </c>
      <c r="G31" s="184">
        <v>0</v>
      </c>
      <c r="H31" s="193">
        <v>0</v>
      </c>
      <c r="I31" s="187">
        <v>0</v>
      </c>
      <c r="J31" s="183">
        <v>0</v>
      </c>
      <c r="K31" s="187">
        <v>0</v>
      </c>
      <c r="L31" s="188">
        <v>0</v>
      </c>
      <c r="M31" s="193">
        <v>0</v>
      </c>
      <c r="N31" s="187">
        <v>0</v>
      </c>
      <c r="O31" s="333">
        <v>0</v>
      </c>
      <c r="P31" s="187">
        <v>0</v>
      </c>
      <c r="Q31" s="188">
        <v>0</v>
      </c>
      <c r="R31" s="193">
        <v>385</v>
      </c>
      <c r="S31" s="187">
        <v>0</v>
      </c>
      <c r="T31" s="333">
        <v>0</v>
      </c>
      <c r="U31" s="187">
        <v>0</v>
      </c>
      <c r="V31" s="188">
        <v>0</v>
      </c>
    </row>
    <row r="32" spans="1:22" ht="31.5" x14ac:dyDescent="0.25">
      <c r="A32" s="199" t="s">
        <v>197</v>
      </c>
      <c r="B32" s="181" t="s">
        <v>198</v>
      </c>
      <c r="C32" s="332">
        <v>50</v>
      </c>
      <c r="D32" s="334">
        <v>50</v>
      </c>
      <c r="E32" s="951">
        <v>0</v>
      </c>
      <c r="F32" s="183">
        <v>0</v>
      </c>
      <c r="G32" s="184">
        <v>0</v>
      </c>
      <c r="H32" s="193">
        <v>0</v>
      </c>
      <c r="I32" s="335">
        <v>0</v>
      </c>
      <c r="J32" s="183">
        <v>0</v>
      </c>
      <c r="K32" s="187">
        <v>0</v>
      </c>
      <c r="L32" s="188">
        <v>0</v>
      </c>
      <c r="M32" s="193">
        <v>0</v>
      </c>
      <c r="N32" s="335">
        <v>0</v>
      </c>
      <c r="O32" s="333">
        <v>0</v>
      </c>
      <c r="P32" s="187">
        <v>0</v>
      </c>
      <c r="Q32" s="188">
        <v>0</v>
      </c>
      <c r="R32" s="193">
        <v>50</v>
      </c>
      <c r="S32" s="335">
        <v>50</v>
      </c>
      <c r="T32" s="333">
        <v>0</v>
      </c>
      <c r="U32" s="187">
        <v>0</v>
      </c>
      <c r="V32" s="188">
        <v>0</v>
      </c>
    </row>
    <row r="33" spans="1:22" ht="18.75" x14ac:dyDescent="0.25">
      <c r="A33" s="195" t="s">
        <v>199</v>
      </c>
      <c r="B33" s="181" t="s">
        <v>200</v>
      </c>
      <c r="C33" s="332">
        <v>934</v>
      </c>
      <c r="D33" s="947">
        <v>0</v>
      </c>
      <c r="E33" s="951">
        <v>0</v>
      </c>
      <c r="F33" s="183">
        <v>0</v>
      </c>
      <c r="G33" s="184">
        <v>0</v>
      </c>
      <c r="H33" s="193">
        <v>0</v>
      </c>
      <c r="I33" s="187">
        <v>0</v>
      </c>
      <c r="J33" s="183">
        <v>0</v>
      </c>
      <c r="K33" s="187">
        <v>0</v>
      </c>
      <c r="L33" s="188">
        <v>0</v>
      </c>
      <c r="M33" s="193">
        <v>0</v>
      </c>
      <c r="N33" s="187">
        <v>0</v>
      </c>
      <c r="O33" s="333">
        <v>0</v>
      </c>
      <c r="P33" s="187">
        <v>0</v>
      </c>
      <c r="Q33" s="188">
        <v>0</v>
      </c>
      <c r="R33" s="193">
        <v>934</v>
      </c>
      <c r="S33" s="187">
        <v>0</v>
      </c>
      <c r="T33" s="333">
        <v>0</v>
      </c>
      <c r="U33" s="187">
        <v>0</v>
      </c>
      <c r="V33" s="188">
        <v>0</v>
      </c>
    </row>
    <row r="34" spans="1:22" ht="31.5" x14ac:dyDescent="0.25">
      <c r="A34" s="339" t="s">
        <v>201</v>
      </c>
      <c r="B34" s="201" t="s">
        <v>202</v>
      </c>
      <c r="C34" s="332">
        <v>3</v>
      </c>
      <c r="D34" s="947">
        <v>0</v>
      </c>
      <c r="E34" s="951">
        <v>0</v>
      </c>
      <c r="F34" s="183">
        <v>0</v>
      </c>
      <c r="G34" s="184">
        <v>0</v>
      </c>
      <c r="H34" s="193">
        <v>0</v>
      </c>
      <c r="I34" s="187">
        <v>0</v>
      </c>
      <c r="J34" s="183">
        <v>0</v>
      </c>
      <c r="K34" s="187">
        <v>0</v>
      </c>
      <c r="L34" s="188">
        <v>0</v>
      </c>
      <c r="M34" s="193">
        <v>0</v>
      </c>
      <c r="N34" s="187">
        <v>0</v>
      </c>
      <c r="O34" s="333">
        <v>0</v>
      </c>
      <c r="P34" s="187">
        <v>0</v>
      </c>
      <c r="Q34" s="188">
        <v>0</v>
      </c>
      <c r="R34" s="193">
        <v>3</v>
      </c>
      <c r="S34" s="187">
        <v>0</v>
      </c>
      <c r="T34" s="333">
        <v>0</v>
      </c>
      <c r="U34" s="187">
        <v>0</v>
      </c>
      <c r="V34" s="188">
        <v>0</v>
      </c>
    </row>
    <row r="35" spans="1:22" ht="18.75" x14ac:dyDescent="0.25">
      <c r="A35" s="339" t="s">
        <v>203</v>
      </c>
      <c r="B35" s="201" t="s">
        <v>204</v>
      </c>
      <c r="C35" s="332">
        <v>36</v>
      </c>
      <c r="D35" s="947">
        <v>0</v>
      </c>
      <c r="E35" s="951">
        <v>0</v>
      </c>
      <c r="F35" s="183">
        <v>0</v>
      </c>
      <c r="G35" s="184">
        <v>0</v>
      </c>
      <c r="H35" s="193">
        <v>0</v>
      </c>
      <c r="I35" s="187">
        <v>0</v>
      </c>
      <c r="J35" s="183">
        <v>0</v>
      </c>
      <c r="K35" s="187">
        <v>0</v>
      </c>
      <c r="L35" s="188">
        <v>0</v>
      </c>
      <c r="M35" s="193">
        <v>0</v>
      </c>
      <c r="N35" s="187">
        <v>0</v>
      </c>
      <c r="O35" s="333">
        <v>0</v>
      </c>
      <c r="P35" s="187">
        <v>0</v>
      </c>
      <c r="Q35" s="188">
        <v>0</v>
      </c>
      <c r="R35" s="193">
        <v>36</v>
      </c>
      <c r="S35" s="187">
        <v>0</v>
      </c>
      <c r="T35" s="333">
        <v>0</v>
      </c>
      <c r="U35" s="187">
        <v>0</v>
      </c>
      <c r="V35" s="188">
        <v>0</v>
      </c>
    </row>
    <row r="36" spans="1:22" ht="18.75" x14ac:dyDescent="0.25">
      <c r="A36" s="195" t="s">
        <v>205</v>
      </c>
      <c r="B36" s="181" t="s">
        <v>206</v>
      </c>
      <c r="C36" s="332">
        <v>13913</v>
      </c>
      <c r="D36" s="334">
        <v>0</v>
      </c>
      <c r="E36" s="951">
        <v>0</v>
      </c>
      <c r="F36" s="183">
        <v>0</v>
      </c>
      <c r="G36" s="184">
        <v>0</v>
      </c>
      <c r="H36" s="193">
        <v>11920</v>
      </c>
      <c r="I36" s="335">
        <v>0</v>
      </c>
      <c r="J36" s="183">
        <v>0</v>
      </c>
      <c r="K36" s="187">
        <v>0</v>
      </c>
      <c r="L36" s="188">
        <v>0</v>
      </c>
      <c r="M36" s="193">
        <v>0</v>
      </c>
      <c r="N36" s="187">
        <v>0</v>
      </c>
      <c r="O36" s="333">
        <v>0</v>
      </c>
      <c r="P36" s="187">
        <v>0</v>
      </c>
      <c r="Q36" s="188">
        <v>0</v>
      </c>
      <c r="R36" s="193">
        <v>1993</v>
      </c>
      <c r="S36" s="187">
        <v>0</v>
      </c>
      <c r="T36" s="333">
        <v>0</v>
      </c>
      <c r="U36" s="187">
        <v>0</v>
      </c>
      <c r="V36" s="188">
        <v>0</v>
      </c>
    </row>
    <row r="37" spans="1:22" ht="18.75" x14ac:dyDescent="0.25">
      <c r="A37" s="762" t="s">
        <v>237</v>
      </c>
      <c r="B37" s="181" t="s">
        <v>208</v>
      </c>
      <c r="C37" s="332">
        <v>460</v>
      </c>
      <c r="D37" s="947">
        <v>0</v>
      </c>
      <c r="E37" s="951">
        <v>0</v>
      </c>
      <c r="F37" s="183">
        <v>0</v>
      </c>
      <c r="G37" s="184">
        <v>0</v>
      </c>
      <c r="H37" s="193">
        <v>0</v>
      </c>
      <c r="I37" s="187">
        <v>0</v>
      </c>
      <c r="J37" s="183">
        <v>0</v>
      </c>
      <c r="K37" s="187">
        <v>0</v>
      </c>
      <c r="L37" s="188">
        <v>0</v>
      </c>
      <c r="M37" s="193">
        <v>0</v>
      </c>
      <c r="N37" s="187">
        <v>0</v>
      </c>
      <c r="O37" s="333">
        <v>0</v>
      </c>
      <c r="P37" s="187">
        <v>0</v>
      </c>
      <c r="Q37" s="188">
        <v>0</v>
      </c>
      <c r="R37" s="193">
        <v>460</v>
      </c>
      <c r="S37" s="187">
        <v>0</v>
      </c>
      <c r="T37" s="333">
        <v>0</v>
      </c>
      <c r="U37" s="187">
        <v>0</v>
      </c>
      <c r="V37" s="188">
        <v>0</v>
      </c>
    </row>
    <row r="38" spans="1:22" ht="18.75" x14ac:dyDescent="0.25">
      <c r="A38" s="761"/>
      <c r="B38" s="181" t="s">
        <v>209</v>
      </c>
      <c r="C38" s="332">
        <v>143</v>
      </c>
      <c r="D38" s="947">
        <v>0</v>
      </c>
      <c r="E38" s="951">
        <v>0</v>
      </c>
      <c r="F38" s="183">
        <v>0</v>
      </c>
      <c r="G38" s="184">
        <v>0</v>
      </c>
      <c r="H38" s="193">
        <v>0</v>
      </c>
      <c r="I38" s="187">
        <v>0</v>
      </c>
      <c r="J38" s="183">
        <v>0</v>
      </c>
      <c r="K38" s="187">
        <v>0</v>
      </c>
      <c r="L38" s="188">
        <v>0</v>
      </c>
      <c r="M38" s="193">
        <v>25</v>
      </c>
      <c r="N38" s="187">
        <v>0</v>
      </c>
      <c r="O38" s="333">
        <v>0</v>
      </c>
      <c r="P38" s="187">
        <v>0</v>
      </c>
      <c r="Q38" s="188">
        <v>0</v>
      </c>
      <c r="R38" s="193">
        <v>118</v>
      </c>
      <c r="S38" s="187">
        <v>0</v>
      </c>
      <c r="T38" s="333">
        <v>0</v>
      </c>
      <c r="U38" s="187">
        <v>0</v>
      </c>
      <c r="V38" s="188">
        <v>0</v>
      </c>
    </row>
    <row r="39" spans="1:22" ht="18.75" x14ac:dyDescent="0.25">
      <c r="A39" s="199" t="s">
        <v>210</v>
      </c>
      <c r="B39" s="181" t="s">
        <v>211</v>
      </c>
      <c r="C39" s="332">
        <v>686</v>
      </c>
      <c r="D39" s="947">
        <v>0</v>
      </c>
      <c r="E39" s="951">
        <v>0</v>
      </c>
      <c r="F39" s="183">
        <v>0</v>
      </c>
      <c r="G39" s="184">
        <v>0</v>
      </c>
      <c r="H39" s="193">
        <v>0</v>
      </c>
      <c r="I39" s="187">
        <v>0</v>
      </c>
      <c r="J39" s="183">
        <v>0</v>
      </c>
      <c r="K39" s="187">
        <v>0</v>
      </c>
      <c r="L39" s="188">
        <v>0</v>
      </c>
      <c r="M39" s="193">
        <v>686</v>
      </c>
      <c r="N39" s="187">
        <v>0</v>
      </c>
      <c r="O39" s="333">
        <v>0</v>
      </c>
      <c r="P39" s="187">
        <v>0</v>
      </c>
      <c r="Q39" s="188">
        <v>0</v>
      </c>
      <c r="R39" s="193">
        <v>0</v>
      </c>
      <c r="S39" s="187">
        <v>0</v>
      </c>
      <c r="T39" s="333">
        <v>0</v>
      </c>
      <c r="U39" s="187">
        <v>0</v>
      </c>
      <c r="V39" s="188">
        <v>0</v>
      </c>
    </row>
    <row r="40" spans="1:22" ht="18.75" x14ac:dyDescent="0.25">
      <c r="A40" s="199" t="s">
        <v>212</v>
      </c>
      <c r="B40" s="181" t="s">
        <v>109</v>
      </c>
      <c r="C40" s="332">
        <v>4623</v>
      </c>
      <c r="D40" s="947">
        <v>0</v>
      </c>
      <c r="E40" s="951">
        <v>0</v>
      </c>
      <c r="F40" s="183">
        <v>0</v>
      </c>
      <c r="G40" s="184">
        <v>0</v>
      </c>
      <c r="H40" s="193">
        <v>0</v>
      </c>
      <c r="I40" s="187">
        <v>0</v>
      </c>
      <c r="J40" s="183">
        <v>0</v>
      </c>
      <c r="K40" s="187">
        <v>0</v>
      </c>
      <c r="L40" s="188">
        <v>0</v>
      </c>
      <c r="M40" s="193">
        <v>1299</v>
      </c>
      <c r="N40" s="187">
        <v>0</v>
      </c>
      <c r="O40" s="333">
        <v>0</v>
      </c>
      <c r="P40" s="187">
        <v>0</v>
      </c>
      <c r="Q40" s="188">
        <v>0</v>
      </c>
      <c r="R40" s="193">
        <v>3324</v>
      </c>
      <c r="S40" s="187">
        <v>0</v>
      </c>
      <c r="T40" s="333">
        <v>0</v>
      </c>
      <c r="U40" s="187">
        <v>0</v>
      </c>
      <c r="V40" s="188">
        <v>0</v>
      </c>
    </row>
    <row r="41" spans="1:22" ht="18.75" x14ac:dyDescent="0.25">
      <c r="A41" s="195" t="s">
        <v>213</v>
      </c>
      <c r="B41" s="181" t="s">
        <v>214</v>
      </c>
      <c r="C41" s="332">
        <v>151</v>
      </c>
      <c r="D41" s="947">
        <v>0</v>
      </c>
      <c r="E41" s="951">
        <v>0</v>
      </c>
      <c r="F41" s="183">
        <v>0</v>
      </c>
      <c r="G41" s="184">
        <v>0</v>
      </c>
      <c r="H41" s="193">
        <v>0</v>
      </c>
      <c r="I41" s="187">
        <v>0</v>
      </c>
      <c r="J41" s="183">
        <v>0</v>
      </c>
      <c r="K41" s="187">
        <v>0</v>
      </c>
      <c r="L41" s="188">
        <v>0</v>
      </c>
      <c r="M41" s="193">
        <v>0</v>
      </c>
      <c r="N41" s="187">
        <v>0</v>
      </c>
      <c r="O41" s="333">
        <v>0</v>
      </c>
      <c r="P41" s="187">
        <v>0</v>
      </c>
      <c r="Q41" s="188">
        <v>0</v>
      </c>
      <c r="R41" s="193">
        <v>151</v>
      </c>
      <c r="S41" s="187">
        <v>0</v>
      </c>
      <c r="T41" s="333">
        <v>0</v>
      </c>
      <c r="U41" s="187">
        <v>0</v>
      </c>
      <c r="V41" s="188">
        <v>0</v>
      </c>
    </row>
    <row r="42" spans="1:22" ht="19.5" thickBot="1" x14ac:dyDescent="0.3">
      <c r="A42" s="340" t="s">
        <v>215</v>
      </c>
      <c r="B42" s="202" t="s">
        <v>216</v>
      </c>
      <c r="C42" s="341">
        <v>2416</v>
      </c>
      <c r="D42" s="949">
        <v>0</v>
      </c>
      <c r="E42" s="218">
        <v>0</v>
      </c>
      <c r="F42" s="204">
        <v>0</v>
      </c>
      <c r="G42" s="205">
        <v>0</v>
      </c>
      <c r="H42" s="310">
        <v>2416</v>
      </c>
      <c r="I42" s="210">
        <v>0</v>
      </c>
      <c r="J42" s="204">
        <v>0</v>
      </c>
      <c r="K42" s="210">
        <v>0</v>
      </c>
      <c r="L42" s="211">
        <v>0</v>
      </c>
      <c r="M42" s="310">
        <v>0</v>
      </c>
      <c r="N42" s="210">
        <v>0</v>
      </c>
      <c r="O42" s="342">
        <v>0</v>
      </c>
      <c r="P42" s="210">
        <v>0</v>
      </c>
      <c r="Q42" s="211">
        <v>0</v>
      </c>
      <c r="R42" s="310">
        <v>0</v>
      </c>
      <c r="S42" s="210">
        <v>0</v>
      </c>
      <c r="T42" s="342">
        <v>0</v>
      </c>
      <c r="U42" s="210">
        <v>0</v>
      </c>
      <c r="V42" s="211">
        <v>0</v>
      </c>
    </row>
    <row r="43" spans="1:22" s="224" customFormat="1" ht="19.5" thickBot="1" x14ac:dyDescent="0.25">
      <c r="A43" s="763" t="s">
        <v>146</v>
      </c>
      <c r="B43" s="764"/>
      <c r="C43" s="343">
        <v>58865</v>
      </c>
      <c r="D43" s="344">
        <v>10996</v>
      </c>
      <c r="E43" s="344">
        <v>717</v>
      </c>
      <c r="F43" s="344">
        <v>450</v>
      </c>
      <c r="G43" s="345">
        <v>4683</v>
      </c>
      <c r="H43" s="346">
        <v>17401</v>
      </c>
      <c r="I43" s="347">
        <v>0</v>
      </c>
      <c r="J43" s="347">
        <v>0</v>
      </c>
      <c r="K43" s="347">
        <v>0</v>
      </c>
      <c r="L43" s="348">
        <v>0</v>
      </c>
      <c r="M43" s="349">
        <v>22473</v>
      </c>
      <c r="N43" s="347">
        <v>10693</v>
      </c>
      <c r="O43" s="347">
        <v>0</v>
      </c>
      <c r="P43" s="347">
        <v>0</v>
      </c>
      <c r="Q43" s="348">
        <v>3440</v>
      </c>
      <c r="R43" s="349">
        <v>18991</v>
      </c>
      <c r="S43" s="350">
        <v>303</v>
      </c>
      <c r="T43" s="350">
        <v>717</v>
      </c>
      <c r="U43" s="347">
        <v>450</v>
      </c>
      <c r="V43" s="348">
        <v>1243</v>
      </c>
    </row>
    <row r="44" spans="1:22" s="354" customFormat="1" ht="18.75" x14ac:dyDescent="0.25">
      <c r="A44" s="765" t="s">
        <v>238</v>
      </c>
      <c r="B44" s="765"/>
      <c r="C44" s="351">
        <v>4723</v>
      </c>
      <c r="D44" s="351">
        <v>244</v>
      </c>
      <c r="E44" s="351">
        <v>0</v>
      </c>
      <c r="F44" s="351">
        <v>73</v>
      </c>
      <c r="G44" s="351">
        <v>48</v>
      </c>
      <c r="H44" s="351"/>
      <c r="I44" s="351"/>
      <c r="J44" s="351"/>
      <c r="K44" s="351"/>
      <c r="L44" s="351"/>
      <c r="M44" s="351"/>
      <c r="N44" s="351"/>
      <c r="O44" s="351"/>
      <c r="P44" s="351"/>
      <c r="Q44" s="351"/>
      <c r="R44" s="351"/>
      <c r="S44" s="352"/>
      <c r="T44" s="352"/>
      <c r="U44" s="353"/>
      <c r="V44" s="353"/>
    </row>
    <row r="45" spans="1:22" ht="18.75" x14ac:dyDescent="0.25">
      <c r="A45" s="740" t="s">
        <v>148</v>
      </c>
      <c r="B45" s="740"/>
      <c r="C45" s="355">
        <v>63588</v>
      </c>
      <c r="D45" s="355">
        <v>11240</v>
      </c>
      <c r="E45" s="355">
        <v>717</v>
      </c>
      <c r="F45" s="355">
        <v>523</v>
      </c>
      <c r="G45" s="355">
        <v>4731</v>
      </c>
      <c r="H45" s="355">
        <v>17401</v>
      </c>
      <c r="I45" s="355">
        <v>0</v>
      </c>
      <c r="J45" s="355">
        <v>0</v>
      </c>
      <c r="K45" s="355">
        <v>0</v>
      </c>
      <c r="L45" s="355">
        <v>0</v>
      </c>
      <c r="M45" s="355">
        <v>22473</v>
      </c>
      <c r="N45" s="355">
        <v>10693</v>
      </c>
      <c r="O45" s="355">
        <v>0</v>
      </c>
      <c r="P45" s="355">
        <v>0</v>
      </c>
      <c r="Q45" s="355">
        <v>3440</v>
      </c>
      <c r="R45" s="355">
        <v>18991</v>
      </c>
      <c r="S45" s="356">
        <v>303</v>
      </c>
      <c r="T45" s="356">
        <v>717</v>
      </c>
      <c r="U45" s="356">
        <v>450</v>
      </c>
      <c r="V45" s="355">
        <v>1243</v>
      </c>
    </row>
    <row r="46" spans="1:22" ht="18.75" x14ac:dyDescent="0.25">
      <c r="C46" s="357"/>
      <c r="D46" s="357"/>
      <c r="E46" s="357"/>
      <c r="F46" s="357"/>
      <c r="G46" s="357"/>
      <c r="H46" s="357"/>
      <c r="I46" s="358"/>
      <c r="J46" s="358"/>
      <c r="K46" s="358"/>
      <c r="L46" s="358"/>
      <c r="M46" s="358"/>
      <c r="N46" s="358"/>
      <c r="O46" s="358"/>
      <c r="P46" s="358"/>
      <c r="Q46" s="358"/>
      <c r="R46" s="357"/>
      <c r="S46" s="357"/>
      <c r="T46" s="357"/>
      <c r="U46" s="357"/>
      <c r="V46" s="357"/>
    </row>
    <row r="47" spans="1:22" ht="18.75" x14ac:dyDescent="0.3">
      <c r="C47" s="359"/>
      <c r="D47" s="359"/>
      <c r="E47" s="359"/>
      <c r="F47" s="359"/>
      <c r="G47" s="359"/>
      <c r="H47" s="359"/>
      <c r="I47" s="360"/>
      <c r="J47" s="360"/>
      <c r="K47" s="360"/>
      <c r="L47" s="360"/>
      <c r="M47" s="360"/>
      <c r="N47" s="360"/>
      <c r="O47" s="360"/>
      <c r="P47" s="360"/>
      <c r="Q47" s="360"/>
      <c r="R47" s="359"/>
      <c r="S47" s="359"/>
      <c r="T47" s="359"/>
      <c r="U47" s="359"/>
      <c r="V47" s="359"/>
    </row>
    <row r="48" spans="1:22" s="359" customFormat="1" ht="19.5" customHeight="1" x14ac:dyDescent="0.3">
      <c r="A48" s="361" t="s">
        <v>239</v>
      </c>
      <c r="C48" s="362">
        <v>61174</v>
      </c>
      <c r="D48" s="362">
        <v>10139</v>
      </c>
      <c r="E48" s="362">
        <v>259</v>
      </c>
      <c r="F48" s="362">
        <v>450</v>
      </c>
      <c r="G48" s="362">
        <v>2380</v>
      </c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</row>
    <row r="49" spans="1:22" s="359" customFormat="1" ht="18.75" x14ac:dyDescent="0.3">
      <c r="A49" s="363"/>
      <c r="C49" s="364"/>
      <c r="D49" s="364"/>
      <c r="E49" s="364"/>
      <c r="F49" s="364"/>
      <c r="G49" s="364"/>
      <c r="H49" s="229"/>
      <c r="I49" s="229"/>
      <c r="J49" s="229"/>
      <c r="K49" s="229"/>
      <c r="L49" s="229"/>
      <c r="M49" s="229"/>
      <c r="N49" s="229"/>
      <c r="O49" s="229"/>
      <c r="P49" s="229"/>
      <c r="Q49" s="229"/>
      <c r="R49" s="229"/>
      <c r="S49" s="229"/>
      <c r="T49" s="229"/>
      <c r="U49" s="229"/>
      <c r="V49" s="229"/>
    </row>
    <row r="50" spans="1:22" ht="15.75" x14ac:dyDescent="0.25">
      <c r="C50" s="365">
        <v>-2309</v>
      </c>
      <c r="D50" s="365">
        <v>857</v>
      </c>
      <c r="E50" s="365">
        <v>458</v>
      </c>
      <c r="F50" s="365">
        <v>0</v>
      </c>
      <c r="G50" s="365">
        <v>2303</v>
      </c>
      <c r="H50" s="365">
        <v>17401</v>
      </c>
      <c r="I50" s="365">
        <v>0</v>
      </c>
      <c r="J50" s="365"/>
      <c r="K50" s="365">
        <v>0</v>
      </c>
      <c r="L50" s="365">
        <v>0</v>
      </c>
      <c r="M50" s="365">
        <v>22473</v>
      </c>
      <c r="N50" s="365">
        <v>10693</v>
      </c>
      <c r="O50" s="365"/>
      <c r="P50" s="365">
        <v>0</v>
      </c>
      <c r="Q50" s="365">
        <v>3440</v>
      </c>
      <c r="R50" s="365">
        <v>18991</v>
      </c>
      <c r="S50" s="365">
        <v>303</v>
      </c>
      <c r="T50" s="365"/>
      <c r="U50" s="365">
        <v>450</v>
      </c>
      <c r="V50" s="365">
        <v>1243</v>
      </c>
    </row>
    <row r="51" spans="1:22" x14ac:dyDescent="0.25">
      <c r="H51" s="366"/>
    </row>
  </sheetData>
  <mergeCells count="15">
    <mergeCell ref="A45:B45"/>
    <mergeCell ref="A1:N1"/>
    <mergeCell ref="B3:N3"/>
    <mergeCell ref="A4:A6"/>
    <mergeCell ref="B4:B6"/>
    <mergeCell ref="C4:G5"/>
    <mergeCell ref="H4:V4"/>
    <mergeCell ref="H5:L5"/>
    <mergeCell ref="M5:Q5"/>
    <mergeCell ref="R5:V5"/>
    <mergeCell ref="A7:A9"/>
    <mergeCell ref="A22:A25"/>
    <mergeCell ref="A37:A38"/>
    <mergeCell ref="A43:B43"/>
    <mergeCell ref="A44:B44"/>
  </mergeCells>
  <conditionalFormatting sqref="F10:G20 G9 F26:G42 F22:F25">
    <cfRule type="cellIs" dxfId="15" priority="16" operator="notEqual">
      <formula>K9+P9+U9</formula>
    </cfRule>
  </conditionalFormatting>
  <conditionalFormatting sqref="D7:D10 C16:D16 D17:D20 D26 D28:D31 D37:D42 D12:D14 D33:D35 C21:D25">
    <cfRule type="cellIs" dxfId="14" priority="15" operator="notEqual">
      <formula>H7+M7+R7</formula>
    </cfRule>
  </conditionalFormatting>
  <conditionalFormatting sqref="F7:G8">
    <cfRule type="cellIs" dxfId="13" priority="14" operator="notEqual">
      <formula>K7+P7+U7</formula>
    </cfRule>
  </conditionalFormatting>
  <conditionalFormatting sqref="E7">
    <cfRule type="cellIs" dxfId="12" priority="13" operator="notEqual">
      <formula>J7+O7+T7</formula>
    </cfRule>
  </conditionalFormatting>
  <conditionalFormatting sqref="E8:E18 E20 E22:E42">
    <cfRule type="cellIs" dxfId="11" priority="12" operator="notEqual">
      <formula>J8+O8+T8</formula>
    </cfRule>
  </conditionalFormatting>
  <conditionalFormatting sqref="E21">
    <cfRule type="cellIs" dxfId="10" priority="11" operator="notEqual">
      <formula>J21+O21+T21</formula>
    </cfRule>
  </conditionalFormatting>
  <conditionalFormatting sqref="F21">
    <cfRule type="cellIs" dxfId="9" priority="10" operator="notEqual">
      <formula>K21+P21+U21</formula>
    </cfRule>
  </conditionalFormatting>
  <conditionalFormatting sqref="G21">
    <cfRule type="cellIs" dxfId="8" priority="9" operator="notEqual">
      <formula>L21+Q21+V21</formula>
    </cfRule>
  </conditionalFormatting>
  <conditionalFormatting sqref="K10:L20 L7:L9 K26:L42 K22:K25">
    <cfRule type="cellIs" dxfId="7" priority="8" operator="notEqual">
      <formula>P7+U7+#REF!</formula>
    </cfRule>
  </conditionalFormatting>
  <conditionalFormatting sqref="P10:Q20 Q9 Q7 P8:Q8 P26:Q42 P22:P25">
    <cfRule type="cellIs" dxfId="6" priority="7" operator="notEqual">
      <formula>U7+#REF!+#REF!</formula>
    </cfRule>
  </conditionalFormatting>
  <conditionalFormatting sqref="I12:I14 I28:I31 I37:I42 I33:I35 I16:I20 I26 K8 I8:I10 I7:J7 J8:J18 J20 I22:J25 J26:J42 H21:K21">
    <cfRule type="cellIs" dxfId="5" priority="6" operator="notEqual">
      <formula>M7+R7+#REF!</formula>
    </cfRule>
  </conditionalFormatting>
  <conditionalFormatting sqref="M21:P21">
    <cfRule type="cellIs" dxfId="4" priority="5" operator="notEqual">
      <formula>R21+#REF!+#REF!</formula>
    </cfRule>
  </conditionalFormatting>
  <conditionalFormatting sqref="N12:N14 N28:N31 N7:N10 N33:N42 N16:N20 N22:N26">
    <cfRule type="cellIs" dxfId="3" priority="4" operator="notEqual">
      <formula>S7+#REF!+#REF!</formula>
    </cfRule>
  </conditionalFormatting>
  <conditionalFormatting sqref="S12:S14 S16:S20 S7:S10 S33:S42 S22:S31">
    <cfRule type="cellIs" dxfId="2" priority="3" operator="notEqual">
      <formula>#REF!+#REF!+#REF!</formula>
    </cfRule>
  </conditionalFormatting>
  <conditionalFormatting sqref="V7 U8:V8 U10:V20 V9 U26:V42 U22:U25">
    <cfRule type="cellIs" dxfId="1" priority="2" operator="notEqual">
      <formula>#REF!+#REF!+#REF!</formula>
    </cfRule>
  </conditionalFormatting>
  <conditionalFormatting sqref="R21:U21">
    <cfRule type="cellIs" dxfId="0" priority="1" operator="notEqual">
      <formula>#REF!+#REF!+#REF!</formula>
    </cfRule>
  </conditionalFormatting>
  <pageMargins left="0.23622047244094491" right="0.15748031496062992" top="0.35433070866141736" bottom="0.31496062992125984" header="0.31496062992125984" footer="0.31496062992125984"/>
  <pageSetup paperSize="9" scale="36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E14"/>
  <sheetViews>
    <sheetView view="pageBreakPreview" zoomScale="96" zoomScaleNormal="100" zoomScaleSheetLayoutView="96" workbookViewId="0">
      <selection activeCell="B22" sqref="B22"/>
    </sheetView>
  </sheetViews>
  <sheetFormatPr defaultRowHeight="15" x14ac:dyDescent="0.25"/>
  <cols>
    <col min="1" max="1" width="35.42578125" customWidth="1"/>
    <col min="2" max="2" width="9.85546875" customWidth="1"/>
    <col min="3" max="3" width="10.42578125" customWidth="1"/>
    <col min="5" max="5" width="15.7109375" customWidth="1"/>
    <col min="248" max="248" width="30.28515625" customWidth="1"/>
  </cols>
  <sheetData>
    <row r="1" spans="1:5" x14ac:dyDescent="0.25">
      <c r="A1" s="766" t="s">
        <v>16</v>
      </c>
      <c r="B1" s="766"/>
      <c r="C1" s="766"/>
      <c r="D1" s="766"/>
    </row>
    <row r="2" spans="1:5" x14ac:dyDescent="0.25">
      <c r="A2" s="766"/>
      <c r="B2" s="766"/>
      <c r="C2" s="766"/>
      <c r="D2" s="766"/>
    </row>
    <row r="3" spans="1:5" x14ac:dyDescent="0.25">
      <c r="A3" s="766"/>
      <c r="B3" s="766"/>
      <c r="C3" s="766"/>
      <c r="D3" s="766"/>
    </row>
    <row r="4" spans="1:5" ht="27.6" customHeight="1" x14ac:dyDescent="0.25">
      <c r="A4" s="767" t="s">
        <v>3</v>
      </c>
      <c r="B4" s="767"/>
      <c r="C4" s="767"/>
      <c r="D4" s="767"/>
    </row>
    <row r="5" spans="1:5" ht="15.75" thickBot="1" x14ac:dyDescent="0.3">
      <c r="A5" s="1"/>
      <c r="B5" s="10"/>
      <c r="C5" s="10"/>
      <c r="D5" s="10"/>
    </row>
    <row r="6" spans="1:5" ht="75.599999999999994" customHeight="1" thickBot="1" x14ac:dyDescent="0.3">
      <c r="A6" s="15" t="s">
        <v>7</v>
      </c>
      <c r="B6" s="41" t="s">
        <v>0</v>
      </c>
      <c r="C6" s="28" t="s">
        <v>1</v>
      </c>
      <c r="D6" s="28" t="s">
        <v>2</v>
      </c>
      <c r="E6" s="19" t="s">
        <v>10</v>
      </c>
    </row>
    <row r="7" spans="1:5" ht="37.15" customHeight="1" x14ac:dyDescent="0.25">
      <c r="A7" s="7" t="s">
        <v>15</v>
      </c>
      <c r="B7" s="45">
        <v>41111</v>
      </c>
      <c r="C7" s="33">
        <v>37911</v>
      </c>
      <c r="D7" s="33">
        <v>3200</v>
      </c>
      <c r="E7" s="34">
        <v>0</v>
      </c>
    </row>
    <row r="8" spans="1:5" ht="30" customHeight="1" thickBot="1" x14ac:dyDescent="0.3">
      <c r="A8" s="8" t="s">
        <v>8</v>
      </c>
      <c r="B8" s="54">
        <v>17600</v>
      </c>
      <c r="C8" s="23">
        <v>17600</v>
      </c>
      <c r="D8" s="23">
        <v>0</v>
      </c>
      <c r="E8" s="55">
        <v>0</v>
      </c>
    </row>
    <row r="9" spans="1:5" ht="32.450000000000003" customHeight="1" thickBot="1" x14ac:dyDescent="0.3">
      <c r="A9" s="9" t="s">
        <v>9</v>
      </c>
      <c r="B9" s="60">
        <v>58711</v>
      </c>
      <c r="C9" s="61">
        <v>55511</v>
      </c>
      <c r="D9" s="61">
        <v>3200</v>
      </c>
      <c r="E9" s="62">
        <v>0</v>
      </c>
    </row>
    <row r="10" spans="1:5" ht="16.5" thickBot="1" x14ac:dyDescent="0.3">
      <c r="A10" s="2"/>
      <c r="B10" s="25"/>
      <c r="C10" s="25"/>
      <c r="D10" s="26"/>
      <c r="E10" s="3"/>
    </row>
    <row r="11" spans="1:5" ht="66.599999999999994" customHeight="1" thickBot="1" x14ac:dyDescent="0.3">
      <c r="A11" s="16" t="s">
        <v>14</v>
      </c>
      <c r="B11" s="27" t="s">
        <v>0</v>
      </c>
      <c r="C11" s="28" t="s">
        <v>1</v>
      </c>
      <c r="D11" s="29" t="s">
        <v>2</v>
      </c>
      <c r="E11" s="3"/>
    </row>
    <row r="12" spans="1:5" ht="43.15" customHeight="1" x14ac:dyDescent="0.25">
      <c r="A12" s="5" t="s">
        <v>11</v>
      </c>
      <c r="B12" s="47">
        <v>0</v>
      </c>
      <c r="C12" s="21">
        <v>0</v>
      </c>
      <c r="D12" s="22">
        <v>0</v>
      </c>
      <c r="E12" s="3"/>
    </row>
    <row r="13" spans="1:5" ht="37.9" customHeight="1" x14ac:dyDescent="0.25">
      <c r="A13" s="13" t="s">
        <v>12</v>
      </c>
      <c r="B13" s="48">
        <v>0</v>
      </c>
      <c r="C13" s="20">
        <v>0</v>
      </c>
      <c r="D13" s="36">
        <v>0</v>
      </c>
      <c r="E13" s="3"/>
    </row>
    <row r="14" spans="1:5" ht="41.45" customHeight="1" thickBot="1" x14ac:dyDescent="0.3">
      <c r="A14" s="14" t="s">
        <v>13</v>
      </c>
      <c r="B14" s="43">
        <v>0</v>
      </c>
      <c r="C14" s="24">
        <v>0</v>
      </c>
      <c r="D14" s="35">
        <v>0</v>
      </c>
      <c r="E14" s="3"/>
    </row>
  </sheetData>
  <mergeCells count="2">
    <mergeCell ref="A1:D3"/>
    <mergeCell ref="A4:D4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O77"/>
  <sheetViews>
    <sheetView view="pageBreakPreview" topLeftCell="C1" zoomScale="75" zoomScaleNormal="75" zoomScaleSheetLayoutView="75" workbookViewId="0">
      <pane ySplit="6" topLeftCell="A52" activePane="bottomLeft" state="frozen"/>
      <selection activeCell="D86" sqref="D86"/>
      <selection pane="bottomLeft" activeCell="B81" sqref="B81"/>
    </sheetView>
  </sheetViews>
  <sheetFormatPr defaultColWidth="8.85546875" defaultRowHeight="15" x14ac:dyDescent="0.25"/>
  <cols>
    <col min="1" max="1" width="48.140625" style="198" customWidth="1"/>
    <col min="2" max="2" width="13.42578125" style="387" customWidth="1"/>
    <col min="3" max="3" width="24.42578125" style="387" customWidth="1"/>
    <col min="4" max="4" width="21.5703125" style="387" customWidth="1"/>
    <col min="5" max="5" width="16.5703125" style="387" customWidth="1"/>
    <col min="6" max="6" width="15.7109375" style="387" customWidth="1"/>
    <col min="7" max="7" width="14.7109375" style="387" customWidth="1"/>
    <col min="8" max="8" width="13.28515625" style="198" customWidth="1"/>
    <col min="9" max="9" width="15" style="198" customWidth="1"/>
    <col min="10" max="10" width="15.42578125" style="198" customWidth="1"/>
    <col min="11" max="11" width="13.140625" style="198" customWidth="1"/>
    <col min="12" max="12" width="11.42578125" style="198" customWidth="1"/>
    <col min="13" max="13" width="13" style="198" customWidth="1"/>
    <col min="14" max="14" width="11.7109375" style="198" customWidth="1"/>
    <col min="15" max="15" width="13.42578125" style="198" customWidth="1"/>
    <col min="16" max="217" width="8.85546875" style="198"/>
    <col min="218" max="218" width="34" style="198" customWidth="1"/>
    <col min="219" max="219" width="11.28515625" style="198" customWidth="1"/>
    <col min="220" max="220" width="11" style="198" customWidth="1"/>
    <col min="221" max="227" width="8.85546875" style="198"/>
    <col min="228" max="229" width="10.7109375" style="198" customWidth="1"/>
    <col min="230" max="230" width="8.85546875" style="198"/>
    <col min="231" max="231" width="11.5703125" style="198" customWidth="1"/>
    <col min="232" max="232" width="13.7109375" style="198" customWidth="1"/>
    <col min="233" max="236" width="9.28515625" style="198" customWidth="1"/>
    <col min="237" max="473" width="8.85546875" style="198"/>
    <col min="474" max="474" width="34" style="198" customWidth="1"/>
    <col min="475" max="475" width="11.28515625" style="198" customWidth="1"/>
    <col min="476" max="476" width="11" style="198" customWidth="1"/>
    <col min="477" max="483" width="8.85546875" style="198"/>
    <col min="484" max="485" width="10.7109375" style="198" customWidth="1"/>
    <col min="486" max="486" width="8.85546875" style="198"/>
    <col min="487" max="487" width="11.5703125" style="198" customWidth="1"/>
    <col min="488" max="488" width="13.7109375" style="198" customWidth="1"/>
    <col min="489" max="492" width="9.28515625" style="198" customWidth="1"/>
    <col min="493" max="729" width="8.85546875" style="198"/>
    <col min="730" max="730" width="34" style="198" customWidth="1"/>
    <col min="731" max="731" width="11.28515625" style="198" customWidth="1"/>
    <col min="732" max="732" width="11" style="198" customWidth="1"/>
    <col min="733" max="739" width="8.85546875" style="198"/>
    <col min="740" max="741" width="10.7109375" style="198" customWidth="1"/>
    <col min="742" max="742" width="8.85546875" style="198"/>
    <col min="743" max="743" width="11.5703125" style="198" customWidth="1"/>
    <col min="744" max="744" width="13.7109375" style="198" customWidth="1"/>
    <col min="745" max="748" width="9.28515625" style="198" customWidth="1"/>
    <col min="749" max="985" width="8.85546875" style="198"/>
    <col min="986" max="986" width="34" style="198" customWidth="1"/>
    <col min="987" max="987" width="11.28515625" style="198" customWidth="1"/>
    <col min="988" max="988" width="11" style="198" customWidth="1"/>
    <col min="989" max="995" width="8.85546875" style="198"/>
    <col min="996" max="997" width="10.7109375" style="198" customWidth="1"/>
    <col min="998" max="998" width="8.85546875" style="198"/>
    <col min="999" max="999" width="11.5703125" style="198" customWidth="1"/>
    <col min="1000" max="1000" width="13.7109375" style="198" customWidth="1"/>
    <col min="1001" max="1004" width="9.28515625" style="198" customWidth="1"/>
    <col min="1005" max="1241" width="8.85546875" style="198"/>
    <col min="1242" max="1242" width="34" style="198" customWidth="1"/>
    <col min="1243" max="1243" width="11.28515625" style="198" customWidth="1"/>
    <col min="1244" max="1244" width="11" style="198" customWidth="1"/>
    <col min="1245" max="1251" width="8.85546875" style="198"/>
    <col min="1252" max="1253" width="10.7109375" style="198" customWidth="1"/>
    <col min="1254" max="1254" width="8.85546875" style="198"/>
    <col min="1255" max="1255" width="11.5703125" style="198" customWidth="1"/>
    <col min="1256" max="1256" width="13.7109375" style="198" customWidth="1"/>
    <col min="1257" max="1260" width="9.28515625" style="198" customWidth="1"/>
    <col min="1261" max="1497" width="8.85546875" style="198"/>
    <col min="1498" max="1498" width="34" style="198" customWidth="1"/>
    <col min="1499" max="1499" width="11.28515625" style="198" customWidth="1"/>
    <col min="1500" max="1500" width="11" style="198" customWidth="1"/>
    <col min="1501" max="1507" width="8.85546875" style="198"/>
    <col min="1508" max="1509" width="10.7109375" style="198" customWidth="1"/>
    <col min="1510" max="1510" width="8.85546875" style="198"/>
    <col min="1511" max="1511" width="11.5703125" style="198" customWidth="1"/>
    <col min="1512" max="1512" width="13.7109375" style="198" customWidth="1"/>
    <col min="1513" max="1516" width="9.28515625" style="198" customWidth="1"/>
    <col min="1517" max="1753" width="8.85546875" style="198"/>
    <col min="1754" max="1754" width="34" style="198" customWidth="1"/>
    <col min="1755" max="1755" width="11.28515625" style="198" customWidth="1"/>
    <col min="1756" max="1756" width="11" style="198" customWidth="1"/>
    <col min="1757" max="1763" width="8.85546875" style="198"/>
    <col min="1764" max="1765" width="10.7109375" style="198" customWidth="1"/>
    <col min="1766" max="1766" width="8.85546875" style="198"/>
    <col min="1767" max="1767" width="11.5703125" style="198" customWidth="1"/>
    <col min="1768" max="1768" width="13.7109375" style="198" customWidth="1"/>
    <col min="1769" max="1772" width="9.28515625" style="198" customWidth="1"/>
    <col min="1773" max="2009" width="8.85546875" style="198"/>
    <col min="2010" max="2010" width="34" style="198" customWidth="1"/>
    <col min="2011" max="2011" width="11.28515625" style="198" customWidth="1"/>
    <col min="2012" max="2012" width="11" style="198" customWidth="1"/>
    <col min="2013" max="2019" width="8.85546875" style="198"/>
    <col min="2020" max="2021" width="10.7109375" style="198" customWidth="1"/>
    <col min="2022" max="2022" width="8.85546875" style="198"/>
    <col min="2023" max="2023" width="11.5703125" style="198" customWidth="1"/>
    <col min="2024" max="2024" width="13.7109375" style="198" customWidth="1"/>
    <col min="2025" max="2028" width="9.28515625" style="198" customWidth="1"/>
    <col min="2029" max="2265" width="8.85546875" style="198"/>
    <col min="2266" max="2266" width="34" style="198" customWidth="1"/>
    <col min="2267" max="2267" width="11.28515625" style="198" customWidth="1"/>
    <col min="2268" max="2268" width="11" style="198" customWidth="1"/>
    <col min="2269" max="2275" width="8.85546875" style="198"/>
    <col min="2276" max="2277" width="10.7109375" style="198" customWidth="1"/>
    <col min="2278" max="2278" width="8.85546875" style="198"/>
    <col min="2279" max="2279" width="11.5703125" style="198" customWidth="1"/>
    <col min="2280" max="2280" width="13.7109375" style="198" customWidth="1"/>
    <col min="2281" max="2284" width="9.28515625" style="198" customWidth="1"/>
    <col min="2285" max="2521" width="8.85546875" style="198"/>
    <col min="2522" max="2522" width="34" style="198" customWidth="1"/>
    <col min="2523" max="2523" width="11.28515625" style="198" customWidth="1"/>
    <col min="2524" max="2524" width="11" style="198" customWidth="1"/>
    <col min="2525" max="2531" width="8.85546875" style="198"/>
    <col min="2532" max="2533" width="10.7109375" style="198" customWidth="1"/>
    <col min="2534" max="2534" width="8.85546875" style="198"/>
    <col min="2535" max="2535" width="11.5703125" style="198" customWidth="1"/>
    <col min="2536" max="2536" width="13.7109375" style="198" customWidth="1"/>
    <col min="2537" max="2540" width="9.28515625" style="198" customWidth="1"/>
    <col min="2541" max="2777" width="8.85546875" style="198"/>
    <col min="2778" max="2778" width="34" style="198" customWidth="1"/>
    <col min="2779" max="2779" width="11.28515625" style="198" customWidth="1"/>
    <col min="2780" max="2780" width="11" style="198" customWidth="1"/>
    <col min="2781" max="2787" width="8.85546875" style="198"/>
    <col min="2788" max="2789" width="10.7109375" style="198" customWidth="1"/>
    <col min="2790" max="2790" width="8.85546875" style="198"/>
    <col min="2791" max="2791" width="11.5703125" style="198" customWidth="1"/>
    <col min="2792" max="2792" width="13.7109375" style="198" customWidth="1"/>
    <col min="2793" max="2796" width="9.28515625" style="198" customWidth="1"/>
    <col min="2797" max="3033" width="8.85546875" style="198"/>
    <col min="3034" max="3034" width="34" style="198" customWidth="1"/>
    <col min="3035" max="3035" width="11.28515625" style="198" customWidth="1"/>
    <col min="3036" max="3036" width="11" style="198" customWidth="1"/>
    <col min="3037" max="3043" width="8.85546875" style="198"/>
    <col min="3044" max="3045" width="10.7109375" style="198" customWidth="1"/>
    <col min="3046" max="3046" width="8.85546875" style="198"/>
    <col min="3047" max="3047" width="11.5703125" style="198" customWidth="1"/>
    <col min="3048" max="3048" width="13.7109375" style="198" customWidth="1"/>
    <col min="3049" max="3052" width="9.28515625" style="198" customWidth="1"/>
    <col min="3053" max="3289" width="8.85546875" style="198"/>
    <col min="3290" max="3290" width="34" style="198" customWidth="1"/>
    <col min="3291" max="3291" width="11.28515625" style="198" customWidth="1"/>
    <col min="3292" max="3292" width="11" style="198" customWidth="1"/>
    <col min="3293" max="3299" width="8.85546875" style="198"/>
    <col min="3300" max="3301" width="10.7109375" style="198" customWidth="1"/>
    <col min="3302" max="3302" width="8.85546875" style="198"/>
    <col min="3303" max="3303" width="11.5703125" style="198" customWidth="1"/>
    <col min="3304" max="3304" width="13.7109375" style="198" customWidth="1"/>
    <col min="3305" max="3308" width="9.28515625" style="198" customWidth="1"/>
    <col min="3309" max="3545" width="8.85546875" style="198"/>
    <col min="3546" max="3546" width="34" style="198" customWidth="1"/>
    <col min="3547" max="3547" width="11.28515625" style="198" customWidth="1"/>
    <col min="3548" max="3548" width="11" style="198" customWidth="1"/>
    <col min="3549" max="3555" width="8.85546875" style="198"/>
    <col min="3556" max="3557" width="10.7109375" style="198" customWidth="1"/>
    <col min="3558" max="3558" width="8.85546875" style="198"/>
    <col min="3559" max="3559" width="11.5703125" style="198" customWidth="1"/>
    <col min="3560" max="3560" width="13.7109375" style="198" customWidth="1"/>
    <col min="3561" max="3564" width="9.28515625" style="198" customWidth="1"/>
    <col min="3565" max="3801" width="8.85546875" style="198"/>
    <col min="3802" max="3802" width="34" style="198" customWidth="1"/>
    <col min="3803" max="3803" width="11.28515625" style="198" customWidth="1"/>
    <col min="3804" max="3804" width="11" style="198" customWidth="1"/>
    <col min="3805" max="3811" width="8.85546875" style="198"/>
    <col min="3812" max="3813" width="10.7109375" style="198" customWidth="1"/>
    <col min="3814" max="3814" width="8.85546875" style="198"/>
    <col min="3815" max="3815" width="11.5703125" style="198" customWidth="1"/>
    <col min="3816" max="3816" width="13.7109375" style="198" customWidth="1"/>
    <col min="3817" max="3820" width="9.28515625" style="198" customWidth="1"/>
    <col min="3821" max="4057" width="8.85546875" style="198"/>
    <col min="4058" max="4058" width="34" style="198" customWidth="1"/>
    <col min="4059" max="4059" width="11.28515625" style="198" customWidth="1"/>
    <col min="4060" max="4060" width="11" style="198" customWidth="1"/>
    <col min="4061" max="4067" width="8.85546875" style="198"/>
    <col min="4068" max="4069" width="10.7109375" style="198" customWidth="1"/>
    <col min="4070" max="4070" width="8.85546875" style="198"/>
    <col min="4071" max="4071" width="11.5703125" style="198" customWidth="1"/>
    <col min="4072" max="4072" width="13.7109375" style="198" customWidth="1"/>
    <col min="4073" max="4076" width="9.28515625" style="198" customWidth="1"/>
    <col min="4077" max="4313" width="8.85546875" style="198"/>
    <col min="4314" max="4314" width="34" style="198" customWidth="1"/>
    <col min="4315" max="4315" width="11.28515625" style="198" customWidth="1"/>
    <col min="4316" max="4316" width="11" style="198" customWidth="1"/>
    <col min="4317" max="4323" width="8.85546875" style="198"/>
    <col min="4324" max="4325" width="10.7109375" style="198" customWidth="1"/>
    <col min="4326" max="4326" width="8.85546875" style="198"/>
    <col min="4327" max="4327" width="11.5703125" style="198" customWidth="1"/>
    <col min="4328" max="4328" width="13.7109375" style="198" customWidth="1"/>
    <col min="4329" max="4332" width="9.28515625" style="198" customWidth="1"/>
    <col min="4333" max="4569" width="8.85546875" style="198"/>
    <col min="4570" max="4570" width="34" style="198" customWidth="1"/>
    <col min="4571" max="4571" width="11.28515625" style="198" customWidth="1"/>
    <col min="4572" max="4572" width="11" style="198" customWidth="1"/>
    <col min="4573" max="4579" width="8.85546875" style="198"/>
    <col min="4580" max="4581" width="10.7109375" style="198" customWidth="1"/>
    <col min="4582" max="4582" width="8.85546875" style="198"/>
    <col min="4583" max="4583" width="11.5703125" style="198" customWidth="1"/>
    <col min="4584" max="4584" width="13.7109375" style="198" customWidth="1"/>
    <col min="4585" max="4588" width="9.28515625" style="198" customWidth="1"/>
    <col min="4589" max="4825" width="8.85546875" style="198"/>
    <col min="4826" max="4826" width="34" style="198" customWidth="1"/>
    <col min="4827" max="4827" width="11.28515625" style="198" customWidth="1"/>
    <col min="4828" max="4828" width="11" style="198" customWidth="1"/>
    <col min="4829" max="4835" width="8.85546875" style="198"/>
    <col min="4836" max="4837" width="10.7109375" style="198" customWidth="1"/>
    <col min="4838" max="4838" width="8.85546875" style="198"/>
    <col min="4839" max="4839" width="11.5703125" style="198" customWidth="1"/>
    <col min="4840" max="4840" width="13.7109375" style="198" customWidth="1"/>
    <col min="4841" max="4844" width="9.28515625" style="198" customWidth="1"/>
    <col min="4845" max="5081" width="8.85546875" style="198"/>
    <col min="5082" max="5082" width="34" style="198" customWidth="1"/>
    <col min="5083" max="5083" width="11.28515625" style="198" customWidth="1"/>
    <col min="5084" max="5084" width="11" style="198" customWidth="1"/>
    <col min="5085" max="5091" width="8.85546875" style="198"/>
    <col min="5092" max="5093" width="10.7109375" style="198" customWidth="1"/>
    <col min="5094" max="5094" width="8.85546875" style="198"/>
    <col min="5095" max="5095" width="11.5703125" style="198" customWidth="1"/>
    <col min="5096" max="5096" width="13.7109375" style="198" customWidth="1"/>
    <col min="5097" max="5100" width="9.28515625" style="198" customWidth="1"/>
    <col min="5101" max="5337" width="8.85546875" style="198"/>
    <col min="5338" max="5338" width="34" style="198" customWidth="1"/>
    <col min="5339" max="5339" width="11.28515625" style="198" customWidth="1"/>
    <col min="5340" max="5340" width="11" style="198" customWidth="1"/>
    <col min="5341" max="5347" width="8.85546875" style="198"/>
    <col min="5348" max="5349" width="10.7109375" style="198" customWidth="1"/>
    <col min="5350" max="5350" width="8.85546875" style="198"/>
    <col min="5351" max="5351" width="11.5703125" style="198" customWidth="1"/>
    <col min="5352" max="5352" width="13.7109375" style="198" customWidth="1"/>
    <col min="5353" max="5356" width="9.28515625" style="198" customWidth="1"/>
    <col min="5357" max="5593" width="8.85546875" style="198"/>
    <col min="5594" max="5594" width="34" style="198" customWidth="1"/>
    <col min="5595" max="5595" width="11.28515625" style="198" customWidth="1"/>
    <col min="5596" max="5596" width="11" style="198" customWidth="1"/>
    <col min="5597" max="5603" width="8.85546875" style="198"/>
    <col min="5604" max="5605" width="10.7109375" style="198" customWidth="1"/>
    <col min="5606" max="5606" width="8.85546875" style="198"/>
    <col min="5607" max="5607" width="11.5703125" style="198" customWidth="1"/>
    <col min="5608" max="5608" width="13.7109375" style="198" customWidth="1"/>
    <col min="5609" max="5612" width="9.28515625" style="198" customWidth="1"/>
    <col min="5613" max="5849" width="8.85546875" style="198"/>
    <col min="5850" max="5850" width="34" style="198" customWidth="1"/>
    <col min="5851" max="5851" width="11.28515625" style="198" customWidth="1"/>
    <col min="5852" max="5852" width="11" style="198" customWidth="1"/>
    <col min="5853" max="5859" width="8.85546875" style="198"/>
    <col min="5860" max="5861" width="10.7109375" style="198" customWidth="1"/>
    <col min="5862" max="5862" width="8.85546875" style="198"/>
    <col min="5863" max="5863" width="11.5703125" style="198" customWidth="1"/>
    <col min="5864" max="5864" width="13.7109375" style="198" customWidth="1"/>
    <col min="5865" max="5868" width="9.28515625" style="198" customWidth="1"/>
    <col min="5869" max="6105" width="8.85546875" style="198"/>
    <col min="6106" max="6106" width="34" style="198" customWidth="1"/>
    <col min="6107" max="6107" width="11.28515625" style="198" customWidth="1"/>
    <col min="6108" max="6108" width="11" style="198" customWidth="1"/>
    <col min="6109" max="6115" width="8.85546875" style="198"/>
    <col min="6116" max="6117" width="10.7109375" style="198" customWidth="1"/>
    <col min="6118" max="6118" width="8.85546875" style="198"/>
    <col min="6119" max="6119" width="11.5703125" style="198" customWidth="1"/>
    <col min="6120" max="6120" width="13.7109375" style="198" customWidth="1"/>
    <col min="6121" max="6124" width="9.28515625" style="198" customWidth="1"/>
    <col min="6125" max="6361" width="8.85546875" style="198"/>
    <col min="6362" max="6362" width="34" style="198" customWidth="1"/>
    <col min="6363" max="6363" width="11.28515625" style="198" customWidth="1"/>
    <col min="6364" max="6364" width="11" style="198" customWidth="1"/>
    <col min="6365" max="6371" width="8.85546875" style="198"/>
    <col min="6372" max="6373" width="10.7109375" style="198" customWidth="1"/>
    <col min="6374" max="6374" width="8.85546875" style="198"/>
    <col min="6375" max="6375" width="11.5703125" style="198" customWidth="1"/>
    <col min="6376" max="6376" width="13.7109375" style="198" customWidth="1"/>
    <col min="6377" max="6380" width="9.28515625" style="198" customWidth="1"/>
    <col min="6381" max="6617" width="8.85546875" style="198"/>
    <col min="6618" max="6618" width="34" style="198" customWidth="1"/>
    <col min="6619" max="6619" width="11.28515625" style="198" customWidth="1"/>
    <col min="6620" max="6620" width="11" style="198" customWidth="1"/>
    <col min="6621" max="6627" width="8.85546875" style="198"/>
    <col min="6628" max="6629" width="10.7109375" style="198" customWidth="1"/>
    <col min="6630" max="6630" width="8.85546875" style="198"/>
    <col min="6631" max="6631" width="11.5703125" style="198" customWidth="1"/>
    <col min="6632" max="6632" width="13.7109375" style="198" customWidth="1"/>
    <col min="6633" max="6636" width="9.28515625" style="198" customWidth="1"/>
    <col min="6637" max="6873" width="8.85546875" style="198"/>
    <col min="6874" max="6874" width="34" style="198" customWidth="1"/>
    <col min="6875" max="6875" width="11.28515625" style="198" customWidth="1"/>
    <col min="6876" max="6876" width="11" style="198" customWidth="1"/>
    <col min="6877" max="6883" width="8.85546875" style="198"/>
    <col min="6884" max="6885" width="10.7109375" style="198" customWidth="1"/>
    <col min="6886" max="6886" width="8.85546875" style="198"/>
    <col min="6887" max="6887" width="11.5703125" style="198" customWidth="1"/>
    <col min="6888" max="6888" width="13.7109375" style="198" customWidth="1"/>
    <col min="6889" max="6892" width="9.28515625" style="198" customWidth="1"/>
    <col min="6893" max="7129" width="8.85546875" style="198"/>
    <col min="7130" max="7130" width="34" style="198" customWidth="1"/>
    <col min="7131" max="7131" width="11.28515625" style="198" customWidth="1"/>
    <col min="7132" max="7132" width="11" style="198" customWidth="1"/>
    <col min="7133" max="7139" width="8.85546875" style="198"/>
    <col min="7140" max="7141" width="10.7109375" style="198" customWidth="1"/>
    <col min="7142" max="7142" width="8.85546875" style="198"/>
    <col min="7143" max="7143" width="11.5703125" style="198" customWidth="1"/>
    <col min="7144" max="7144" width="13.7109375" style="198" customWidth="1"/>
    <col min="7145" max="7148" width="9.28515625" style="198" customWidth="1"/>
    <col min="7149" max="7385" width="8.85546875" style="198"/>
    <col min="7386" max="7386" width="34" style="198" customWidth="1"/>
    <col min="7387" max="7387" width="11.28515625" style="198" customWidth="1"/>
    <col min="7388" max="7388" width="11" style="198" customWidth="1"/>
    <col min="7389" max="7395" width="8.85546875" style="198"/>
    <col min="7396" max="7397" width="10.7109375" style="198" customWidth="1"/>
    <col min="7398" max="7398" width="8.85546875" style="198"/>
    <col min="7399" max="7399" width="11.5703125" style="198" customWidth="1"/>
    <col min="7400" max="7400" width="13.7109375" style="198" customWidth="1"/>
    <col min="7401" max="7404" width="9.28515625" style="198" customWidth="1"/>
    <col min="7405" max="7641" width="8.85546875" style="198"/>
    <col min="7642" max="7642" width="34" style="198" customWidth="1"/>
    <col min="7643" max="7643" width="11.28515625" style="198" customWidth="1"/>
    <col min="7644" max="7644" width="11" style="198" customWidth="1"/>
    <col min="7645" max="7651" width="8.85546875" style="198"/>
    <col min="7652" max="7653" width="10.7109375" style="198" customWidth="1"/>
    <col min="7654" max="7654" width="8.85546875" style="198"/>
    <col min="7655" max="7655" width="11.5703125" style="198" customWidth="1"/>
    <col min="7656" max="7656" width="13.7109375" style="198" customWidth="1"/>
    <col min="7657" max="7660" width="9.28515625" style="198" customWidth="1"/>
    <col min="7661" max="7897" width="8.85546875" style="198"/>
    <col min="7898" max="7898" width="34" style="198" customWidth="1"/>
    <col min="7899" max="7899" width="11.28515625" style="198" customWidth="1"/>
    <col min="7900" max="7900" width="11" style="198" customWidth="1"/>
    <col min="7901" max="7907" width="8.85546875" style="198"/>
    <col min="7908" max="7909" width="10.7109375" style="198" customWidth="1"/>
    <col min="7910" max="7910" width="8.85546875" style="198"/>
    <col min="7911" max="7911" width="11.5703125" style="198" customWidth="1"/>
    <col min="7912" max="7912" width="13.7109375" style="198" customWidth="1"/>
    <col min="7913" max="7916" width="9.28515625" style="198" customWidth="1"/>
    <col min="7917" max="8153" width="8.85546875" style="198"/>
    <col min="8154" max="8154" width="34" style="198" customWidth="1"/>
    <col min="8155" max="8155" width="11.28515625" style="198" customWidth="1"/>
    <col min="8156" max="8156" width="11" style="198" customWidth="1"/>
    <col min="8157" max="8163" width="8.85546875" style="198"/>
    <col min="8164" max="8165" width="10.7109375" style="198" customWidth="1"/>
    <col min="8166" max="8166" width="8.85546875" style="198"/>
    <col min="8167" max="8167" width="11.5703125" style="198" customWidth="1"/>
    <col min="8168" max="8168" width="13.7109375" style="198" customWidth="1"/>
    <col min="8169" max="8172" width="9.28515625" style="198" customWidth="1"/>
    <col min="8173" max="8409" width="8.85546875" style="198"/>
    <col min="8410" max="8410" width="34" style="198" customWidth="1"/>
    <col min="8411" max="8411" width="11.28515625" style="198" customWidth="1"/>
    <col min="8412" max="8412" width="11" style="198" customWidth="1"/>
    <col min="8413" max="8419" width="8.85546875" style="198"/>
    <col min="8420" max="8421" width="10.7109375" style="198" customWidth="1"/>
    <col min="8422" max="8422" width="8.85546875" style="198"/>
    <col min="8423" max="8423" width="11.5703125" style="198" customWidth="1"/>
    <col min="8424" max="8424" width="13.7109375" style="198" customWidth="1"/>
    <col min="8425" max="8428" width="9.28515625" style="198" customWidth="1"/>
    <col min="8429" max="8665" width="8.85546875" style="198"/>
    <col min="8666" max="8666" width="34" style="198" customWidth="1"/>
    <col min="8667" max="8667" width="11.28515625" style="198" customWidth="1"/>
    <col min="8668" max="8668" width="11" style="198" customWidth="1"/>
    <col min="8669" max="8675" width="8.85546875" style="198"/>
    <col min="8676" max="8677" width="10.7109375" style="198" customWidth="1"/>
    <col min="8678" max="8678" width="8.85546875" style="198"/>
    <col min="8679" max="8679" width="11.5703125" style="198" customWidth="1"/>
    <col min="8680" max="8680" width="13.7109375" style="198" customWidth="1"/>
    <col min="8681" max="8684" width="9.28515625" style="198" customWidth="1"/>
    <col min="8685" max="8921" width="8.85546875" style="198"/>
    <col min="8922" max="8922" width="34" style="198" customWidth="1"/>
    <col min="8923" max="8923" width="11.28515625" style="198" customWidth="1"/>
    <col min="8924" max="8924" width="11" style="198" customWidth="1"/>
    <col min="8925" max="8931" width="8.85546875" style="198"/>
    <col min="8932" max="8933" width="10.7109375" style="198" customWidth="1"/>
    <col min="8934" max="8934" width="8.85546875" style="198"/>
    <col min="8935" max="8935" width="11.5703125" style="198" customWidth="1"/>
    <col min="8936" max="8936" width="13.7109375" style="198" customWidth="1"/>
    <col min="8937" max="8940" width="9.28515625" style="198" customWidth="1"/>
    <col min="8941" max="9177" width="8.85546875" style="198"/>
    <col min="9178" max="9178" width="34" style="198" customWidth="1"/>
    <col min="9179" max="9179" width="11.28515625" style="198" customWidth="1"/>
    <col min="9180" max="9180" width="11" style="198" customWidth="1"/>
    <col min="9181" max="9187" width="8.85546875" style="198"/>
    <col min="9188" max="9189" width="10.7109375" style="198" customWidth="1"/>
    <col min="9190" max="9190" width="8.85546875" style="198"/>
    <col min="9191" max="9191" width="11.5703125" style="198" customWidth="1"/>
    <col min="9192" max="9192" width="13.7109375" style="198" customWidth="1"/>
    <col min="9193" max="9196" width="9.28515625" style="198" customWidth="1"/>
    <col min="9197" max="9433" width="8.85546875" style="198"/>
    <col min="9434" max="9434" width="34" style="198" customWidth="1"/>
    <col min="9435" max="9435" width="11.28515625" style="198" customWidth="1"/>
    <col min="9436" max="9436" width="11" style="198" customWidth="1"/>
    <col min="9437" max="9443" width="8.85546875" style="198"/>
    <col min="9444" max="9445" width="10.7109375" style="198" customWidth="1"/>
    <col min="9446" max="9446" width="8.85546875" style="198"/>
    <col min="9447" max="9447" width="11.5703125" style="198" customWidth="1"/>
    <col min="9448" max="9448" width="13.7109375" style="198" customWidth="1"/>
    <col min="9449" max="9452" width="9.28515625" style="198" customWidth="1"/>
    <col min="9453" max="9689" width="8.85546875" style="198"/>
    <col min="9690" max="9690" width="34" style="198" customWidth="1"/>
    <col min="9691" max="9691" width="11.28515625" style="198" customWidth="1"/>
    <col min="9692" max="9692" width="11" style="198" customWidth="1"/>
    <col min="9693" max="9699" width="8.85546875" style="198"/>
    <col min="9700" max="9701" width="10.7109375" style="198" customWidth="1"/>
    <col min="9702" max="9702" width="8.85546875" style="198"/>
    <col min="9703" max="9703" width="11.5703125" style="198" customWidth="1"/>
    <col min="9704" max="9704" width="13.7109375" style="198" customWidth="1"/>
    <col min="9705" max="9708" width="9.28515625" style="198" customWidth="1"/>
    <col min="9709" max="9945" width="8.85546875" style="198"/>
    <col min="9946" max="9946" width="34" style="198" customWidth="1"/>
    <col min="9947" max="9947" width="11.28515625" style="198" customWidth="1"/>
    <col min="9948" max="9948" width="11" style="198" customWidth="1"/>
    <col min="9949" max="9955" width="8.85546875" style="198"/>
    <col min="9956" max="9957" width="10.7109375" style="198" customWidth="1"/>
    <col min="9958" max="9958" width="8.85546875" style="198"/>
    <col min="9959" max="9959" width="11.5703125" style="198" customWidth="1"/>
    <col min="9960" max="9960" width="13.7109375" style="198" customWidth="1"/>
    <col min="9961" max="9964" width="9.28515625" style="198" customWidth="1"/>
    <col min="9965" max="10201" width="8.85546875" style="198"/>
    <col min="10202" max="10202" width="34" style="198" customWidth="1"/>
    <col min="10203" max="10203" width="11.28515625" style="198" customWidth="1"/>
    <col min="10204" max="10204" width="11" style="198" customWidth="1"/>
    <col min="10205" max="10211" width="8.85546875" style="198"/>
    <col min="10212" max="10213" width="10.7109375" style="198" customWidth="1"/>
    <col min="10214" max="10214" width="8.85546875" style="198"/>
    <col min="10215" max="10215" width="11.5703125" style="198" customWidth="1"/>
    <col min="10216" max="10216" width="13.7109375" style="198" customWidth="1"/>
    <col min="10217" max="10220" width="9.28515625" style="198" customWidth="1"/>
    <col min="10221" max="10457" width="8.85546875" style="198"/>
    <col min="10458" max="10458" width="34" style="198" customWidth="1"/>
    <col min="10459" max="10459" width="11.28515625" style="198" customWidth="1"/>
    <col min="10460" max="10460" width="11" style="198" customWidth="1"/>
    <col min="10461" max="10467" width="8.85546875" style="198"/>
    <col min="10468" max="10469" width="10.7109375" style="198" customWidth="1"/>
    <col min="10470" max="10470" width="8.85546875" style="198"/>
    <col min="10471" max="10471" width="11.5703125" style="198" customWidth="1"/>
    <col min="10472" max="10472" width="13.7109375" style="198" customWidth="1"/>
    <col min="10473" max="10476" width="9.28515625" style="198" customWidth="1"/>
    <col min="10477" max="10713" width="8.85546875" style="198"/>
    <col min="10714" max="10714" width="34" style="198" customWidth="1"/>
    <col min="10715" max="10715" width="11.28515625" style="198" customWidth="1"/>
    <col min="10716" max="10716" width="11" style="198" customWidth="1"/>
    <col min="10717" max="10723" width="8.85546875" style="198"/>
    <col min="10724" max="10725" width="10.7109375" style="198" customWidth="1"/>
    <col min="10726" max="10726" width="8.85546875" style="198"/>
    <col min="10727" max="10727" width="11.5703125" style="198" customWidth="1"/>
    <col min="10728" max="10728" width="13.7109375" style="198" customWidth="1"/>
    <col min="10729" max="10732" width="9.28515625" style="198" customWidth="1"/>
    <col min="10733" max="10969" width="8.85546875" style="198"/>
    <col min="10970" max="10970" width="34" style="198" customWidth="1"/>
    <col min="10971" max="10971" width="11.28515625" style="198" customWidth="1"/>
    <col min="10972" max="10972" width="11" style="198" customWidth="1"/>
    <col min="10973" max="10979" width="8.85546875" style="198"/>
    <col min="10980" max="10981" width="10.7109375" style="198" customWidth="1"/>
    <col min="10982" max="10982" width="8.85546875" style="198"/>
    <col min="10983" max="10983" width="11.5703125" style="198" customWidth="1"/>
    <col min="10984" max="10984" width="13.7109375" style="198" customWidth="1"/>
    <col min="10985" max="10988" width="9.28515625" style="198" customWidth="1"/>
    <col min="10989" max="11225" width="8.85546875" style="198"/>
    <col min="11226" max="11226" width="34" style="198" customWidth="1"/>
    <col min="11227" max="11227" width="11.28515625" style="198" customWidth="1"/>
    <col min="11228" max="11228" width="11" style="198" customWidth="1"/>
    <col min="11229" max="11235" width="8.85546875" style="198"/>
    <col min="11236" max="11237" width="10.7109375" style="198" customWidth="1"/>
    <col min="11238" max="11238" width="8.85546875" style="198"/>
    <col min="11239" max="11239" width="11.5703125" style="198" customWidth="1"/>
    <col min="11240" max="11240" width="13.7109375" style="198" customWidth="1"/>
    <col min="11241" max="11244" width="9.28515625" style="198" customWidth="1"/>
    <col min="11245" max="11481" width="8.85546875" style="198"/>
    <col min="11482" max="11482" width="34" style="198" customWidth="1"/>
    <col min="11483" max="11483" width="11.28515625" style="198" customWidth="1"/>
    <col min="11484" max="11484" width="11" style="198" customWidth="1"/>
    <col min="11485" max="11491" width="8.85546875" style="198"/>
    <col min="11492" max="11493" width="10.7109375" style="198" customWidth="1"/>
    <col min="11494" max="11494" width="8.85546875" style="198"/>
    <col min="11495" max="11495" width="11.5703125" style="198" customWidth="1"/>
    <col min="11496" max="11496" width="13.7109375" style="198" customWidth="1"/>
    <col min="11497" max="11500" width="9.28515625" style="198" customWidth="1"/>
    <col min="11501" max="11737" width="8.85546875" style="198"/>
    <col min="11738" max="11738" width="34" style="198" customWidth="1"/>
    <col min="11739" max="11739" width="11.28515625" style="198" customWidth="1"/>
    <col min="11740" max="11740" width="11" style="198" customWidth="1"/>
    <col min="11741" max="11747" width="8.85546875" style="198"/>
    <col min="11748" max="11749" width="10.7109375" style="198" customWidth="1"/>
    <col min="11750" max="11750" width="8.85546875" style="198"/>
    <col min="11751" max="11751" width="11.5703125" style="198" customWidth="1"/>
    <col min="11752" max="11752" width="13.7109375" style="198" customWidth="1"/>
    <col min="11753" max="11756" width="9.28515625" style="198" customWidth="1"/>
    <col min="11757" max="11993" width="8.85546875" style="198"/>
    <col min="11994" max="11994" width="34" style="198" customWidth="1"/>
    <col min="11995" max="11995" width="11.28515625" style="198" customWidth="1"/>
    <col min="11996" max="11996" width="11" style="198" customWidth="1"/>
    <col min="11997" max="12003" width="8.85546875" style="198"/>
    <col min="12004" max="12005" width="10.7109375" style="198" customWidth="1"/>
    <col min="12006" max="12006" width="8.85546875" style="198"/>
    <col min="12007" max="12007" width="11.5703125" style="198" customWidth="1"/>
    <col min="12008" max="12008" width="13.7109375" style="198" customWidth="1"/>
    <col min="12009" max="12012" width="9.28515625" style="198" customWidth="1"/>
    <col min="12013" max="12249" width="8.85546875" style="198"/>
    <col min="12250" max="12250" width="34" style="198" customWidth="1"/>
    <col min="12251" max="12251" width="11.28515625" style="198" customWidth="1"/>
    <col min="12252" max="12252" width="11" style="198" customWidth="1"/>
    <col min="12253" max="12259" width="8.85546875" style="198"/>
    <col min="12260" max="12261" width="10.7109375" style="198" customWidth="1"/>
    <col min="12262" max="12262" width="8.85546875" style="198"/>
    <col min="12263" max="12263" width="11.5703125" style="198" customWidth="1"/>
    <col min="12264" max="12264" width="13.7109375" style="198" customWidth="1"/>
    <col min="12265" max="12268" width="9.28515625" style="198" customWidth="1"/>
    <col min="12269" max="12505" width="8.85546875" style="198"/>
    <col min="12506" max="12506" width="34" style="198" customWidth="1"/>
    <col min="12507" max="12507" width="11.28515625" style="198" customWidth="1"/>
    <col min="12508" max="12508" width="11" style="198" customWidth="1"/>
    <col min="12509" max="12515" width="8.85546875" style="198"/>
    <col min="12516" max="12517" width="10.7109375" style="198" customWidth="1"/>
    <col min="12518" max="12518" width="8.85546875" style="198"/>
    <col min="12519" max="12519" width="11.5703125" style="198" customWidth="1"/>
    <col min="12520" max="12520" width="13.7109375" style="198" customWidth="1"/>
    <col min="12521" max="12524" width="9.28515625" style="198" customWidth="1"/>
    <col min="12525" max="12761" width="8.85546875" style="198"/>
    <col min="12762" max="12762" width="34" style="198" customWidth="1"/>
    <col min="12763" max="12763" width="11.28515625" style="198" customWidth="1"/>
    <col min="12764" max="12764" width="11" style="198" customWidth="1"/>
    <col min="12765" max="12771" width="8.85546875" style="198"/>
    <col min="12772" max="12773" width="10.7109375" style="198" customWidth="1"/>
    <col min="12774" max="12774" width="8.85546875" style="198"/>
    <col min="12775" max="12775" width="11.5703125" style="198" customWidth="1"/>
    <col min="12776" max="12776" width="13.7109375" style="198" customWidth="1"/>
    <col min="12777" max="12780" width="9.28515625" style="198" customWidth="1"/>
    <col min="12781" max="13017" width="8.85546875" style="198"/>
    <col min="13018" max="13018" width="34" style="198" customWidth="1"/>
    <col min="13019" max="13019" width="11.28515625" style="198" customWidth="1"/>
    <col min="13020" max="13020" width="11" style="198" customWidth="1"/>
    <col min="13021" max="13027" width="8.85546875" style="198"/>
    <col min="13028" max="13029" width="10.7109375" style="198" customWidth="1"/>
    <col min="13030" max="13030" width="8.85546875" style="198"/>
    <col min="13031" max="13031" width="11.5703125" style="198" customWidth="1"/>
    <col min="13032" max="13032" width="13.7109375" style="198" customWidth="1"/>
    <col min="13033" max="13036" width="9.28515625" style="198" customWidth="1"/>
    <col min="13037" max="13273" width="8.85546875" style="198"/>
    <col min="13274" max="13274" width="34" style="198" customWidth="1"/>
    <col min="13275" max="13275" width="11.28515625" style="198" customWidth="1"/>
    <col min="13276" max="13276" width="11" style="198" customWidth="1"/>
    <col min="13277" max="13283" width="8.85546875" style="198"/>
    <col min="13284" max="13285" width="10.7109375" style="198" customWidth="1"/>
    <col min="13286" max="13286" width="8.85546875" style="198"/>
    <col min="13287" max="13287" width="11.5703125" style="198" customWidth="1"/>
    <col min="13288" max="13288" width="13.7109375" style="198" customWidth="1"/>
    <col min="13289" max="13292" width="9.28515625" style="198" customWidth="1"/>
    <col min="13293" max="13529" width="8.85546875" style="198"/>
    <col min="13530" max="13530" width="34" style="198" customWidth="1"/>
    <col min="13531" max="13531" width="11.28515625" style="198" customWidth="1"/>
    <col min="13532" max="13532" width="11" style="198" customWidth="1"/>
    <col min="13533" max="13539" width="8.85546875" style="198"/>
    <col min="13540" max="13541" width="10.7109375" style="198" customWidth="1"/>
    <col min="13542" max="13542" width="8.85546875" style="198"/>
    <col min="13543" max="13543" width="11.5703125" style="198" customWidth="1"/>
    <col min="13544" max="13544" width="13.7109375" style="198" customWidth="1"/>
    <col min="13545" max="13548" width="9.28515625" style="198" customWidth="1"/>
    <col min="13549" max="13785" width="8.85546875" style="198"/>
    <col min="13786" max="13786" width="34" style="198" customWidth="1"/>
    <col min="13787" max="13787" width="11.28515625" style="198" customWidth="1"/>
    <col min="13788" max="13788" width="11" style="198" customWidth="1"/>
    <col min="13789" max="13795" width="8.85546875" style="198"/>
    <col min="13796" max="13797" width="10.7109375" style="198" customWidth="1"/>
    <col min="13798" max="13798" width="8.85546875" style="198"/>
    <col min="13799" max="13799" width="11.5703125" style="198" customWidth="1"/>
    <col min="13800" max="13800" width="13.7109375" style="198" customWidth="1"/>
    <col min="13801" max="13804" width="9.28515625" style="198" customWidth="1"/>
    <col min="13805" max="14041" width="8.85546875" style="198"/>
    <col min="14042" max="14042" width="34" style="198" customWidth="1"/>
    <col min="14043" max="14043" width="11.28515625" style="198" customWidth="1"/>
    <col min="14044" max="14044" width="11" style="198" customWidth="1"/>
    <col min="14045" max="14051" width="8.85546875" style="198"/>
    <col min="14052" max="14053" width="10.7109375" style="198" customWidth="1"/>
    <col min="14054" max="14054" width="8.85546875" style="198"/>
    <col min="14055" max="14055" width="11.5703125" style="198" customWidth="1"/>
    <col min="14056" max="14056" width="13.7109375" style="198" customWidth="1"/>
    <col min="14057" max="14060" width="9.28515625" style="198" customWidth="1"/>
    <col min="14061" max="14297" width="8.85546875" style="198"/>
    <col min="14298" max="14298" width="34" style="198" customWidth="1"/>
    <col min="14299" max="14299" width="11.28515625" style="198" customWidth="1"/>
    <col min="14300" max="14300" width="11" style="198" customWidth="1"/>
    <col min="14301" max="14307" width="8.85546875" style="198"/>
    <col min="14308" max="14309" width="10.7109375" style="198" customWidth="1"/>
    <col min="14310" max="14310" width="8.85546875" style="198"/>
    <col min="14311" max="14311" width="11.5703125" style="198" customWidth="1"/>
    <col min="14312" max="14312" width="13.7109375" style="198" customWidth="1"/>
    <col min="14313" max="14316" width="9.28515625" style="198" customWidth="1"/>
    <col min="14317" max="14553" width="8.85546875" style="198"/>
    <col min="14554" max="14554" width="34" style="198" customWidth="1"/>
    <col min="14555" max="14555" width="11.28515625" style="198" customWidth="1"/>
    <col min="14556" max="14556" width="11" style="198" customWidth="1"/>
    <col min="14557" max="14563" width="8.85546875" style="198"/>
    <col min="14564" max="14565" width="10.7109375" style="198" customWidth="1"/>
    <col min="14566" max="14566" width="8.85546875" style="198"/>
    <col min="14567" max="14567" width="11.5703125" style="198" customWidth="1"/>
    <col min="14568" max="14568" width="13.7109375" style="198" customWidth="1"/>
    <col min="14569" max="14572" width="9.28515625" style="198" customWidth="1"/>
    <col min="14573" max="14809" width="8.85546875" style="198"/>
    <col min="14810" max="14810" width="34" style="198" customWidth="1"/>
    <col min="14811" max="14811" width="11.28515625" style="198" customWidth="1"/>
    <col min="14812" max="14812" width="11" style="198" customWidth="1"/>
    <col min="14813" max="14819" width="8.85546875" style="198"/>
    <col min="14820" max="14821" width="10.7109375" style="198" customWidth="1"/>
    <col min="14822" max="14822" width="8.85546875" style="198"/>
    <col min="14823" max="14823" width="11.5703125" style="198" customWidth="1"/>
    <col min="14824" max="14824" width="13.7109375" style="198" customWidth="1"/>
    <col min="14825" max="14828" width="9.28515625" style="198" customWidth="1"/>
    <col min="14829" max="15065" width="8.85546875" style="198"/>
    <col min="15066" max="15066" width="34" style="198" customWidth="1"/>
    <col min="15067" max="15067" width="11.28515625" style="198" customWidth="1"/>
    <col min="15068" max="15068" width="11" style="198" customWidth="1"/>
    <col min="15069" max="15075" width="8.85546875" style="198"/>
    <col min="15076" max="15077" width="10.7109375" style="198" customWidth="1"/>
    <col min="15078" max="15078" width="8.85546875" style="198"/>
    <col min="15079" max="15079" width="11.5703125" style="198" customWidth="1"/>
    <col min="15080" max="15080" width="13.7109375" style="198" customWidth="1"/>
    <col min="15081" max="15084" width="9.28515625" style="198" customWidth="1"/>
    <col min="15085" max="15321" width="8.85546875" style="198"/>
    <col min="15322" max="15322" width="34" style="198" customWidth="1"/>
    <col min="15323" max="15323" width="11.28515625" style="198" customWidth="1"/>
    <col min="15324" max="15324" width="11" style="198" customWidth="1"/>
    <col min="15325" max="15331" width="8.85546875" style="198"/>
    <col min="15332" max="15333" width="10.7109375" style="198" customWidth="1"/>
    <col min="15334" max="15334" width="8.85546875" style="198"/>
    <col min="15335" max="15335" width="11.5703125" style="198" customWidth="1"/>
    <col min="15336" max="15336" width="13.7109375" style="198" customWidth="1"/>
    <col min="15337" max="15340" width="9.28515625" style="198" customWidth="1"/>
    <col min="15341" max="15577" width="8.85546875" style="198"/>
    <col min="15578" max="15578" width="34" style="198" customWidth="1"/>
    <col min="15579" max="15579" width="11.28515625" style="198" customWidth="1"/>
    <col min="15580" max="15580" width="11" style="198" customWidth="1"/>
    <col min="15581" max="15587" width="8.85546875" style="198"/>
    <col min="15588" max="15589" width="10.7109375" style="198" customWidth="1"/>
    <col min="15590" max="15590" width="8.85546875" style="198"/>
    <col min="15591" max="15591" width="11.5703125" style="198" customWidth="1"/>
    <col min="15592" max="15592" width="13.7109375" style="198" customWidth="1"/>
    <col min="15593" max="15596" width="9.28515625" style="198" customWidth="1"/>
    <col min="15597" max="15833" width="8.85546875" style="198"/>
    <col min="15834" max="15834" width="34" style="198" customWidth="1"/>
    <col min="15835" max="15835" width="11.28515625" style="198" customWidth="1"/>
    <col min="15836" max="15836" width="11" style="198" customWidth="1"/>
    <col min="15837" max="15843" width="8.85546875" style="198"/>
    <col min="15844" max="15845" width="10.7109375" style="198" customWidth="1"/>
    <col min="15846" max="15846" width="8.85546875" style="198"/>
    <col min="15847" max="15847" width="11.5703125" style="198" customWidth="1"/>
    <col min="15848" max="15848" width="13.7109375" style="198" customWidth="1"/>
    <col min="15849" max="15852" width="9.28515625" style="198" customWidth="1"/>
    <col min="15853" max="16089" width="8.85546875" style="198"/>
    <col min="16090" max="16090" width="34" style="198" customWidth="1"/>
    <col min="16091" max="16091" width="11.28515625" style="198" customWidth="1"/>
    <col min="16092" max="16092" width="11" style="198" customWidth="1"/>
    <col min="16093" max="16099" width="8.85546875" style="198"/>
    <col min="16100" max="16101" width="10.7109375" style="198" customWidth="1"/>
    <col min="16102" max="16102" width="8.85546875" style="198"/>
    <col min="16103" max="16103" width="11.5703125" style="198" customWidth="1"/>
    <col min="16104" max="16104" width="13.7109375" style="198" customWidth="1"/>
    <col min="16105" max="16108" width="9.28515625" style="198" customWidth="1"/>
    <col min="16109" max="16349" width="8.85546875" style="198"/>
    <col min="16350" max="16358" width="8.85546875" style="198" customWidth="1"/>
    <col min="16359" max="16384" width="8.85546875" style="198"/>
  </cols>
  <sheetData>
    <row r="1" spans="1:15" ht="18.75" customHeight="1" x14ac:dyDescent="0.25">
      <c r="A1" s="775"/>
      <c r="B1" s="776" t="s">
        <v>240</v>
      </c>
      <c r="C1" s="776"/>
      <c r="D1" s="776"/>
      <c r="E1" s="776"/>
      <c r="F1" s="776"/>
      <c r="G1" s="776"/>
      <c r="H1" s="776"/>
      <c r="I1" s="776"/>
      <c r="J1" s="776"/>
      <c r="K1" s="776"/>
    </row>
    <row r="2" spans="1:15" ht="15" customHeight="1" x14ac:dyDescent="0.25">
      <c r="A2" s="775"/>
      <c r="B2" s="776"/>
      <c r="C2" s="776"/>
      <c r="D2" s="776"/>
      <c r="E2" s="776"/>
      <c r="F2" s="776"/>
      <c r="G2" s="776"/>
      <c r="H2" s="776"/>
      <c r="I2" s="776"/>
      <c r="J2" s="776"/>
      <c r="K2" s="776"/>
    </row>
    <row r="3" spans="1:15" ht="24.6" customHeight="1" thickBot="1" x14ac:dyDescent="0.3">
      <c r="A3" s="478" t="s">
        <v>324</v>
      </c>
      <c r="B3" s="367"/>
      <c r="C3" s="367"/>
      <c r="D3" s="367"/>
      <c r="E3" s="367"/>
      <c r="F3" s="367"/>
      <c r="G3" s="367"/>
    </row>
    <row r="4" spans="1:15" ht="16.5" customHeight="1" thickBot="1" x14ac:dyDescent="0.3">
      <c r="A4" s="777" t="s">
        <v>242</v>
      </c>
      <c r="B4" s="780" t="s">
        <v>243</v>
      </c>
      <c r="C4" s="781"/>
      <c r="D4" s="781"/>
      <c r="E4" s="781"/>
      <c r="F4" s="782"/>
      <c r="G4" s="786" t="s">
        <v>244</v>
      </c>
      <c r="H4" s="789" t="s">
        <v>245</v>
      </c>
      <c r="I4" s="789" t="s">
        <v>246</v>
      </c>
      <c r="J4" s="786" t="s">
        <v>247</v>
      </c>
      <c r="K4" s="789" t="s">
        <v>248</v>
      </c>
      <c r="L4" s="768" t="s">
        <v>249</v>
      </c>
      <c r="M4" s="769"/>
      <c r="N4" s="769"/>
      <c r="O4" s="770"/>
    </row>
    <row r="5" spans="1:15" ht="35.25" customHeight="1" thickBot="1" x14ac:dyDescent="0.3">
      <c r="A5" s="778"/>
      <c r="B5" s="783"/>
      <c r="C5" s="784"/>
      <c r="D5" s="784"/>
      <c r="E5" s="784"/>
      <c r="F5" s="785"/>
      <c r="G5" s="787"/>
      <c r="H5" s="790"/>
      <c r="I5" s="790"/>
      <c r="J5" s="787"/>
      <c r="K5" s="790"/>
      <c r="L5" s="771" t="s">
        <v>250</v>
      </c>
      <c r="M5" s="772"/>
      <c r="N5" s="773" t="s">
        <v>251</v>
      </c>
      <c r="O5" s="774"/>
    </row>
    <row r="6" spans="1:15" ht="100.9" customHeight="1" thickBot="1" x14ac:dyDescent="0.3">
      <c r="A6" s="779"/>
      <c r="B6" s="368" t="s">
        <v>27</v>
      </c>
      <c r="C6" s="368" t="s">
        <v>252</v>
      </c>
      <c r="D6" s="368" t="s">
        <v>253</v>
      </c>
      <c r="E6" s="368" t="s">
        <v>254</v>
      </c>
      <c r="F6" s="368" t="s">
        <v>255</v>
      </c>
      <c r="G6" s="788"/>
      <c r="H6" s="791"/>
      <c r="I6" s="791"/>
      <c r="J6" s="788"/>
      <c r="K6" s="791"/>
      <c r="L6" s="368" t="s">
        <v>255</v>
      </c>
      <c r="M6" s="369" t="s">
        <v>246</v>
      </c>
      <c r="N6" s="368" t="s">
        <v>255</v>
      </c>
      <c r="O6" s="369" t="s">
        <v>246</v>
      </c>
    </row>
    <row r="7" spans="1:15" ht="15.75" x14ac:dyDescent="0.25">
      <c r="A7" s="370" t="s">
        <v>256</v>
      </c>
      <c r="B7" s="479">
        <v>182332</v>
      </c>
      <c r="C7" s="374">
        <v>0</v>
      </c>
      <c r="D7" s="374">
        <v>0</v>
      </c>
      <c r="E7" s="374">
        <v>0</v>
      </c>
      <c r="F7" s="374">
        <v>182332</v>
      </c>
      <c r="G7" s="374">
        <v>2504</v>
      </c>
      <c r="H7" s="374">
        <v>25</v>
      </c>
      <c r="I7" s="374">
        <v>110113</v>
      </c>
      <c r="J7" s="374">
        <v>0</v>
      </c>
      <c r="K7" s="374"/>
      <c r="L7" s="374">
        <v>31</v>
      </c>
      <c r="M7" s="374">
        <v>0</v>
      </c>
      <c r="N7" s="374">
        <v>122651</v>
      </c>
      <c r="O7" s="375">
        <v>92150</v>
      </c>
    </row>
    <row r="8" spans="1:15" ht="15.75" x14ac:dyDescent="0.25">
      <c r="A8" s="376" t="s">
        <v>257</v>
      </c>
      <c r="B8" s="480">
        <v>4988</v>
      </c>
      <c r="C8" s="380">
        <v>0</v>
      </c>
      <c r="D8" s="380">
        <v>0</v>
      </c>
      <c r="E8" s="380">
        <v>0</v>
      </c>
      <c r="F8" s="380">
        <v>4988</v>
      </c>
      <c r="G8" s="380">
        <v>0</v>
      </c>
      <c r="H8" s="380">
        <v>0</v>
      </c>
      <c r="I8" s="380">
        <v>7205</v>
      </c>
      <c r="J8" s="380">
        <v>0</v>
      </c>
      <c r="K8" s="380"/>
      <c r="L8" s="380">
        <v>0</v>
      </c>
      <c r="M8" s="380">
        <v>0</v>
      </c>
      <c r="N8" s="380">
        <v>0</v>
      </c>
      <c r="O8" s="381">
        <v>0</v>
      </c>
    </row>
    <row r="9" spans="1:15" ht="15.75" x14ac:dyDescent="0.25">
      <c r="A9" s="376" t="s">
        <v>258</v>
      </c>
      <c r="B9" s="480">
        <v>16622</v>
      </c>
      <c r="C9" s="380">
        <v>0</v>
      </c>
      <c r="D9" s="380">
        <v>0</v>
      </c>
      <c r="E9" s="380">
        <v>0</v>
      </c>
      <c r="F9" s="380">
        <v>16622</v>
      </c>
      <c r="G9" s="380">
        <v>0</v>
      </c>
      <c r="H9" s="380">
        <v>0</v>
      </c>
      <c r="I9" s="380">
        <v>3345</v>
      </c>
      <c r="J9" s="380">
        <v>0</v>
      </c>
      <c r="K9" s="380"/>
      <c r="L9" s="380">
        <v>0</v>
      </c>
      <c r="M9" s="380">
        <v>0</v>
      </c>
      <c r="N9" s="380">
        <v>0</v>
      </c>
      <c r="O9" s="381">
        <v>0</v>
      </c>
    </row>
    <row r="10" spans="1:15" ht="15.75" x14ac:dyDescent="0.25">
      <c r="A10" s="376" t="s">
        <v>259</v>
      </c>
      <c r="B10" s="480">
        <v>7960</v>
      </c>
      <c r="C10" s="380">
        <v>0</v>
      </c>
      <c r="D10" s="380">
        <v>0</v>
      </c>
      <c r="E10" s="380">
        <v>0</v>
      </c>
      <c r="F10" s="380">
        <v>7960</v>
      </c>
      <c r="G10" s="380">
        <v>0</v>
      </c>
      <c r="H10" s="380">
        <v>0</v>
      </c>
      <c r="I10" s="380">
        <v>1713</v>
      </c>
      <c r="J10" s="380">
        <v>0</v>
      </c>
      <c r="K10" s="380"/>
      <c r="L10" s="380">
        <v>0</v>
      </c>
      <c r="M10" s="380">
        <v>0</v>
      </c>
      <c r="N10" s="380">
        <v>0</v>
      </c>
      <c r="O10" s="381">
        <v>0</v>
      </c>
    </row>
    <row r="11" spans="1:15" ht="15.75" x14ac:dyDescent="0.25">
      <c r="A11" s="376" t="s">
        <v>260</v>
      </c>
      <c r="B11" s="480">
        <v>1194</v>
      </c>
      <c r="C11" s="380">
        <v>0</v>
      </c>
      <c r="D11" s="380">
        <v>0</v>
      </c>
      <c r="E11" s="380">
        <v>0</v>
      </c>
      <c r="F11" s="380">
        <v>1194</v>
      </c>
      <c r="G11" s="380">
        <v>0</v>
      </c>
      <c r="H11" s="380">
        <v>0</v>
      </c>
      <c r="I11" s="380">
        <v>3323</v>
      </c>
      <c r="J11" s="380">
        <v>0</v>
      </c>
      <c r="K11" s="380"/>
      <c r="L11" s="380">
        <v>0</v>
      </c>
      <c r="M11" s="380">
        <v>0</v>
      </c>
      <c r="N11" s="380">
        <v>0</v>
      </c>
      <c r="O11" s="381">
        <v>0</v>
      </c>
    </row>
    <row r="12" spans="1:15" ht="15.75" x14ac:dyDescent="0.25">
      <c r="A12" s="376" t="s">
        <v>261</v>
      </c>
      <c r="B12" s="480">
        <v>1038</v>
      </c>
      <c r="C12" s="380">
        <v>0</v>
      </c>
      <c r="D12" s="380">
        <v>0</v>
      </c>
      <c r="E12" s="380">
        <v>0</v>
      </c>
      <c r="F12" s="380">
        <v>1038</v>
      </c>
      <c r="G12" s="380">
        <v>0</v>
      </c>
      <c r="H12" s="380">
        <v>0</v>
      </c>
      <c r="I12" s="380">
        <v>11</v>
      </c>
      <c r="J12" s="380">
        <v>0</v>
      </c>
      <c r="K12" s="380"/>
      <c r="L12" s="380">
        <v>0</v>
      </c>
      <c r="M12" s="380">
        <v>0</v>
      </c>
      <c r="N12" s="380">
        <v>0</v>
      </c>
      <c r="O12" s="381">
        <v>0</v>
      </c>
    </row>
    <row r="13" spans="1:15" ht="15.75" x14ac:dyDescent="0.25">
      <c r="A13" s="376" t="s">
        <v>262</v>
      </c>
      <c r="B13" s="480">
        <v>5315</v>
      </c>
      <c r="C13" s="380">
        <v>0</v>
      </c>
      <c r="D13" s="380">
        <v>0</v>
      </c>
      <c r="E13" s="380">
        <v>0</v>
      </c>
      <c r="F13" s="380">
        <v>5315</v>
      </c>
      <c r="G13" s="380">
        <v>0</v>
      </c>
      <c r="H13" s="380">
        <v>0</v>
      </c>
      <c r="I13" s="380">
        <v>1628</v>
      </c>
      <c r="J13" s="380">
        <v>0</v>
      </c>
      <c r="K13" s="380"/>
      <c r="L13" s="380">
        <v>0</v>
      </c>
      <c r="M13" s="380">
        <v>0</v>
      </c>
      <c r="N13" s="380">
        <v>0</v>
      </c>
      <c r="O13" s="381">
        <v>0</v>
      </c>
    </row>
    <row r="14" spans="1:15" ht="16.5" customHeight="1" x14ac:dyDescent="0.25">
      <c r="A14" s="376" t="s">
        <v>263</v>
      </c>
      <c r="B14" s="480">
        <v>17013</v>
      </c>
      <c r="C14" s="380">
        <v>0</v>
      </c>
      <c r="D14" s="380">
        <v>0</v>
      </c>
      <c r="E14" s="380">
        <v>0</v>
      </c>
      <c r="F14" s="380">
        <v>17013</v>
      </c>
      <c r="G14" s="380">
        <v>0</v>
      </c>
      <c r="H14" s="380">
        <v>810</v>
      </c>
      <c r="I14" s="380">
        <v>7581</v>
      </c>
      <c r="J14" s="380">
        <v>0</v>
      </c>
      <c r="K14" s="380"/>
      <c r="L14" s="380">
        <v>0</v>
      </c>
      <c r="M14" s="380">
        <v>0</v>
      </c>
      <c r="N14" s="380">
        <v>0</v>
      </c>
      <c r="O14" s="381">
        <v>0</v>
      </c>
    </row>
    <row r="15" spans="1:15" ht="15.75" x14ac:dyDescent="0.25">
      <c r="A15" s="376" t="s">
        <v>264</v>
      </c>
      <c r="B15" s="480">
        <v>8307</v>
      </c>
      <c r="C15" s="380">
        <v>0</v>
      </c>
      <c r="D15" s="380">
        <v>0</v>
      </c>
      <c r="E15" s="380">
        <v>0</v>
      </c>
      <c r="F15" s="380">
        <v>8307</v>
      </c>
      <c r="G15" s="380">
        <v>0</v>
      </c>
      <c r="H15" s="380">
        <v>0</v>
      </c>
      <c r="I15" s="380">
        <v>3369</v>
      </c>
      <c r="J15" s="380">
        <v>0</v>
      </c>
      <c r="K15" s="380"/>
      <c r="L15" s="380">
        <v>0</v>
      </c>
      <c r="M15" s="380">
        <v>0</v>
      </c>
      <c r="N15" s="380">
        <v>0</v>
      </c>
      <c r="O15" s="381">
        <v>0</v>
      </c>
    </row>
    <row r="16" spans="1:15" ht="15.75" x14ac:dyDescent="0.25">
      <c r="A16" s="376" t="s">
        <v>265</v>
      </c>
      <c r="B16" s="480">
        <v>47468</v>
      </c>
      <c r="C16" s="380">
        <v>0</v>
      </c>
      <c r="D16" s="380">
        <v>0</v>
      </c>
      <c r="E16" s="380">
        <v>0</v>
      </c>
      <c r="F16" s="380">
        <v>47468</v>
      </c>
      <c r="G16" s="380">
        <v>223</v>
      </c>
      <c r="H16" s="380">
        <v>304</v>
      </c>
      <c r="I16" s="380">
        <v>38964</v>
      </c>
      <c r="J16" s="380">
        <v>0</v>
      </c>
      <c r="K16" s="380"/>
      <c r="L16" s="380">
        <v>0</v>
      </c>
      <c r="M16" s="380">
        <v>0</v>
      </c>
      <c r="N16" s="380">
        <v>0</v>
      </c>
      <c r="O16" s="381">
        <v>0</v>
      </c>
    </row>
    <row r="17" spans="1:15" ht="15.75" x14ac:dyDescent="0.25">
      <c r="A17" s="376" t="s">
        <v>266</v>
      </c>
      <c r="B17" s="480">
        <v>23595</v>
      </c>
      <c r="C17" s="380">
        <v>0</v>
      </c>
      <c r="D17" s="380">
        <v>0</v>
      </c>
      <c r="E17" s="380">
        <v>0</v>
      </c>
      <c r="F17" s="380">
        <v>23595</v>
      </c>
      <c r="G17" s="380">
        <v>978</v>
      </c>
      <c r="H17" s="380">
        <v>605</v>
      </c>
      <c r="I17" s="380">
        <v>10516</v>
      </c>
      <c r="J17" s="380">
        <v>0</v>
      </c>
      <c r="K17" s="380"/>
      <c r="L17" s="380">
        <v>0</v>
      </c>
      <c r="M17" s="380">
        <v>0</v>
      </c>
      <c r="N17" s="380">
        <v>0</v>
      </c>
      <c r="O17" s="381">
        <v>0</v>
      </c>
    </row>
    <row r="18" spans="1:15" ht="15.75" x14ac:dyDescent="0.25">
      <c r="A18" s="376" t="s">
        <v>267</v>
      </c>
      <c r="B18" s="480">
        <v>37128</v>
      </c>
      <c r="C18" s="380">
        <v>0</v>
      </c>
      <c r="D18" s="380">
        <v>0</v>
      </c>
      <c r="E18" s="380">
        <v>0</v>
      </c>
      <c r="F18" s="380">
        <v>37128</v>
      </c>
      <c r="G18" s="380">
        <v>8907</v>
      </c>
      <c r="H18" s="380">
        <v>2225</v>
      </c>
      <c r="I18" s="380">
        <v>31457</v>
      </c>
      <c r="J18" s="380">
        <v>590</v>
      </c>
      <c r="K18" s="380"/>
      <c r="L18" s="380">
        <v>0</v>
      </c>
      <c r="M18" s="380">
        <v>0</v>
      </c>
      <c r="N18" s="380">
        <v>0</v>
      </c>
      <c r="O18" s="381">
        <v>0</v>
      </c>
    </row>
    <row r="19" spans="1:15" ht="15.75" x14ac:dyDescent="0.25">
      <c r="A19" s="376" t="s">
        <v>268</v>
      </c>
      <c r="B19" s="480">
        <v>11264</v>
      </c>
      <c r="C19" s="380">
        <v>0</v>
      </c>
      <c r="D19" s="380">
        <v>0</v>
      </c>
      <c r="E19" s="380">
        <v>0</v>
      </c>
      <c r="F19" s="380">
        <v>11264</v>
      </c>
      <c r="G19" s="380">
        <v>0</v>
      </c>
      <c r="H19" s="380">
        <v>0</v>
      </c>
      <c r="I19" s="380">
        <v>4885</v>
      </c>
      <c r="J19" s="380">
        <v>0</v>
      </c>
      <c r="K19" s="380"/>
      <c r="L19" s="380">
        <v>0</v>
      </c>
      <c r="M19" s="380">
        <v>0</v>
      </c>
      <c r="N19" s="380">
        <v>0</v>
      </c>
      <c r="O19" s="381">
        <v>0</v>
      </c>
    </row>
    <row r="20" spans="1:15" ht="15.75" x14ac:dyDescent="0.25">
      <c r="A20" s="376" t="s">
        <v>269</v>
      </c>
      <c r="B20" s="480">
        <v>2997</v>
      </c>
      <c r="C20" s="380">
        <v>0</v>
      </c>
      <c r="D20" s="380">
        <v>0</v>
      </c>
      <c r="E20" s="380">
        <v>0</v>
      </c>
      <c r="F20" s="380">
        <v>2997</v>
      </c>
      <c r="G20" s="380">
        <v>0</v>
      </c>
      <c r="H20" s="380">
        <v>0</v>
      </c>
      <c r="I20" s="380">
        <v>95</v>
      </c>
      <c r="J20" s="380">
        <v>0</v>
      </c>
      <c r="K20" s="380"/>
      <c r="L20" s="380">
        <v>0</v>
      </c>
      <c r="M20" s="380">
        <v>0</v>
      </c>
      <c r="N20" s="380">
        <v>0</v>
      </c>
      <c r="O20" s="381">
        <v>0</v>
      </c>
    </row>
    <row r="21" spans="1:15" ht="15.75" x14ac:dyDescent="0.25">
      <c r="A21" s="376" t="s">
        <v>270</v>
      </c>
      <c r="B21" s="480">
        <v>77857</v>
      </c>
      <c r="C21" s="380">
        <v>0</v>
      </c>
      <c r="D21" s="380">
        <v>0</v>
      </c>
      <c r="E21" s="380">
        <v>0</v>
      </c>
      <c r="F21" s="380">
        <v>77857</v>
      </c>
      <c r="G21" s="380">
        <v>2581</v>
      </c>
      <c r="H21" s="380">
        <v>5946</v>
      </c>
      <c r="I21" s="380">
        <v>73752</v>
      </c>
      <c r="J21" s="380">
        <v>0</v>
      </c>
      <c r="K21" s="380"/>
      <c r="L21" s="380">
        <v>0</v>
      </c>
      <c r="M21" s="380">
        <v>0</v>
      </c>
      <c r="N21" s="380">
        <v>0</v>
      </c>
      <c r="O21" s="381">
        <v>0</v>
      </c>
    </row>
    <row r="22" spans="1:15" ht="15.6" customHeight="1" x14ac:dyDescent="0.25">
      <c r="A22" s="376" t="s">
        <v>271</v>
      </c>
      <c r="B22" s="480">
        <v>0</v>
      </c>
      <c r="C22" s="380">
        <v>0</v>
      </c>
      <c r="D22" s="380">
        <v>0</v>
      </c>
      <c r="E22" s="380">
        <v>0</v>
      </c>
      <c r="F22" s="380">
        <v>0</v>
      </c>
      <c r="G22" s="380">
        <v>0</v>
      </c>
      <c r="H22" s="380">
        <v>0</v>
      </c>
      <c r="I22" s="380">
        <v>0</v>
      </c>
      <c r="J22" s="380">
        <v>250</v>
      </c>
      <c r="K22" s="380"/>
      <c r="L22" s="380">
        <v>0</v>
      </c>
      <c r="M22" s="380">
        <v>0</v>
      </c>
      <c r="N22" s="380">
        <v>0</v>
      </c>
      <c r="O22" s="381">
        <v>0</v>
      </c>
    </row>
    <row r="23" spans="1:15" ht="15.75" x14ac:dyDescent="0.25">
      <c r="A23" s="376" t="s">
        <v>272</v>
      </c>
      <c r="B23" s="480">
        <v>6304</v>
      </c>
      <c r="C23" s="380">
        <v>0</v>
      </c>
      <c r="D23" s="380">
        <v>0</v>
      </c>
      <c r="E23" s="380">
        <v>0</v>
      </c>
      <c r="F23" s="380">
        <v>6304</v>
      </c>
      <c r="G23" s="380">
        <v>0</v>
      </c>
      <c r="H23" s="380">
        <v>60</v>
      </c>
      <c r="I23" s="380">
        <v>674</v>
      </c>
      <c r="J23" s="380">
        <v>0</v>
      </c>
      <c r="K23" s="380"/>
      <c r="L23" s="380">
        <v>0</v>
      </c>
      <c r="M23" s="380">
        <v>0</v>
      </c>
      <c r="N23" s="380">
        <v>0</v>
      </c>
      <c r="O23" s="381">
        <v>0</v>
      </c>
    </row>
    <row r="24" spans="1:15" ht="15.75" x14ac:dyDescent="0.25">
      <c r="A24" s="376" t="s">
        <v>273</v>
      </c>
      <c r="B24" s="480">
        <v>37888</v>
      </c>
      <c r="C24" s="380">
        <v>0</v>
      </c>
      <c r="D24" s="380">
        <v>0</v>
      </c>
      <c r="E24" s="380">
        <v>0</v>
      </c>
      <c r="F24" s="380">
        <v>37888</v>
      </c>
      <c r="G24" s="380">
        <v>0</v>
      </c>
      <c r="H24" s="380">
        <v>0</v>
      </c>
      <c r="I24" s="380">
        <v>2730</v>
      </c>
      <c r="J24" s="380">
        <v>0</v>
      </c>
      <c r="K24" s="380"/>
      <c r="L24" s="380">
        <v>0</v>
      </c>
      <c r="M24" s="380">
        <v>0</v>
      </c>
      <c r="N24" s="380">
        <v>0</v>
      </c>
      <c r="O24" s="381">
        <v>0</v>
      </c>
    </row>
    <row r="25" spans="1:15" ht="15.6" customHeight="1" x14ac:dyDescent="0.25">
      <c r="A25" s="376" t="s">
        <v>274</v>
      </c>
      <c r="B25" s="480">
        <v>52589</v>
      </c>
      <c r="C25" s="380">
        <v>10040</v>
      </c>
      <c r="D25" s="380">
        <v>21578</v>
      </c>
      <c r="E25" s="380">
        <v>2810</v>
      </c>
      <c r="F25" s="481">
        <v>20971</v>
      </c>
      <c r="G25" s="380">
        <v>15970</v>
      </c>
      <c r="H25" s="380">
        <v>16700</v>
      </c>
      <c r="I25" s="380">
        <v>38094</v>
      </c>
      <c r="J25" s="380">
        <v>0</v>
      </c>
      <c r="K25" s="380"/>
      <c r="L25" s="380">
        <v>0</v>
      </c>
      <c r="M25" s="380">
        <v>0</v>
      </c>
      <c r="N25" s="380">
        <v>0</v>
      </c>
      <c r="O25" s="381">
        <v>0</v>
      </c>
    </row>
    <row r="26" spans="1:15" ht="15.6" customHeight="1" x14ac:dyDescent="0.25">
      <c r="A26" s="376" t="s">
        <v>275</v>
      </c>
      <c r="B26" s="480">
        <v>29483</v>
      </c>
      <c r="C26" s="380">
        <v>0</v>
      </c>
      <c r="D26" s="380">
        <v>0</v>
      </c>
      <c r="E26" s="380">
        <v>0</v>
      </c>
      <c r="F26" s="481">
        <v>29483</v>
      </c>
      <c r="G26" s="380">
        <v>36775</v>
      </c>
      <c r="H26" s="380">
        <v>10</v>
      </c>
      <c r="I26" s="380">
        <v>6362</v>
      </c>
      <c r="J26" s="380">
        <v>0</v>
      </c>
      <c r="K26" s="380"/>
      <c r="L26" s="380">
        <v>0</v>
      </c>
      <c r="M26" s="380">
        <v>0</v>
      </c>
      <c r="N26" s="380">
        <v>0</v>
      </c>
      <c r="O26" s="381">
        <v>0</v>
      </c>
    </row>
    <row r="27" spans="1:15" ht="15.6" customHeight="1" x14ac:dyDescent="0.25">
      <c r="A27" s="376" t="s">
        <v>276</v>
      </c>
      <c r="B27" s="480">
        <v>1256</v>
      </c>
      <c r="C27" s="380">
        <v>0</v>
      </c>
      <c r="D27" s="380">
        <v>0</v>
      </c>
      <c r="E27" s="380">
        <v>0</v>
      </c>
      <c r="F27" s="380">
        <v>1256</v>
      </c>
      <c r="G27" s="380">
        <v>0</v>
      </c>
      <c r="H27" s="380">
        <v>0</v>
      </c>
      <c r="I27" s="380">
        <v>1688</v>
      </c>
      <c r="J27" s="380">
        <v>0</v>
      </c>
      <c r="K27" s="380"/>
      <c r="L27" s="380">
        <v>0</v>
      </c>
      <c r="M27" s="380">
        <v>0</v>
      </c>
      <c r="N27" s="380">
        <v>0</v>
      </c>
      <c r="O27" s="381">
        <v>0</v>
      </c>
    </row>
    <row r="28" spans="1:15" ht="15.6" customHeight="1" x14ac:dyDescent="0.25">
      <c r="A28" s="376" t="s">
        <v>277</v>
      </c>
      <c r="B28" s="480">
        <v>2821</v>
      </c>
      <c r="C28" s="380">
        <v>0</v>
      </c>
      <c r="D28" s="380">
        <v>0</v>
      </c>
      <c r="E28" s="380">
        <v>0</v>
      </c>
      <c r="F28" s="380">
        <v>2821</v>
      </c>
      <c r="G28" s="380">
        <v>0</v>
      </c>
      <c r="H28" s="380">
        <v>0</v>
      </c>
      <c r="I28" s="380">
        <v>2060</v>
      </c>
      <c r="J28" s="380">
        <v>0</v>
      </c>
      <c r="K28" s="380"/>
      <c r="L28" s="380">
        <v>0</v>
      </c>
      <c r="M28" s="380">
        <v>0</v>
      </c>
      <c r="N28" s="380">
        <v>0</v>
      </c>
      <c r="O28" s="381">
        <v>0</v>
      </c>
    </row>
    <row r="29" spans="1:15" ht="15.6" customHeight="1" x14ac:dyDescent="0.25">
      <c r="A29" s="376" t="s">
        <v>278</v>
      </c>
      <c r="B29" s="480">
        <v>2789</v>
      </c>
      <c r="C29" s="380">
        <v>0</v>
      </c>
      <c r="D29" s="380">
        <v>0</v>
      </c>
      <c r="E29" s="380">
        <v>0</v>
      </c>
      <c r="F29" s="481">
        <v>2789</v>
      </c>
      <c r="G29" s="380">
        <v>0</v>
      </c>
      <c r="H29" s="380">
        <v>0</v>
      </c>
      <c r="I29" s="380">
        <v>1566</v>
      </c>
      <c r="J29" s="380">
        <v>0</v>
      </c>
      <c r="K29" s="380"/>
      <c r="L29" s="380">
        <v>0</v>
      </c>
      <c r="M29" s="380">
        <v>0</v>
      </c>
      <c r="N29" s="380">
        <v>0</v>
      </c>
      <c r="O29" s="381">
        <v>0</v>
      </c>
    </row>
    <row r="30" spans="1:15" ht="15.6" customHeight="1" x14ac:dyDescent="0.25">
      <c r="A30" s="376" t="s">
        <v>279</v>
      </c>
      <c r="B30" s="480">
        <v>4376</v>
      </c>
      <c r="C30" s="380">
        <v>0</v>
      </c>
      <c r="D30" s="380">
        <v>0</v>
      </c>
      <c r="E30" s="380">
        <v>0</v>
      </c>
      <c r="F30" s="380">
        <v>4376</v>
      </c>
      <c r="G30" s="380">
        <v>0</v>
      </c>
      <c r="H30" s="380">
        <v>0</v>
      </c>
      <c r="I30" s="380">
        <v>3456</v>
      </c>
      <c r="J30" s="380">
        <v>0</v>
      </c>
      <c r="K30" s="380"/>
      <c r="L30" s="380">
        <v>0</v>
      </c>
      <c r="M30" s="380">
        <v>0</v>
      </c>
      <c r="N30" s="380">
        <v>0</v>
      </c>
      <c r="O30" s="381">
        <v>0</v>
      </c>
    </row>
    <row r="31" spans="1:15" ht="15.6" customHeight="1" x14ac:dyDescent="0.25">
      <c r="A31" s="376" t="s">
        <v>280</v>
      </c>
      <c r="B31" s="480">
        <v>1583</v>
      </c>
      <c r="C31" s="380">
        <v>0</v>
      </c>
      <c r="D31" s="380">
        <v>0</v>
      </c>
      <c r="E31" s="380">
        <v>0</v>
      </c>
      <c r="F31" s="380">
        <v>1583</v>
      </c>
      <c r="G31" s="380">
        <v>0</v>
      </c>
      <c r="H31" s="380">
        <v>0</v>
      </c>
      <c r="I31" s="380">
        <v>1049</v>
      </c>
      <c r="J31" s="380">
        <v>0</v>
      </c>
      <c r="K31" s="380"/>
      <c r="L31" s="380">
        <v>0</v>
      </c>
      <c r="M31" s="380">
        <v>0</v>
      </c>
      <c r="N31" s="380">
        <v>0</v>
      </c>
      <c r="O31" s="381">
        <v>0</v>
      </c>
    </row>
    <row r="32" spans="1:15" ht="15.6" customHeight="1" x14ac:dyDescent="0.25">
      <c r="A32" s="376" t="s">
        <v>281</v>
      </c>
      <c r="B32" s="480">
        <v>3506</v>
      </c>
      <c r="C32" s="380">
        <v>0</v>
      </c>
      <c r="D32" s="380">
        <v>0</v>
      </c>
      <c r="E32" s="380">
        <v>0</v>
      </c>
      <c r="F32" s="380">
        <v>3506</v>
      </c>
      <c r="G32" s="380">
        <v>0</v>
      </c>
      <c r="H32" s="380">
        <v>0</v>
      </c>
      <c r="I32" s="380">
        <v>1927</v>
      </c>
      <c r="J32" s="380">
        <v>0</v>
      </c>
      <c r="K32" s="380"/>
      <c r="L32" s="380">
        <v>0</v>
      </c>
      <c r="M32" s="380">
        <v>0</v>
      </c>
      <c r="N32" s="380">
        <v>0</v>
      </c>
      <c r="O32" s="381">
        <v>0</v>
      </c>
    </row>
    <row r="33" spans="1:15" ht="17.45" customHeight="1" x14ac:dyDescent="0.25">
      <c r="A33" s="376" t="s">
        <v>282</v>
      </c>
      <c r="B33" s="480">
        <v>6759</v>
      </c>
      <c r="C33" s="380">
        <v>0</v>
      </c>
      <c r="D33" s="380">
        <v>0</v>
      </c>
      <c r="E33" s="380">
        <v>0</v>
      </c>
      <c r="F33" s="380">
        <v>6759</v>
      </c>
      <c r="G33" s="380">
        <v>0</v>
      </c>
      <c r="H33" s="380">
        <v>0</v>
      </c>
      <c r="I33" s="380">
        <v>186</v>
      </c>
      <c r="J33" s="380">
        <v>0</v>
      </c>
      <c r="K33" s="380"/>
      <c r="L33" s="380">
        <v>0</v>
      </c>
      <c r="M33" s="380">
        <v>0</v>
      </c>
      <c r="N33" s="380">
        <v>0</v>
      </c>
      <c r="O33" s="381">
        <v>0</v>
      </c>
    </row>
    <row r="34" spans="1:15" ht="15.75" x14ac:dyDescent="0.25">
      <c r="A34" s="376" t="s">
        <v>283</v>
      </c>
      <c r="B34" s="480">
        <v>1981</v>
      </c>
      <c r="C34" s="380">
        <v>0</v>
      </c>
      <c r="D34" s="380">
        <v>0</v>
      </c>
      <c r="E34" s="380">
        <v>0</v>
      </c>
      <c r="F34" s="380">
        <v>1981</v>
      </c>
      <c r="G34" s="380">
        <v>0</v>
      </c>
      <c r="H34" s="380">
        <v>0</v>
      </c>
      <c r="I34" s="380">
        <v>1153</v>
      </c>
      <c r="J34" s="380">
        <v>0</v>
      </c>
      <c r="K34" s="380"/>
      <c r="L34" s="380">
        <v>0</v>
      </c>
      <c r="M34" s="380">
        <v>0</v>
      </c>
      <c r="N34" s="380">
        <v>0</v>
      </c>
      <c r="O34" s="381">
        <v>0</v>
      </c>
    </row>
    <row r="35" spans="1:15" ht="16.899999999999999" customHeight="1" x14ac:dyDescent="0.25">
      <c r="A35" s="376" t="s">
        <v>284</v>
      </c>
      <c r="B35" s="480">
        <v>4730</v>
      </c>
      <c r="C35" s="380">
        <v>0</v>
      </c>
      <c r="D35" s="380">
        <v>0</v>
      </c>
      <c r="E35" s="380">
        <v>0</v>
      </c>
      <c r="F35" s="380">
        <v>4730</v>
      </c>
      <c r="G35" s="380">
        <v>0</v>
      </c>
      <c r="H35" s="380">
        <v>0</v>
      </c>
      <c r="I35" s="380">
        <v>2415</v>
      </c>
      <c r="J35" s="380">
        <v>0</v>
      </c>
      <c r="K35" s="380"/>
      <c r="L35" s="380">
        <v>0</v>
      </c>
      <c r="M35" s="380">
        <v>0</v>
      </c>
      <c r="N35" s="380">
        <v>0</v>
      </c>
      <c r="O35" s="381">
        <v>0</v>
      </c>
    </row>
    <row r="36" spans="1:15" s="384" customFormat="1" ht="15.6" customHeight="1" x14ac:dyDescent="0.25">
      <c r="A36" s="382" t="s">
        <v>285</v>
      </c>
      <c r="B36" s="480">
        <v>1850</v>
      </c>
      <c r="C36" s="380">
        <v>0</v>
      </c>
      <c r="D36" s="380">
        <v>0</v>
      </c>
      <c r="E36" s="380">
        <v>0</v>
      </c>
      <c r="F36" s="380">
        <v>1850</v>
      </c>
      <c r="G36" s="380">
        <v>0</v>
      </c>
      <c r="H36" s="380">
        <v>0</v>
      </c>
      <c r="I36" s="380">
        <v>500</v>
      </c>
      <c r="J36" s="380">
        <v>0</v>
      </c>
      <c r="K36" s="383">
        <v>12100</v>
      </c>
      <c r="L36" s="380">
        <v>0</v>
      </c>
      <c r="M36" s="380">
        <v>0</v>
      </c>
      <c r="N36" s="380">
        <v>0</v>
      </c>
      <c r="O36" s="381">
        <v>0</v>
      </c>
    </row>
    <row r="37" spans="1:15" ht="15.6" customHeight="1" x14ac:dyDescent="0.25">
      <c r="A37" s="376" t="s">
        <v>286</v>
      </c>
      <c r="B37" s="480">
        <v>59316</v>
      </c>
      <c r="C37" s="380">
        <v>0</v>
      </c>
      <c r="D37" s="380">
        <v>0</v>
      </c>
      <c r="E37" s="380">
        <v>0</v>
      </c>
      <c r="F37" s="380">
        <v>59316</v>
      </c>
      <c r="G37" s="380">
        <v>1444</v>
      </c>
      <c r="H37" s="380">
        <v>5554</v>
      </c>
      <c r="I37" s="380">
        <v>56789</v>
      </c>
      <c r="J37" s="380">
        <v>0</v>
      </c>
      <c r="K37" s="380"/>
      <c r="L37" s="380">
        <v>0</v>
      </c>
      <c r="M37" s="380">
        <v>0</v>
      </c>
      <c r="N37" s="380">
        <v>0</v>
      </c>
      <c r="O37" s="381">
        <v>0</v>
      </c>
    </row>
    <row r="38" spans="1:15" ht="15.75" x14ac:dyDescent="0.25">
      <c r="A38" s="376" t="s">
        <v>287</v>
      </c>
      <c r="B38" s="480">
        <v>0</v>
      </c>
      <c r="C38" s="380">
        <v>0</v>
      </c>
      <c r="D38" s="380">
        <v>0</v>
      </c>
      <c r="E38" s="380">
        <v>0</v>
      </c>
      <c r="F38" s="380">
        <v>0</v>
      </c>
      <c r="G38" s="380">
        <v>0</v>
      </c>
      <c r="H38" s="380">
        <v>0</v>
      </c>
      <c r="I38" s="380">
        <v>0</v>
      </c>
      <c r="J38" s="380">
        <v>0</v>
      </c>
      <c r="K38" s="380"/>
      <c r="L38" s="380">
        <v>0</v>
      </c>
      <c r="M38" s="380">
        <v>0</v>
      </c>
      <c r="N38" s="380">
        <v>0</v>
      </c>
      <c r="O38" s="381">
        <v>0</v>
      </c>
    </row>
    <row r="39" spans="1:15" ht="15.6" customHeight="1" x14ac:dyDescent="0.25">
      <c r="A39" s="376" t="s">
        <v>288</v>
      </c>
      <c r="B39" s="480">
        <v>100498</v>
      </c>
      <c r="C39" s="380">
        <v>0</v>
      </c>
      <c r="D39" s="380">
        <v>0</v>
      </c>
      <c r="E39" s="380">
        <v>0</v>
      </c>
      <c r="F39" s="481">
        <v>100498</v>
      </c>
      <c r="G39" s="380">
        <v>2065</v>
      </c>
      <c r="H39" s="380">
        <v>8227</v>
      </c>
      <c r="I39" s="380">
        <v>77823</v>
      </c>
      <c r="J39" s="380">
        <v>0</v>
      </c>
      <c r="K39" s="380"/>
      <c r="L39" s="380">
        <v>0</v>
      </c>
      <c r="M39" s="380">
        <v>0</v>
      </c>
      <c r="N39" s="380">
        <v>0</v>
      </c>
      <c r="O39" s="381">
        <v>0</v>
      </c>
    </row>
    <row r="40" spans="1:15" ht="15.6" customHeight="1" x14ac:dyDescent="0.25">
      <c r="A40" s="376" t="s">
        <v>289</v>
      </c>
      <c r="B40" s="480">
        <v>70396</v>
      </c>
      <c r="C40" s="380">
        <v>41462</v>
      </c>
      <c r="D40" s="380">
        <v>159</v>
      </c>
      <c r="E40" s="380">
        <v>0</v>
      </c>
      <c r="F40" s="380">
        <v>28775</v>
      </c>
      <c r="G40" s="380">
        <v>0</v>
      </c>
      <c r="H40" s="380">
        <v>9850</v>
      </c>
      <c r="I40" s="380">
        <v>1413</v>
      </c>
      <c r="J40" s="380">
        <v>0</v>
      </c>
      <c r="K40" s="380"/>
      <c r="L40" s="380">
        <v>0</v>
      </c>
      <c r="M40" s="380">
        <v>0</v>
      </c>
      <c r="N40" s="380">
        <v>0</v>
      </c>
      <c r="O40" s="381">
        <v>0</v>
      </c>
    </row>
    <row r="41" spans="1:15" ht="15.6" customHeight="1" x14ac:dyDescent="0.25">
      <c r="A41" s="376" t="s">
        <v>290</v>
      </c>
      <c r="B41" s="480">
        <v>355060</v>
      </c>
      <c r="C41" s="380">
        <v>141465</v>
      </c>
      <c r="D41" s="380">
        <v>2110</v>
      </c>
      <c r="E41" s="380">
        <v>0</v>
      </c>
      <c r="F41" s="481">
        <v>211485</v>
      </c>
      <c r="G41" s="380">
        <v>5578</v>
      </c>
      <c r="H41" s="380">
        <v>95850</v>
      </c>
      <c r="I41" s="380">
        <v>261287</v>
      </c>
      <c r="J41" s="380">
        <v>0</v>
      </c>
      <c r="K41" s="380"/>
      <c r="L41" s="380">
        <v>0</v>
      </c>
      <c r="M41" s="380">
        <v>0</v>
      </c>
      <c r="N41" s="380">
        <v>0</v>
      </c>
      <c r="O41" s="381">
        <v>0</v>
      </c>
    </row>
    <row r="42" spans="1:15" ht="15.6" customHeight="1" x14ac:dyDescent="0.25">
      <c r="A42" s="376" t="s">
        <v>291</v>
      </c>
      <c r="B42" s="480">
        <v>45900</v>
      </c>
      <c r="C42" s="380">
        <v>0</v>
      </c>
      <c r="D42" s="380">
        <v>0</v>
      </c>
      <c r="E42" s="380">
        <v>0</v>
      </c>
      <c r="F42" s="380">
        <v>45900</v>
      </c>
      <c r="G42" s="380">
        <v>0</v>
      </c>
      <c r="H42" s="380">
        <v>0</v>
      </c>
      <c r="I42" s="380">
        <v>0</v>
      </c>
      <c r="J42" s="380">
        <v>0</v>
      </c>
      <c r="K42" s="380"/>
      <c r="L42" s="380">
        <v>0</v>
      </c>
      <c r="M42" s="380">
        <v>0</v>
      </c>
      <c r="N42" s="380">
        <v>0</v>
      </c>
      <c r="O42" s="381">
        <v>0</v>
      </c>
    </row>
    <row r="43" spans="1:15" ht="15.6" customHeight="1" x14ac:dyDescent="0.25">
      <c r="A43" s="376" t="s">
        <v>292</v>
      </c>
      <c r="B43" s="480">
        <v>0</v>
      </c>
      <c r="C43" s="380">
        <v>0</v>
      </c>
      <c r="D43" s="380">
        <v>0</v>
      </c>
      <c r="E43" s="380">
        <v>0</v>
      </c>
      <c r="F43" s="380">
        <v>0</v>
      </c>
      <c r="G43" s="380">
        <v>0</v>
      </c>
      <c r="H43" s="380">
        <v>0</v>
      </c>
      <c r="I43" s="380">
        <v>0</v>
      </c>
      <c r="J43" s="380">
        <v>280</v>
      </c>
      <c r="K43" s="380"/>
      <c r="L43" s="380">
        <v>0</v>
      </c>
      <c r="M43" s="380">
        <v>0</v>
      </c>
      <c r="N43" s="380">
        <v>0</v>
      </c>
      <c r="O43" s="381">
        <v>0</v>
      </c>
    </row>
    <row r="44" spans="1:15" ht="15" customHeight="1" x14ac:dyDescent="0.25">
      <c r="A44" s="376" t="s">
        <v>293</v>
      </c>
      <c r="B44" s="480">
        <v>0</v>
      </c>
      <c r="C44" s="380">
        <v>0</v>
      </c>
      <c r="D44" s="380">
        <v>0</v>
      </c>
      <c r="E44" s="380">
        <v>0</v>
      </c>
      <c r="F44" s="380">
        <v>0</v>
      </c>
      <c r="G44" s="380">
        <v>0</v>
      </c>
      <c r="H44" s="380">
        <v>0</v>
      </c>
      <c r="I44" s="380">
        <v>0</v>
      </c>
      <c r="J44" s="380">
        <v>0</v>
      </c>
      <c r="K44" s="380"/>
      <c r="L44" s="380">
        <v>0</v>
      </c>
      <c r="M44" s="380">
        <v>0</v>
      </c>
      <c r="N44" s="380">
        <v>0</v>
      </c>
      <c r="O44" s="381">
        <v>0</v>
      </c>
    </row>
    <row r="45" spans="1:15" ht="32.25" customHeight="1" x14ac:dyDescent="0.25">
      <c r="A45" s="386" t="s">
        <v>294</v>
      </c>
      <c r="B45" s="480">
        <v>54070</v>
      </c>
      <c r="C45" s="380">
        <v>0</v>
      </c>
      <c r="D45" s="380">
        <v>70</v>
      </c>
      <c r="E45" s="380">
        <v>70</v>
      </c>
      <c r="F45" s="380">
        <v>54000</v>
      </c>
      <c r="G45" s="380">
        <v>0</v>
      </c>
      <c r="H45" s="380">
        <v>0</v>
      </c>
      <c r="I45" s="380">
        <v>0</v>
      </c>
      <c r="J45" s="380">
        <v>0</v>
      </c>
      <c r="K45" s="380"/>
      <c r="L45" s="380">
        <v>0</v>
      </c>
      <c r="M45" s="380">
        <v>0</v>
      </c>
      <c r="N45" s="380">
        <v>0</v>
      </c>
      <c r="O45" s="381">
        <v>0</v>
      </c>
    </row>
    <row r="46" spans="1:15" ht="15.6" customHeight="1" x14ac:dyDescent="0.25">
      <c r="A46" s="376" t="s">
        <v>295</v>
      </c>
      <c r="B46" s="480">
        <v>0</v>
      </c>
      <c r="C46" s="380">
        <v>0</v>
      </c>
      <c r="D46" s="380">
        <v>0</v>
      </c>
      <c r="E46" s="380">
        <v>0</v>
      </c>
      <c r="F46" s="380">
        <v>0</v>
      </c>
      <c r="G46" s="380">
        <v>0</v>
      </c>
      <c r="H46" s="380">
        <v>0</v>
      </c>
      <c r="I46" s="380">
        <v>0</v>
      </c>
      <c r="J46" s="380">
        <v>0</v>
      </c>
      <c r="K46" s="380"/>
      <c r="L46" s="380">
        <v>0</v>
      </c>
      <c r="M46" s="380">
        <v>0</v>
      </c>
      <c r="N46" s="380">
        <v>0</v>
      </c>
      <c r="O46" s="381">
        <v>0</v>
      </c>
    </row>
    <row r="47" spans="1:15" ht="33" customHeight="1" x14ac:dyDescent="0.25">
      <c r="A47" s="376" t="s">
        <v>296</v>
      </c>
      <c r="B47" s="480">
        <v>0</v>
      </c>
      <c r="C47" s="380">
        <v>0</v>
      </c>
      <c r="D47" s="380">
        <v>0</v>
      </c>
      <c r="E47" s="380">
        <v>0</v>
      </c>
      <c r="F47" s="380">
        <v>0</v>
      </c>
      <c r="G47" s="380">
        <v>0</v>
      </c>
      <c r="H47" s="380">
        <v>0</v>
      </c>
      <c r="I47" s="380">
        <v>0</v>
      </c>
      <c r="J47" s="380">
        <v>0</v>
      </c>
      <c r="K47" s="380"/>
      <c r="L47" s="380">
        <v>0</v>
      </c>
      <c r="M47" s="380">
        <v>0</v>
      </c>
      <c r="N47" s="380">
        <v>0</v>
      </c>
      <c r="O47" s="381">
        <v>0</v>
      </c>
    </row>
    <row r="48" spans="1:15" s="387" customFormat="1" ht="15.75" x14ac:dyDescent="0.25">
      <c r="A48" s="376" t="s">
        <v>297</v>
      </c>
      <c r="B48" s="480">
        <v>7917</v>
      </c>
      <c r="C48" s="380">
        <v>0</v>
      </c>
      <c r="D48" s="380">
        <v>0</v>
      </c>
      <c r="E48" s="380">
        <v>0</v>
      </c>
      <c r="F48" s="380">
        <v>7917</v>
      </c>
      <c r="G48" s="380">
        <v>0</v>
      </c>
      <c r="H48" s="380">
        <v>96</v>
      </c>
      <c r="I48" s="380">
        <v>4930</v>
      </c>
      <c r="J48" s="380">
        <v>0</v>
      </c>
      <c r="K48" s="380"/>
      <c r="L48" s="380">
        <v>0</v>
      </c>
      <c r="M48" s="380">
        <v>0</v>
      </c>
      <c r="N48" s="380">
        <v>0</v>
      </c>
      <c r="O48" s="381">
        <v>0</v>
      </c>
    </row>
    <row r="49" spans="1:15" ht="15.75" x14ac:dyDescent="0.25">
      <c r="A49" s="376" t="s">
        <v>298</v>
      </c>
      <c r="B49" s="480">
        <v>0</v>
      </c>
      <c r="C49" s="380">
        <v>0</v>
      </c>
      <c r="D49" s="380">
        <v>0</v>
      </c>
      <c r="E49" s="380">
        <v>0</v>
      </c>
      <c r="F49" s="380">
        <v>0</v>
      </c>
      <c r="G49" s="380">
        <v>0</v>
      </c>
      <c r="H49" s="380">
        <v>0</v>
      </c>
      <c r="I49" s="380">
        <v>0</v>
      </c>
      <c r="J49" s="380">
        <v>0</v>
      </c>
      <c r="K49" s="380"/>
      <c r="L49" s="380">
        <v>0</v>
      </c>
      <c r="M49" s="380">
        <v>0</v>
      </c>
      <c r="N49" s="380">
        <v>0</v>
      </c>
      <c r="O49" s="381">
        <v>0</v>
      </c>
    </row>
    <row r="50" spans="1:15" ht="15.75" x14ac:dyDescent="0.25">
      <c r="A50" s="376" t="s">
        <v>299</v>
      </c>
      <c r="B50" s="480">
        <v>8156</v>
      </c>
      <c r="C50" s="380">
        <v>0</v>
      </c>
      <c r="D50" s="380">
        <v>0</v>
      </c>
      <c r="E50" s="380">
        <v>0</v>
      </c>
      <c r="F50" s="380">
        <v>8156</v>
      </c>
      <c r="G50" s="380">
        <v>130</v>
      </c>
      <c r="H50" s="380">
        <v>0</v>
      </c>
      <c r="I50" s="380">
        <v>1367</v>
      </c>
      <c r="J50" s="380">
        <v>0</v>
      </c>
      <c r="K50" s="380"/>
      <c r="L50" s="380">
        <v>0</v>
      </c>
      <c r="M50" s="380">
        <v>0</v>
      </c>
      <c r="N50" s="380">
        <v>0</v>
      </c>
      <c r="O50" s="381">
        <v>0</v>
      </c>
    </row>
    <row r="51" spans="1:15" ht="17.45" customHeight="1" x14ac:dyDescent="0.25">
      <c r="A51" s="376" t="s">
        <v>300</v>
      </c>
      <c r="B51" s="480">
        <v>6153</v>
      </c>
      <c r="C51" s="380">
        <v>0</v>
      </c>
      <c r="D51" s="380">
        <v>0</v>
      </c>
      <c r="E51" s="380">
        <v>0</v>
      </c>
      <c r="F51" s="380">
        <v>6153</v>
      </c>
      <c r="G51" s="380">
        <v>0</v>
      </c>
      <c r="H51" s="380">
        <v>0</v>
      </c>
      <c r="I51" s="380">
        <v>733</v>
      </c>
      <c r="J51" s="380">
        <v>0</v>
      </c>
      <c r="K51" s="380"/>
      <c r="L51" s="380">
        <v>0</v>
      </c>
      <c r="M51" s="380">
        <v>0</v>
      </c>
      <c r="N51" s="380">
        <v>0</v>
      </c>
      <c r="O51" s="381">
        <v>0</v>
      </c>
    </row>
    <row r="52" spans="1:15" s="384" customFormat="1" ht="15" customHeight="1" x14ac:dyDescent="0.25">
      <c r="A52" s="382" t="s">
        <v>301</v>
      </c>
      <c r="B52" s="480">
        <v>33980</v>
      </c>
      <c r="C52" s="380">
        <v>0</v>
      </c>
      <c r="D52" s="380">
        <v>0</v>
      </c>
      <c r="E52" s="380">
        <v>0</v>
      </c>
      <c r="F52" s="380">
        <v>33980</v>
      </c>
      <c r="G52" s="380">
        <v>0</v>
      </c>
      <c r="H52" s="380">
        <v>1946</v>
      </c>
      <c r="I52" s="380">
        <v>45030</v>
      </c>
      <c r="J52" s="380">
        <v>0</v>
      </c>
      <c r="K52" s="383">
        <v>570770</v>
      </c>
      <c r="L52" s="380">
        <v>0</v>
      </c>
      <c r="M52" s="380">
        <v>0</v>
      </c>
      <c r="N52" s="380">
        <v>0</v>
      </c>
      <c r="O52" s="381">
        <v>0</v>
      </c>
    </row>
    <row r="53" spans="1:15" s="384" customFormat="1" ht="15.75" x14ac:dyDescent="0.25">
      <c r="A53" s="382" t="s">
        <v>302</v>
      </c>
      <c r="B53" s="480">
        <v>9290</v>
      </c>
      <c r="C53" s="380">
        <v>0</v>
      </c>
      <c r="D53" s="380">
        <v>0</v>
      </c>
      <c r="E53" s="380">
        <v>0</v>
      </c>
      <c r="F53" s="380">
        <v>9290</v>
      </c>
      <c r="G53" s="380">
        <v>0</v>
      </c>
      <c r="H53" s="380">
        <v>0</v>
      </c>
      <c r="I53" s="380">
        <v>5326</v>
      </c>
      <c r="J53" s="380">
        <v>0</v>
      </c>
      <c r="K53" s="383">
        <v>87224.4</v>
      </c>
      <c r="L53" s="380">
        <v>0</v>
      </c>
      <c r="M53" s="380">
        <v>0</v>
      </c>
      <c r="N53" s="380">
        <v>0</v>
      </c>
      <c r="O53" s="381">
        <v>0</v>
      </c>
    </row>
    <row r="54" spans="1:15" s="384" customFormat="1" ht="15.75" x14ac:dyDescent="0.25">
      <c r="A54" s="382" t="s">
        <v>303</v>
      </c>
      <c r="B54" s="480">
        <v>8440</v>
      </c>
      <c r="C54" s="380">
        <v>0</v>
      </c>
      <c r="D54" s="380">
        <v>0</v>
      </c>
      <c r="E54" s="380">
        <v>0</v>
      </c>
      <c r="F54" s="380">
        <v>8440</v>
      </c>
      <c r="G54" s="380">
        <v>0</v>
      </c>
      <c r="H54" s="380">
        <v>0</v>
      </c>
      <c r="I54" s="380">
        <v>8766</v>
      </c>
      <c r="J54" s="380">
        <v>0</v>
      </c>
      <c r="K54" s="383">
        <v>116160.4</v>
      </c>
      <c r="L54" s="380">
        <v>0</v>
      </c>
      <c r="M54" s="380">
        <v>0</v>
      </c>
      <c r="N54" s="380">
        <v>0</v>
      </c>
      <c r="O54" s="381">
        <v>0</v>
      </c>
    </row>
    <row r="55" spans="1:15" s="384" customFormat="1" ht="15.75" x14ac:dyDescent="0.25">
      <c r="A55" s="382" t="s">
        <v>304</v>
      </c>
      <c r="B55" s="480">
        <v>8150</v>
      </c>
      <c r="C55" s="380">
        <v>0</v>
      </c>
      <c r="D55" s="380">
        <v>0</v>
      </c>
      <c r="E55" s="380">
        <v>0</v>
      </c>
      <c r="F55" s="380">
        <v>8150</v>
      </c>
      <c r="G55" s="380">
        <v>0</v>
      </c>
      <c r="H55" s="380">
        <v>2180</v>
      </c>
      <c r="I55" s="380">
        <v>10556</v>
      </c>
      <c r="J55" s="380">
        <v>0</v>
      </c>
      <c r="K55" s="383">
        <v>140546.4</v>
      </c>
      <c r="L55" s="380">
        <v>0</v>
      </c>
      <c r="M55" s="380">
        <v>0</v>
      </c>
      <c r="N55" s="380">
        <v>0</v>
      </c>
      <c r="O55" s="381">
        <v>0</v>
      </c>
    </row>
    <row r="56" spans="1:15" ht="15.75" x14ac:dyDescent="0.25">
      <c r="A56" s="376" t="s">
        <v>305</v>
      </c>
      <c r="B56" s="480">
        <v>1309</v>
      </c>
      <c r="C56" s="380">
        <v>0</v>
      </c>
      <c r="D56" s="380">
        <v>0</v>
      </c>
      <c r="E56" s="380">
        <v>0</v>
      </c>
      <c r="F56" s="380">
        <v>1309</v>
      </c>
      <c r="G56" s="380">
        <v>0</v>
      </c>
      <c r="H56" s="380">
        <v>0</v>
      </c>
      <c r="I56" s="380">
        <v>1809</v>
      </c>
      <c r="J56" s="380">
        <v>0</v>
      </c>
      <c r="K56" s="380"/>
      <c r="L56" s="380">
        <v>0</v>
      </c>
      <c r="M56" s="380">
        <v>0</v>
      </c>
      <c r="N56" s="380">
        <v>0</v>
      </c>
      <c r="O56" s="381">
        <v>0</v>
      </c>
    </row>
    <row r="57" spans="1:15" ht="15.75" x14ac:dyDescent="0.25">
      <c r="A57" s="376" t="s">
        <v>306</v>
      </c>
      <c r="B57" s="480">
        <v>31658</v>
      </c>
      <c r="C57" s="380">
        <v>215</v>
      </c>
      <c r="D57" s="380">
        <v>7004</v>
      </c>
      <c r="E57" s="380">
        <v>222</v>
      </c>
      <c r="F57" s="380">
        <v>24439</v>
      </c>
      <c r="G57" s="380">
        <v>658</v>
      </c>
      <c r="H57" s="380">
        <v>805</v>
      </c>
      <c r="I57" s="380">
        <v>8250</v>
      </c>
      <c r="J57" s="380">
        <v>0</v>
      </c>
      <c r="K57" s="380"/>
      <c r="L57" s="380">
        <v>0</v>
      </c>
      <c r="M57" s="380">
        <v>0</v>
      </c>
      <c r="N57" s="380">
        <v>0</v>
      </c>
      <c r="O57" s="381">
        <v>250</v>
      </c>
    </row>
    <row r="58" spans="1:15" ht="15.75" x14ac:dyDescent="0.25">
      <c r="A58" s="376" t="s">
        <v>307</v>
      </c>
      <c r="B58" s="480">
        <v>591687</v>
      </c>
      <c r="C58" s="380">
        <v>85782</v>
      </c>
      <c r="D58" s="380">
        <v>292217</v>
      </c>
      <c r="E58" s="380">
        <v>39834</v>
      </c>
      <c r="F58" s="380">
        <v>213688</v>
      </c>
      <c r="G58" s="380">
        <v>145109</v>
      </c>
      <c r="H58" s="380">
        <v>196473</v>
      </c>
      <c r="I58" s="380">
        <v>421897</v>
      </c>
      <c r="J58" s="380">
        <v>0</v>
      </c>
      <c r="K58" s="380"/>
      <c r="L58" s="380">
        <v>0</v>
      </c>
      <c r="M58" s="380">
        <v>0</v>
      </c>
      <c r="N58" s="380">
        <v>0</v>
      </c>
      <c r="O58" s="381">
        <v>0</v>
      </c>
    </row>
    <row r="59" spans="1:15" ht="16.149999999999999" customHeight="1" x14ac:dyDescent="0.25">
      <c r="A59" s="376" t="s">
        <v>308</v>
      </c>
      <c r="B59" s="480">
        <v>0</v>
      </c>
      <c r="C59" s="380">
        <v>0</v>
      </c>
      <c r="D59" s="380">
        <v>0</v>
      </c>
      <c r="E59" s="380">
        <v>0</v>
      </c>
      <c r="F59" s="380">
        <v>0</v>
      </c>
      <c r="G59" s="380">
        <v>0</v>
      </c>
      <c r="H59" s="380">
        <v>0</v>
      </c>
      <c r="I59" s="380">
        <v>0</v>
      </c>
      <c r="J59" s="380">
        <v>0</v>
      </c>
      <c r="K59" s="380"/>
      <c r="L59" s="380">
        <v>0</v>
      </c>
      <c r="M59" s="380">
        <v>0</v>
      </c>
      <c r="N59" s="380">
        <v>0</v>
      </c>
      <c r="O59" s="381">
        <v>0</v>
      </c>
    </row>
    <row r="60" spans="1:15" ht="15.75" x14ac:dyDescent="0.25">
      <c r="A60" s="376" t="s">
        <v>309</v>
      </c>
      <c r="B60" s="480">
        <v>0</v>
      </c>
      <c r="C60" s="380">
        <v>0</v>
      </c>
      <c r="D60" s="380">
        <v>0</v>
      </c>
      <c r="E60" s="380">
        <v>0</v>
      </c>
      <c r="F60" s="380">
        <v>0</v>
      </c>
      <c r="G60" s="380">
        <v>0</v>
      </c>
      <c r="H60" s="380">
        <v>0</v>
      </c>
      <c r="I60" s="380">
        <v>0</v>
      </c>
      <c r="J60" s="380">
        <v>0</v>
      </c>
      <c r="K60" s="380"/>
      <c r="L60" s="380">
        <v>0</v>
      </c>
      <c r="M60" s="380">
        <v>0</v>
      </c>
      <c r="N60" s="380">
        <v>0</v>
      </c>
      <c r="O60" s="381">
        <v>0</v>
      </c>
    </row>
    <row r="61" spans="1:15" ht="15.75" customHeight="1" x14ac:dyDescent="0.25">
      <c r="A61" s="376" t="s">
        <v>310</v>
      </c>
      <c r="B61" s="480">
        <v>42795</v>
      </c>
      <c r="C61" s="380">
        <v>0</v>
      </c>
      <c r="D61" s="380">
        <v>0</v>
      </c>
      <c r="E61" s="380">
        <v>0</v>
      </c>
      <c r="F61" s="380">
        <v>42795</v>
      </c>
      <c r="G61" s="380">
        <v>0</v>
      </c>
      <c r="H61" s="380">
        <v>41944</v>
      </c>
      <c r="I61" s="380">
        <v>62319</v>
      </c>
      <c r="J61" s="380">
        <v>0</v>
      </c>
      <c r="K61" s="380"/>
      <c r="L61" s="380">
        <v>0</v>
      </c>
      <c r="M61" s="380">
        <v>0</v>
      </c>
      <c r="N61" s="380">
        <v>0</v>
      </c>
      <c r="O61" s="381">
        <v>0</v>
      </c>
    </row>
    <row r="62" spans="1:15" ht="31.5" customHeight="1" x14ac:dyDescent="0.25">
      <c r="A62" s="376" t="s">
        <v>311</v>
      </c>
      <c r="B62" s="480">
        <v>0</v>
      </c>
      <c r="C62" s="380">
        <v>0</v>
      </c>
      <c r="D62" s="380">
        <v>0</v>
      </c>
      <c r="E62" s="380">
        <v>0</v>
      </c>
      <c r="F62" s="380">
        <v>0</v>
      </c>
      <c r="G62" s="380">
        <v>0</v>
      </c>
      <c r="H62" s="380">
        <v>0</v>
      </c>
      <c r="I62" s="380">
        <v>0</v>
      </c>
      <c r="J62" s="380">
        <v>0</v>
      </c>
      <c r="K62" s="380"/>
      <c r="L62" s="380">
        <v>0</v>
      </c>
      <c r="M62" s="380">
        <v>0</v>
      </c>
      <c r="N62" s="380">
        <v>0</v>
      </c>
      <c r="O62" s="381">
        <v>0</v>
      </c>
    </row>
    <row r="63" spans="1:15" ht="15.75" x14ac:dyDescent="0.25">
      <c r="A63" s="376" t="s">
        <v>312</v>
      </c>
      <c r="B63" s="480">
        <v>15603</v>
      </c>
      <c r="C63" s="380">
        <v>0</v>
      </c>
      <c r="D63" s="380">
        <v>0</v>
      </c>
      <c r="E63" s="380">
        <v>0</v>
      </c>
      <c r="F63" s="380">
        <v>15603</v>
      </c>
      <c r="G63" s="380">
        <v>1174</v>
      </c>
      <c r="H63" s="380">
        <v>1130</v>
      </c>
      <c r="I63" s="380">
        <v>19762</v>
      </c>
      <c r="J63" s="380">
        <v>0</v>
      </c>
      <c r="K63" s="380"/>
      <c r="L63" s="380">
        <v>0</v>
      </c>
      <c r="M63" s="380">
        <v>0</v>
      </c>
      <c r="N63" s="380">
        <v>0</v>
      </c>
      <c r="O63" s="381">
        <v>0</v>
      </c>
    </row>
    <row r="64" spans="1:15" ht="15.6" customHeight="1" x14ac:dyDescent="0.25">
      <c r="A64" s="376" t="s">
        <v>313</v>
      </c>
      <c r="B64" s="480">
        <v>44930</v>
      </c>
      <c r="C64" s="380">
        <v>0</v>
      </c>
      <c r="D64" s="380">
        <v>0</v>
      </c>
      <c r="E64" s="380">
        <v>0</v>
      </c>
      <c r="F64" s="380">
        <v>44930</v>
      </c>
      <c r="G64" s="380">
        <v>552</v>
      </c>
      <c r="H64" s="380">
        <v>9902</v>
      </c>
      <c r="I64" s="380">
        <v>69930</v>
      </c>
      <c r="J64" s="380">
        <v>0</v>
      </c>
      <c r="K64" s="380"/>
      <c r="L64" s="380">
        <v>0</v>
      </c>
      <c r="M64" s="380">
        <v>0</v>
      </c>
      <c r="N64" s="380">
        <v>0</v>
      </c>
      <c r="O64" s="381">
        <v>0</v>
      </c>
    </row>
    <row r="65" spans="1:15" ht="15.75" x14ac:dyDescent="0.25">
      <c r="A65" s="376" t="s">
        <v>314</v>
      </c>
      <c r="B65" s="480">
        <v>1209</v>
      </c>
      <c r="C65" s="380">
        <v>0</v>
      </c>
      <c r="D65" s="380">
        <v>0</v>
      </c>
      <c r="E65" s="380">
        <v>0</v>
      </c>
      <c r="F65" s="380">
        <v>1209</v>
      </c>
      <c r="G65" s="380">
        <v>0</v>
      </c>
      <c r="H65" s="380">
        <v>20</v>
      </c>
      <c r="I65" s="380">
        <v>8</v>
      </c>
      <c r="J65" s="380">
        <v>0</v>
      </c>
      <c r="K65" s="380"/>
      <c r="L65" s="380">
        <v>0</v>
      </c>
      <c r="M65" s="380">
        <v>0</v>
      </c>
      <c r="N65" s="380">
        <v>0</v>
      </c>
      <c r="O65" s="381">
        <v>0</v>
      </c>
    </row>
    <row r="66" spans="1:15" ht="15.75" x14ac:dyDescent="0.25">
      <c r="A66" s="376" t="s">
        <v>315</v>
      </c>
      <c r="B66" s="480">
        <v>75701</v>
      </c>
      <c r="C66" s="380">
        <v>0</v>
      </c>
      <c r="D66" s="380">
        <v>0</v>
      </c>
      <c r="E66" s="380">
        <v>0</v>
      </c>
      <c r="F66" s="380">
        <v>75701</v>
      </c>
      <c r="G66" s="380">
        <v>11119</v>
      </c>
      <c r="H66" s="380">
        <v>0</v>
      </c>
      <c r="I66" s="380">
        <v>34736</v>
      </c>
      <c r="J66" s="380">
        <v>0</v>
      </c>
      <c r="K66" s="380"/>
      <c r="L66" s="380">
        <v>0</v>
      </c>
      <c r="M66" s="380">
        <v>0</v>
      </c>
      <c r="N66" s="380">
        <v>0</v>
      </c>
      <c r="O66" s="381">
        <v>0</v>
      </c>
    </row>
    <row r="67" spans="1:15" ht="19.5" customHeight="1" x14ac:dyDescent="0.25">
      <c r="A67" s="376" t="s">
        <v>316</v>
      </c>
      <c r="B67" s="480">
        <v>700</v>
      </c>
      <c r="C67" s="380">
        <v>0</v>
      </c>
      <c r="D67" s="380">
        <v>0</v>
      </c>
      <c r="E67" s="380">
        <v>0</v>
      </c>
      <c r="F67" s="481">
        <v>700</v>
      </c>
      <c r="G67" s="380">
        <v>0</v>
      </c>
      <c r="H67" s="380">
        <v>0</v>
      </c>
      <c r="I67" s="380">
        <v>0</v>
      </c>
      <c r="J67" s="380">
        <v>2885</v>
      </c>
      <c r="K67" s="380"/>
      <c r="L67" s="380">
        <v>0</v>
      </c>
      <c r="M67" s="380">
        <v>0</v>
      </c>
      <c r="N67" s="380">
        <v>0</v>
      </c>
      <c r="O67" s="381">
        <v>0</v>
      </c>
    </row>
    <row r="68" spans="1:15" s="384" customFormat="1" ht="15.75" x14ac:dyDescent="0.25">
      <c r="A68" s="382" t="s">
        <v>317</v>
      </c>
      <c r="B68" s="480">
        <v>179924</v>
      </c>
      <c r="C68" s="380">
        <v>0</v>
      </c>
      <c r="D68" s="380">
        <v>0</v>
      </c>
      <c r="E68" s="380">
        <v>0</v>
      </c>
      <c r="F68" s="481">
        <v>179924</v>
      </c>
      <c r="G68" s="380">
        <v>0</v>
      </c>
      <c r="H68" s="380">
        <v>6417</v>
      </c>
      <c r="I68" s="380">
        <v>129622</v>
      </c>
      <c r="J68" s="380">
        <v>0</v>
      </c>
      <c r="K68" s="383">
        <v>1963810.8</v>
      </c>
      <c r="L68" s="380">
        <v>0</v>
      </c>
      <c r="M68" s="380">
        <v>0</v>
      </c>
      <c r="N68" s="380">
        <v>0</v>
      </c>
      <c r="O68" s="381">
        <v>0</v>
      </c>
    </row>
    <row r="69" spans="1:15" ht="15.75" x14ac:dyDescent="0.25">
      <c r="A69" s="376" t="s">
        <v>318</v>
      </c>
      <c r="B69" s="480">
        <v>236565</v>
      </c>
      <c r="C69" s="380">
        <v>8346</v>
      </c>
      <c r="D69" s="380">
        <v>38664</v>
      </c>
      <c r="E69" s="380">
        <v>4400</v>
      </c>
      <c r="F69" s="481">
        <v>189555</v>
      </c>
      <c r="G69" s="380">
        <v>7755</v>
      </c>
      <c r="H69" s="380">
        <v>88563</v>
      </c>
      <c r="I69" s="380">
        <v>72140</v>
      </c>
      <c r="J69" s="380">
        <v>0</v>
      </c>
      <c r="K69" s="380"/>
      <c r="L69" s="380">
        <v>0</v>
      </c>
      <c r="M69" s="380">
        <v>0</v>
      </c>
      <c r="N69" s="380">
        <v>0</v>
      </c>
      <c r="O69" s="381">
        <v>0</v>
      </c>
    </row>
    <row r="70" spans="1:15" ht="16.5" thickBot="1" x14ac:dyDescent="0.3">
      <c r="A70" s="389" t="s">
        <v>319</v>
      </c>
      <c r="B70" s="482">
        <v>12610</v>
      </c>
      <c r="C70" s="483">
        <v>0</v>
      </c>
      <c r="D70" s="483">
        <v>0</v>
      </c>
      <c r="E70" s="430">
        <v>0</v>
      </c>
      <c r="F70" s="484">
        <v>12610</v>
      </c>
      <c r="G70" s="483">
        <v>0</v>
      </c>
      <c r="H70" s="483">
        <v>44</v>
      </c>
      <c r="I70" s="483">
        <v>1405</v>
      </c>
      <c r="J70" s="430">
        <v>0</v>
      </c>
      <c r="K70" s="394"/>
      <c r="L70" s="395">
        <v>0</v>
      </c>
      <c r="M70" s="394">
        <v>0</v>
      </c>
      <c r="N70" s="394">
        <v>0</v>
      </c>
      <c r="O70" s="396">
        <v>0</v>
      </c>
    </row>
    <row r="71" spans="1:15" ht="24.6" customHeight="1" thickBot="1" x14ac:dyDescent="0.3">
      <c r="A71" s="485" t="s">
        <v>146</v>
      </c>
      <c r="B71" s="486">
        <v>2605010</v>
      </c>
      <c r="C71" s="487">
        <v>287310</v>
      </c>
      <c r="D71" s="487">
        <v>361802</v>
      </c>
      <c r="E71" s="487">
        <v>47336</v>
      </c>
      <c r="F71" s="487">
        <v>1955898</v>
      </c>
      <c r="G71" s="487">
        <v>243522</v>
      </c>
      <c r="H71" s="487">
        <v>495686</v>
      </c>
      <c r="I71" s="487">
        <v>1657715</v>
      </c>
      <c r="J71" s="487">
        <v>4005</v>
      </c>
      <c r="K71" s="488">
        <v>2890612</v>
      </c>
      <c r="L71" s="487">
        <v>31</v>
      </c>
      <c r="M71" s="487">
        <v>0</v>
      </c>
      <c r="N71" s="487">
        <v>122651</v>
      </c>
      <c r="O71" s="489">
        <v>92400</v>
      </c>
    </row>
    <row r="72" spans="1:15" ht="22.9" customHeight="1" thickBot="1" x14ac:dyDescent="0.3">
      <c r="A72" s="490" t="s">
        <v>147</v>
      </c>
      <c r="B72" s="491">
        <v>39395</v>
      </c>
      <c r="C72" s="492">
        <v>3344</v>
      </c>
      <c r="D72" s="493">
        <v>886</v>
      </c>
      <c r="E72" s="492">
        <v>39</v>
      </c>
      <c r="F72" s="493">
        <v>35165</v>
      </c>
      <c r="G72" s="492">
        <v>767</v>
      </c>
      <c r="H72" s="494">
        <v>8318</v>
      </c>
      <c r="I72" s="495">
        <v>10819</v>
      </c>
      <c r="J72" s="496">
        <v>15</v>
      </c>
      <c r="K72" s="497"/>
      <c r="L72" s="498"/>
      <c r="M72" s="492"/>
      <c r="N72" s="493"/>
      <c r="O72" s="492"/>
    </row>
    <row r="73" spans="1:15" ht="31.15" customHeight="1" thickBot="1" x14ac:dyDescent="0.3">
      <c r="A73" s="499" t="s">
        <v>148</v>
      </c>
      <c r="B73" s="492">
        <v>2644405</v>
      </c>
      <c r="C73" s="500">
        <v>290654</v>
      </c>
      <c r="D73" s="492">
        <v>362688</v>
      </c>
      <c r="E73" s="492">
        <v>47375</v>
      </c>
      <c r="F73" s="500">
        <v>1991063</v>
      </c>
      <c r="G73" s="492">
        <v>244289</v>
      </c>
      <c r="H73" s="500">
        <v>504004</v>
      </c>
      <c r="I73" s="492">
        <v>1668534</v>
      </c>
      <c r="J73" s="500">
        <v>4020</v>
      </c>
      <c r="K73" s="501">
        <v>2890612</v>
      </c>
      <c r="L73" s="500">
        <v>31</v>
      </c>
      <c r="M73" s="492">
        <v>0</v>
      </c>
      <c r="N73" s="500">
        <v>122651</v>
      </c>
      <c r="O73" s="492">
        <v>92400</v>
      </c>
    </row>
    <row r="74" spans="1:15" ht="22.15" customHeight="1" x14ac:dyDescent="0.25">
      <c r="A74" s="502"/>
      <c r="B74" s="404"/>
      <c r="C74" s="404"/>
      <c r="D74" s="404"/>
      <c r="E74" s="404"/>
      <c r="F74" s="404"/>
      <c r="G74" s="404"/>
      <c r="H74" s="405"/>
      <c r="I74" s="405"/>
      <c r="J74" s="405"/>
      <c r="K74" s="405"/>
      <c r="L74" s="405"/>
      <c r="M74" s="405"/>
      <c r="N74" s="405"/>
      <c r="O74" s="405"/>
    </row>
    <row r="75" spans="1:15" ht="15.75" x14ac:dyDescent="0.25">
      <c r="B75" s="406"/>
      <c r="C75" s="406"/>
      <c r="D75" s="406"/>
      <c r="E75" s="406"/>
      <c r="F75" s="406"/>
      <c r="G75" s="406"/>
      <c r="H75" s="407"/>
      <c r="I75" s="407"/>
      <c r="J75" s="407"/>
      <c r="K75" s="407"/>
      <c r="L75" s="407"/>
      <c r="M75" s="407"/>
      <c r="N75" s="407"/>
      <c r="O75" s="407"/>
    </row>
    <row r="77" spans="1:15" s="387" customFormat="1" x14ac:dyDescent="0.25">
      <c r="A77" s="503"/>
      <c r="H77" s="198"/>
      <c r="I77" s="198"/>
      <c r="J77" s="198"/>
      <c r="K77" s="198"/>
      <c r="L77" s="198"/>
      <c r="M77" s="198"/>
      <c r="N77" s="198"/>
      <c r="O77" s="198"/>
    </row>
  </sheetData>
  <mergeCells count="12">
    <mergeCell ref="L4:O4"/>
    <mergeCell ref="L5:M5"/>
    <mergeCell ref="N5:O5"/>
    <mergeCell ref="A1:A2"/>
    <mergeCell ref="B1:K2"/>
    <mergeCell ref="A4:A6"/>
    <mergeCell ref="B4:F5"/>
    <mergeCell ref="G4:G6"/>
    <mergeCell ref="H4:H6"/>
    <mergeCell ref="I4:I6"/>
    <mergeCell ref="J4:J6"/>
    <mergeCell ref="K4:K6"/>
  </mergeCells>
  <pageMargins left="0.78740157480314965" right="0" top="0.39" bottom="0" header="0.31496062992125984" footer="0.31496062992125984"/>
  <pageSetup paperSize="9" scale="42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R89"/>
  <sheetViews>
    <sheetView view="pageBreakPreview" topLeftCell="D1" zoomScale="86" zoomScaleNormal="86" zoomScaleSheetLayoutView="86" workbookViewId="0">
      <pane ySplit="10" topLeftCell="A68" activePane="bottomLeft" state="frozen"/>
      <selection activeCell="D86" sqref="D86"/>
      <selection pane="bottomLeft" activeCell="D86" sqref="D86"/>
    </sheetView>
  </sheetViews>
  <sheetFormatPr defaultColWidth="9.28515625" defaultRowHeight="15.75" x14ac:dyDescent="0.25"/>
  <cols>
    <col min="1" max="1" width="39.7109375" style="3" customWidth="1"/>
    <col min="2" max="2" width="17.7109375" style="3" customWidth="1"/>
    <col min="3" max="3" width="12.7109375" style="3" customWidth="1"/>
    <col min="4" max="4" width="10.5703125" style="3" customWidth="1"/>
    <col min="5" max="5" width="23.85546875" style="3" customWidth="1"/>
    <col min="6" max="6" width="14.42578125" style="3" customWidth="1"/>
    <col min="7" max="7" width="9.28515625" style="3" customWidth="1"/>
    <col min="8" max="9" width="9.140625" style="3" customWidth="1"/>
    <col min="10" max="11" width="10.85546875" style="579" customWidth="1"/>
    <col min="12" max="12" width="10.42578125" style="579" customWidth="1"/>
    <col min="13" max="13" width="11.28515625" style="579" customWidth="1"/>
    <col min="14" max="14" width="12.7109375" style="3" customWidth="1"/>
    <col min="15" max="15" width="10.28515625" style="3" customWidth="1"/>
    <col min="16" max="16" width="13.140625" style="3" customWidth="1"/>
    <col min="17" max="17" width="11" style="3" customWidth="1"/>
    <col min="18" max="18" width="13.140625" style="3" customWidth="1"/>
    <col min="19" max="205" width="9.140625" style="3" customWidth="1"/>
    <col min="206" max="206" width="34" style="3" customWidth="1"/>
    <col min="207" max="207" width="11.28515625" style="3" customWidth="1"/>
    <col min="208" max="208" width="11" style="3" customWidth="1"/>
    <col min="209" max="215" width="9.140625" style="3" customWidth="1"/>
    <col min="216" max="217" width="10.7109375" style="3" customWidth="1"/>
    <col min="218" max="218" width="9.140625" style="3" customWidth="1"/>
    <col min="219" max="219" width="11.5703125" style="3" customWidth="1"/>
    <col min="220" max="220" width="13.7109375" style="3" customWidth="1"/>
    <col min="221" max="16384" width="9.28515625" style="3"/>
  </cols>
  <sheetData>
    <row r="1" spans="1:18" ht="16.899999999999999" customHeight="1" x14ac:dyDescent="0.25"/>
    <row r="2" spans="1:18" ht="46.9" customHeight="1" x14ac:dyDescent="0.25">
      <c r="B2" s="799" t="s">
        <v>325</v>
      </c>
      <c r="C2" s="799"/>
      <c r="D2" s="799"/>
      <c r="E2" s="799"/>
      <c r="F2" s="799"/>
      <c r="G2" s="799"/>
      <c r="H2" s="799"/>
      <c r="I2" s="799"/>
      <c r="J2" s="799"/>
      <c r="K2" s="799"/>
      <c r="L2" s="799"/>
      <c r="M2" s="799"/>
      <c r="N2" s="799"/>
      <c r="O2" s="799"/>
    </row>
    <row r="3" spans="1:18" ht="21" customHeight="1" x14ac:dyDescent="0.25">
      <c r="A3" s="579"/>
      <c r="B3" s="800" t="s">
        <v>343</v>
      </c>
      <c r="C3" s="800"/>
      <c r="D3" s="800"/>
      <c r="E3" s="800"/>
      <c r="F3" s="800"/>
      <c r="G3" s="800"/>
      <c r="H3" s="800"/>
      <c r="I3" s="800"/>
      <c r="J3" s="800"/>
      <c r="K3" s="800"/>
      <c r="L3" s="800"/>
      <c r="M3" s="800"/>
      <c r="N3" s="800"/>
      <c r="O3" s="800"/>
      <c r="P3" s="579"/>
      <c r="Q3" s="579"/>
      <c r="R3" s="579"/>
    </row>
    <row r="4" spans="1:18" ht="10.9" customHeight="1" thickBot="1" x14ac:dyDescent="0.3">
      <c r="A4" s="579"/>
      <c r="B4" s="580"/>
      <c r="C4" s="580"/>
      <c r="D4" s="580"/>
      <c r="E4" s="580"/>
      <c r="F4" s="580"/>
      <c r="G4" s="580"/>
      <c r="H4" s="580"/>
      <c r="I4" s="580"/>
      <c r="J4" s="580"/>
      <c r="K4" s="580"/>
      <c r="L4" s="580"/>
      <c r="M4" s="580"/>
      <c r="N4" s="580"/>
      <c r="O4" s="580"/>
      <c r="P4" s="579"/>
      <c r="Q4" s="579"/>
      <c r="R4" s="579"/>
    </row>
    <row r="5" spans="1:18" ht="24.6" customHeight="1" x14ac:dyDescent="0.25">
      <c r="A5" s="801" t="s">
        <v>327</v>
      </c>
      <c r="B5" s="801" t="s">
        <v>252</v>
      </c>
      <c r="C5" s="804"/>
      <c r="D5" s="804"/>
      <c r="E5" s="801" t="s">
        <v>253</v>
      </c>
      <c r="F5" s="804"/>
      <c r="G5" s="804"/>
      <c r="H5" s="804"/>
      <c r="I5" s="808"/>
      <c r="J5" s="811" t="s">
        <v>255</v>
      </c>
      <c r="K5" s="811"/>
      <c r="L5" s="811"/>
      <c r="M5" s="811"/>
      <c r="N5" s="811"/>
      <c r="O5" s="811"/>
      <c r="P5" s="811"/>
      <c r="Q5" s="811"/>
      <c r="R5" s="812"/>
    </row>
    <row r="6" spans="1:18" ht="28.9" customHeight="1" x14ac:dyDescent="0.25">
      <c r="A6" s="802"/>
      <c r="B6" s="802"/>
      <c r="C6" s="805"/>
      <c r="D6" s="805"/>
      <c r="E6" s="802"/>
      <c r="F6" s="805"/>
      <c r="G6" s="805"/>
      <c r="H6" s="805"/>
      <c r="I6" s="809"/>
      <c r="J6" s="813"/>
      <c r="K6" s="813"/>
      <c r="L6" s="813"/>
      <c r="M6" s="813"/>
      <c r="N6" s="813"/>
      <c r="O6" s="813"/>
      <c r="P6" s="813"/>
      <c r="Q6" s="813"/>
      <c r="R6" s="814"/>
    </row>
    <row r="7" spans="1:18" ht="16.149999999999999" hidden="1" customHeight="1" x14ac:dyDescent="0.25">
      <c r="A7" s="802"/>
      <c r="B7" s="802"/>
      <c r="C7" s="805"/>
      <c r="D7" s="805"/>
      <c r="E7" s="802"/>
      <c r="F7" s="805"/>
      <c r="G7" s="805"/>
      <c r="H7" s="805"/>
      <c r="I7" s="809"/>
      <c r="J7" s="813"/>
      <c r="K7" s="813"/>
      <c r="L7" s="813"/>
      <c r="M7" s="813"/>
      <c r="N7" s="813"/>
      <c r="O7" s="813"/>
      <c r="P7" s="813"/>
      <c r="Q7" s="813"/>
      <c r="R7" s="814"/>
    </row>
    <row r="8" spans="1:18" ht="31.15" hidden="1" customHeight="1" x14ac:dyDescent="0.25">
      <c r="A8" s="802"/>
      <c r="B8" s="806"/>
      <c r="C8" s="807"/>
      <c r="D8" s="807"/>
      <c r="E8" s="806"/>
      <c r="F8" s="807"/>
      <c r="G8" s="807"/>
      <c r="H8" s="807"/>
      <c r="I8" s="810"/>
      <c r="J8" s="815"/>
      <c r="K8" s="815"/>
      <c r="L8" s="815"/>
      <c r="M8" s="815"/>
      <c r="N8" s="815"/>
      <c r="O8" s="815"/>
      <c r="P8" s="815"/>
      <c r="Q8" s="815"/>
      <c r="R8" s="816"/>
    </row>
    <row r="9" spans="1:18" ht="46.15" customHeight="1" x14ac:dyDescent="0.25">
      <c r="A9" s="802"/>
      <c r="B9" s="817" t="s">
        <v>328</v>
      </c>
      <c r="C9" s="792" t="s">
        <v>329</v>
      </c>
      <c r="D9" s="819" t="s">
        <v>330</v>
      </c>
      <c r="E9" s="817" t="s">
        <v>331</v>
      </c>
      <c r="F9" s="792" t="s">
        <v>332</v>
      </c>
      <c r="G9" s="792" t="s">
        <v>333</v>
      </c>
      <c r="H9" s="792" t="s">
        <v>254</v>
      </c>
      <c r="I9" s="796" t="s">
        <v>330</v>
      </c>
      <c r="J9" s="792" t="s">
        <v>334</v>
      </c>
      <c r="K9" s="798" t="s">
        <v>335</v>
      </c>
      <c r="L9" s="798"/>
      <c r="M9" s="798"/>
      <c r="N9" s="792" t="s">
        <v>336</v>
      </c>
      <c r="O9" s="792" t="s">
        <v>337</v>
      </c>
      <c r="P9" s="792" t="s">
        <v>338</v>
      </c>
      <c r="Q9" s="794" t="s">
        <v>339</v>
      </c>
      <c r="R9" s="796" t="s">
        <v>330</v>
      </c>
    </row>
    <row r="10" spans="1:18" ht="149.25" customHeight="1" thickBot="1" x14ac:dyDescent="0.3">
      <c r="A10" s="803"/>
      <c r="B10" s="818"/>
      <c r="C10" s="793"/>
      <c r="D10" s="820"/>
      <c r="E10" s="818"/>
      <c r="F10" s="793"/>
      <c r="G10" s="793"/>
      <c r="H10" s="793"/>
      <c r="I10" s="797"/>
      <c r="J10" s="793"/>
      <c r="K10" s="581" t="s">
        <v>340</v>
      </c>
      <c r="L10" s="581" t="s">
        <v>2</v>
      </c>
      <c r="M10" s="581" t="s">
        <v>0</v>
      </c>
      <c r="N10" s="793"/>
      <c r="O10" s="793"/>
      <c r="P10" s="793"/>
      <c r="Q10" s="795"/>
      <c r="R10" s="797"/>
    </row>
    <row r="11" spans="1:18" ht="17.45" customHeight="1" x14ac:dyDescent="0.25">
      <c r="A11" s="506" t="s">
        <v>256</v>
      </c>
      <c r="B11" s="582">
        <v>0</v>
      </c>
      <c r="C11" s="583">
        <v>0</v>
      </c>
      <c r="D11" s="584">
        <v>0</v>
      </c>
      <c r="E11" s="582">
        <v>0</v>
      </c>
      <c r="F11" s="583">
        <v>0</v>
      </c>
      <c r="G11" s="583">
        <v>0</v>
      </c>
      <c r="H11" s="583">
        <v>0</v>
      </c>
      <c r="I11" s="584">
        <v>0</v>
      </c>
      <c r="J11" s="585">
        <v>153052</v>
      </c>
      <c r="K11" s="585">
        <v>0</v>
      </c>
      <c r="L11" s="585">
        <v>0</v>
      </c>
      <c r="M11" s="586">
        <v>0</v>
      </c>
      <c r="N11" s="585">
        <v>0</v>
      </c>
      <c r="O11" s="585">
        <v>0</v>
      </c>
      <c r="P11" s="585">
        <v>29280</v>
      </c>
      <c r="Q11" s="585">
        <v>0</v>
      </c>
      <c r="R11" s="587">
        <v>182332</v>
      </c>
    </row>
    <row r="12" spans="1:18" x14ac:dyDescent="0.25">
      <c r="A12" s="386" t="s">
        <v>257</v>
      </c>
      <c r="B12" s="588">
        <v>0</v>
      </c>
      <c r="C12" s="589">
        <v>0</v>
      </c>
      <c r="D12" s="91">
        <v>0</v>
      </c>
      <c r="E12" s="588">
        <v>0</v>
      </c>
      <c r="F12" s="589">
        <v>0</v>
      </c>
      <c r="G12" s="589">
        <v>0</v>
      </c>
      <c r="H12" s="589">
        <v>0</v>
      </c>
      <c r="I12" s="91">
        <v>0</v>
      </c>
      <c r="J12" s="589">
        <v>3934</v>
      </c>
      <c r="K12" s="589">
        <v>0</v>
      </c>
      <c r="L12" s="589">
        <v>0</v>
      </c>
      <c r="M12" s="586">
        <v>0</v>
      </c>
      <c r="N12" s="589">
        <v>0</v>
      </c>
      <c r="O12" s="589">
        <v>0</v>
      </c>
      <c r="P12" s="589">
        <v>1054</v>
      </c>
      <c r="Q12" s="590">
        <v>0</v>
      </c>
      <c r="R12" s="587">
        <v>4988</v>
      </c>
    </row>
    <row r="13" spans="1:18" x14ac:dyDescent="0.25">
      <c r="A13" s="386" t="s">
        <v>258</v>
      </c>
      <c r="B13" s="588">
        <v>0</v>
      </c>
      <c r="C13" s="589">
        <v>0</v>
      </c>
      <c r="D13" s="91">
        <v>0</v>
      </c>
      <c r="E13" s="588">
        <v>0</v>
      </c>
      <c r="F13" s="589">
        <v>0</v>
      </c>
      <c r="G13" s="589">
        <v>0</v>
      </c>
      <c r="H13" s="589">
        <v>0</v>
      </c>
      <c r="I13" s="91">
        <v>0</v>
      </c>
      <c r="J13" s="589">
        <v>15622</v>
      </c>
      <c r="K13" s="589">
        <v>0</v>
      </c>
      <c r="L13" s="589">
        <v>0</v>
      </c>
      <c r="M13" s="586">
        <v>0</v>
      </c>
      <c r="N13" s="589">
        <v>0</v>
      </c>
      <c r="O13" s="589">
        <v>0</v>
      </c>
      <c r="P13" s="589">
        <v>1000</v>
      </c>
      <c r="Q13" s="590">
        <v>0</v>
      </c>
      <c r="R13" s="587">
        <v>16622</v>
      </c>
    </row>
    <row r="14" spans="1:18" x14ac:dyDescent="0.25">
      <c r="A14" s="386" t="s">
        <v>259</v>
      </c>
      <c r="B14" s="588">
        <v>0</v>
      </c>
      <c r="C14" s="589">
        <v>0</v>
      </c>
      <c r="D14" s="91">
        <v>0</v>
      </c>
      <c r="E14" s="588">
        <v>0</v>
      </c>
      <c r="F14" s="589">
        <v>0</v>
      </c>
      <c r="G14" s="589">
        <v>0</v>
      </c>
      <c r="H14" s="589">
        <v>0</v>
      </c>
      <c r="I14" s="91">
        <v>0</v>
      </c>
      <c r="J14" s="589">
        <v>7960</v>
      </c>
      <c r="K14" s="589">
        <v>0</v>
      </c>
      <c r="L14" s="589">
        <v>0</v>
      </c>
      <c r="M14" s="586">
        <v>0</v>
      </c>
      <c r="N14" s="589">
        <v>0</v>
      </c>
      <c r="O14" s="589">
        <v>0</v>
      </c>
      <c r="P14" s="589">
        <v>0</v>
      </c>
      <c r="Q14" s="590">
        <v>0</v>
      </c>
      <c r="R14" s="587">
        <v>7960</v>
      </c>
    </row>
    <row r="15" spans="1:18" x14ac:dyDescent="0.25">
      <c r="A15" s="386" t="s">
        <v>260</v>
      </c>
      <c r="B15" s="588">
        <v>0</v>
      </c>
      <c r="C15" s="589">
        <v>0</v>
      </c>
      <c r="D15" s="91">
        <v>0</v>
      </c>
      <c r="E15" s="588">
        <v>0</v>
      </c>
      <c r="F15" s="589">
        <v>0</v>
      </c>
      <c r="G15" s="589">
        <v>0</v>
      </c>
      <c r="H15" s="589">
        <v>0</v>
      </c>
      <c r="I15" s="91">
        <v>0</v>
      </c>
      <c r="J15" s="589">
        <v>621</v>
      </c>
      <c r="K15" s="589">
        <v>0</v>
      </c>
      <c r="L15" s="589">
        <v>0</v>
      </c>
      <c r="M15" s="586">
        <v>0</v>
      </c>
      <c r="N15" s="589">
        <v>0</v>
      </c>
      <c r="O15" s="589">
        <v>0</v>
      </c>
      <c r="P15" s="589">
        <v>573</v>
      </c>
      <c r="Q15" s="590">
        <v>0</v>
      </c>
      <c r="R15" s="587">
        <v>1194</v>
      </c>
    </row>
    <row r="16" spans="1:18" x14ac:dyDescent="0.25">
      <c r="A16" s="386" t="s">
        <v>261</v>
      </c>
      <c r="B16" s="588">
        <v>0</v>
      </c>
      <c r="C16" s="589">
        <v>0</v>
      </c>
      <c r="D16" s="91">
        <v>0</v>
      </c>
      <c r="E16" s="588">
        <v>0</v>
      </c>
      <c r="F16" s="589">
        <v>0</v>
      </c>
      <c r="G16" s="589">
        <v>0</v>
      </c>
      <c r="H16" s="589">
        <v>0</v>
      </c>
      <c r="I16" s="91">
        <v>0</v>
      </c>
      <c r="J16" s="589">
        <v>1038</v>
      </c>
      <c r="K16" s="589">
        <v>0</v>
      </c>
      <c r="L16" s="589">
        <v>0</v>
      </c>
      <c r="M16" s="586">
        <v>0</v>
      </c>
      <c r="N16" s="589">
        <v>0</v>
      </c>
      <c r="O16" s="589">
        <v>0</v>
      </c>
      <c r="P16" s="589">
        <v>0</v>
      </c>
      <c r="Q16" s="590">
        <v>0</v>
      </c>
      <c r="R16" s="587">
        <v>1038</v>
      </c>
    </row>
    <row r="17" spans="1:18" ht="31.5" customHeight="1" x14ac:dyDescent="0.25">
      <c r="A17" s="386" t="s">
        <v>262</v>
      </c>
      <c r="B17" s="588">
        <v>0</v>
      </c>
      <c r="C17" s="589">
        <v>0</v>
      </c>
      <c r="D17" s="91">
        <v>0</v>
      </c>
      <c r="E17" s="588">
        <v>0</v>
      </c>
      <c r="F17" s="589">
        <v>0</v>
      </c>
      <c r="G17" s="589">
        <v>0</v>
      </c>
      <c r="H17" s="589">
        <v>0</v>
      </c>
      <c r="I17" s="91">
        <v>0</v>
      </c>
      <c r="J17" s="589">
        <v>4515</v>
      </c>
      <c r="K17" s="589">
        <v>0</v>
      </c>
      <c r="L17" s="589">
        <v>0</v>
      </c>
      <c r="M17" s="586">
        <v>0</v>
      </c>
      <c r="N17" s="589">
        <v>0</v>
      </c>
      <c r="O17" s="589">
        <v>0</v>
      </c>
      <c r="P17" s="589">
        <v>800</v>
      </c>
      <c r="Q17" s="590">
        <v>0</v>
      </c>
      <c r="R17" s="587">
        <v>5315</v>
      </c>
    </row>
    <row r="18" spans="1:18" ht="31.9" customHeight="1" x14ac:dyDescent="0.25">
      <c r="A18" s="386" t="s">
        <v>263</v>
      </c>
      <c r="B18" s="588">
        <v>0</v>
      </c>
      <c r="C18" s="589">
        <v>0</v>
      </c>
      <c r="D18" s="91">
        <v>0</v>
      </c>
      <c r="E18" s="588">
        <v>0</v>
      </c>
      <c r="F18" s="589">
        <v>0</v>
      </c>
      <c r="G18" s="589">
        <v>0</v>
      </c>
      <c r="H18" s="589">
        <v>0</v>
      </c>
      <c r="I18" s="91">
        <v>0</v>
      </c>
      <c r="J18" s="589">
        <v>6472</v>
      </c>
      <c r="K18" s="589">
        <v>0</v>
      </c>
      <c r="L18" s="589">
        <v>0</v>
      </c>
      <c r="M18" s="586">
        <v>0</v>
      </c>
      <c r="N18" s="589">
        <v>0</v>
      </c>
      <c r="O18" s="589">
        <v>0</v>
      </c>
      <c r="P18" s="589">
        <v>10541</v>
      </c>
      <c r="Q18" s="590">
        <v>0</v>
      </c>
      <c r="R18" s="587">
        <v>17013</v>
      </c>
    </row>
    <row r="19" spans="1:18" x14ac:dyDescent="0.25">
      <c r="A19" s="386" t="s">
        <v>264</v>
      </c>
      <c r="B19" s="588">
        <v>0</v>
      </c>
      <c r="C19" s="589">
        <v>0</v>
      </c>
      <c r="D19" s="91">
        <v>0</v>
      </c>
      <c r="E19" s="588">
        <v>0</v>
      </c>
      <c r="F19" s="589">
        <v>0</v>
      </c>
      <c r="G19" s="589">
        <v>0</v>
      </c>
      <c r="H19" s="589">
        <v>0</v>
      </c>
      <c r="I19" s="91">
        <v>0</v>
      </c>
      <c r="J19" s="589">
        <v>4157</v>
      </c>
      <c r="K19" s="589">
        <v>0</v>
      </c>
      <c r="L19" s="589">
        <v>0</v>
      </c>
      <c r="M19" s="586">
        <v>0</v>
      </c>
      <c r="N19" s="589">
        <v>0</v>
      </c>
      <c r="O19" s="589">
        <v>0</v>
      </c>
      <c r="P19" s="589">
        <v>4150</v>
      </c>
      <c r="Q19" s="590">
        <v>0</v>
      </c>
      <c r="R19" s="587">
        <v>8307</v>
      </c>
    </row>
    <row r="20" spans="1:18" x14ac:dyDescent="0.25">
      <c r="A20" s="386" t="s">
        <v>265</v>
      </c>
      <c r="B20" s="588">
        <v>0</v>
      </c>
      <c r="C20" s="589">
        <v>0</v>
      </c>
      <c r="D20" s="91">
        <v>0</v>
      </c>
      <c r="E20" s="588">
        <v>0</v>
      </c>
      <c r="F20" s="589">
        <v>0</v>
      </c>
      <c r="G20" s="589">
        <v>0</v>
      </c>
      <c r="H20" s="589">
        <v>0</v>
      </c>
      <c r="I20" s="91">
        <v>0</v>
      </c>
      <c r="J20" s="589">
        <v>27069</v>
      </c>
      <c r="K20" s="589">
        <v>0</v>
      </c>
      <c r="L20" s="589">
        <v>0</v>
      </c>
      <c r="M20" s="586">
        <v>0</v>
      </c>
      <c r="N20" s="589">
        <v>0</v>
      </c>
      <c r="O20" s="589">
        <v>0</v>
      </c>
      <c r="P20" s="589">
        <v>20399</v>
      </c>
      <c r="Q20" s="590">
        <v>0</v>
      </c>
      <c r="R20" s="587">
        <v>47468</v>
      </c>
    </row>
    <row r="21" spans="1:18" ht="16.149999999999999" customHeight="1" x14ac:dyDescent="0.25">
      <c r="A21" s="386" t="s">
        <v>266</v>
      </c>
      <c r="B21" s="588">
        <v>0</v>
      </c>
      <c r="C21" s="589">
        <v>0</v>
      </c>
      <c r="D21" s="91">
        <v>0</v>
      </c>
      <c r="E21" s="588">
        <v>0</v>
      </c>
      <c r="F21" s="589">
        <v>0</v>
      </c>
      <c r="G21" s="589">
        <v>0</v>
      </c>
      <c r="H21" s="589">
        <v>0</v>
      </c>
      <c r="I21" s="91">
        <v>0</v>
      </c>
      <c r="J21" s="589">
        <v>8207</v>
      </c>
      <c r="K21" s="589">
        <v>0</v>
      </c>
      <c r="L21" s="589">
        <v>0</v>
      </c>
      <c r="M21" s="586">
        <v>0</v>
      </c>
      <c r="N21" s="589">
        <v>0</v>
      </c>
      <c r="O21" s="589">
        <v>0</v>
      </c>
      <c r="P21" s="589">
        <v>15388</v>
      </c>
      <c r="Q21" s="590">
        <v>0</v>
      </c>
      <c r="R21" s="587">
        <v>23595</v>
      </c>
    </row>
    <row r="22" spans="1:18" ht="16.149999999999999" customHeight="1" x14ac:dyDescent="0.25">
      <c r="A22" s="386" t="s">
        <v>267</v>
      </c>
      <c r="B22" s="588">
        <v>0</v>
      </c>
      <c r="C22" s="589">
        <v>0</v>
      </c>
      <c r="D22" s="91">
        <v>0</v>
      </c>
      <c r="E22" s="588">
        <v>0</v>
      </c>
      <c r="F22" s="589">
        <v>0</v>
      </c>
      <c r="G22" s="589">
        <v>0</v>
      </c>
      <c r="H22" s="589">
        <v>0</v>
      </c>
      <c r="I22" s="91">
        <v>0</v>
      </c>
      <c r="J22" s="589">
        <v>36116</v>
      </c>
      <c r="K22" s="589">
        <v>0</v>
      </c>
      <c r="L22" s="589">
        <v>0</v>
      </c>
      <c r="M22" s="586">
        <v>0</v>
      </c>
      <c r="N22" s="589">
        <v>0</v>
      </c>
      <c r="O22" s="589">
        <v>0</v>
      </c>
      <c r="P22" s="589">
        <v>1012</v>
      </c>
      <c r="Q22" s="590">
        <v>0</v>
      </c>
      <c r="R22" s="587">
        <v>37128</v>
      </c>
    </row>
    <row r="23" spans="1:18" ht="19.149999999999999" customHeight="1" x14ac:dyDescent="0.25">
      <c r="A23" s="386" t="s">
        <v>268</v>
      </c>
      <c r="B23" s="588">
        <v>0</v>
      </c>
      <c r="C23" s="589">
        <v>0</v>
      </c>
      <c r="D23" s="91">
        <v>0</v>
      </c>
      <c r="E23" s="588">
        <v>0</v>
      </c>
      <c r="F23" s="589">
        <v>0</v>
      </c>
      <c r="G23" s="589">
        <v>0</v>
      </c>
      <c r="H23" s="589">
        <v>0</v>
      </c>
      <c r="I23" s="91">
        <v>0</v>
      </c>
      <c r="J23" s="589">
        <v>6057</v>
      </c>
      <c r="K23" s="589">
        <v>0</v>
      </c>
      <c r="L23" s="589">
        <v>0</v>
      </c>
      <c r="M23" s="586">
        <v>0</v>
      </c>
      <c r="N23" s="589">
        <v>0</v>
      </c>
      <c r="O23" s="589">
        <v>0</v>
      </c>
      <c r="P23" s="589">
        <v>5207</v>
      </c>
      <c r="Q23" s="590">
        <v>0</v>
      </c>
      <c r="R23" s="587">
        <v>11264</v>
      </c>
    </row>
    <row r="24" spans="1:18" x14ac:dyDescent="0.25">
      <c r="A24" s="386" t="s">
        <v>269</v>
      </c>
      <c r="B24" s="588">
        <v>0</v>
      </c>
      <c r="C24" s="589">
        <v>0</v>
      </c>
      <c r="D24" s="91">
        <v>0</v>
      </c>
      <c r="E24" s="588">
        <v>0</v>
      </c>
      <c r="F24" s="589">
        <v>0</v>
      </c>
      <c r="G24" s="589">
        <v>0</v>
      </c>
      <c r="H24" s="589">
        <v>0</v>
      </c>
      <c r="I24" s="91">
        <v>0</v>
      </c>
      <c r="J24" s="589">
        <v>2997</v>
      </c>
      <c r="K24" s="589">
        <v>0</v>
      </c>
      <c r="L24" s="589">
        <v>0</v>
      </c>
      <c r="M24" s="586">
        <v>0</v>
      </c>
      <c r="N24" s="589">
        <v>0</v>
      </c>
      <c r="O24" s="589">
        <v>0</v>
      </c>
      <c r="P24" s="589">
        <v>0</v>
      </c>
      <c r="Q24" s="590">
        <v>0</v>
      </c>
      <c r="R24" s="587">
        <v>2997</v>
      </c>
    </row>
    <row r="25" spans="1:18" x14ac:dyDescent="0.25">
      <c r="A25" s="386" t="s">
        <v>270</v>
      </c>
      <c r="B25" s="588">
        <v>0</v>
      </c>
      <c r="C25" s="589">
        <v>0</v>
      </c>
      <c r="D25" s="91">
        <v>0</v>
      </c>
      <c r="E25" s="588">
        <v>0</v>
      </c>
      <c r="F25" s="589">
        <v>0</v>
      </c>
      <c r="G25" s="589">
        <v>0</v>
      </c>
      <c r="H25" s="589">
        <v>0</v>
      </c>
      <c r="I25" s="91">
        <v>0</v>
      </c>
      <c r="J25" s="589">
        <v>43969</v>
      </c>
      <c r="K25" s="589">
        <v>0</v>
      </c>
      <c r="L25" s="589">
        <v>0</v>
      </c>
      <c r="M25" s="586">
        <v>0</v>
      </c>
      <c r="N25" s="589">
        <v>0</v>
      </c>
      <c r="O25" s="589">
        <v>0</v>
      </c>
      <c r="P25" s="589">
        <v>33888</v>
      </c>
      <c r="Q25" s="590">
        <v>0</v>
      </c>
      <c r="R25" s="587">
        <v>77857</v>
      </c>
    </row>
    <row r="26" spans="1:18" ht="31.5" x14ac:dyDescent="0.25">
      <c r="A26" s="386" t="s">
        <v>271</v>
      </c>
      <c r="B26" s="588">
        <v>0</v>
      </c>
      <c r="C26" s="589">
        <v>0</v>
      </c>
      <c r="D26" s="91">
        <v>0</v>
      </c>
      <c r="E26" s="588">
        <v>0</v>
      </c>
      <c r="F26" s="589">
        <v>0</v>
      </c>
      <c r="G26" s="589">
        <v>0</v>
      </c>
      <c r="H26" s="589">
        <v>0</v>
      </c>
      <c r="I26" s="91">
        <v>0</v>
      </c>
      <c r="J26" s="589">
        <v>0</v>
      </c>
      <c r="K26" s="589">
        <v>0</v>
      </c>
      <c r="L26" s="589">
        <v>0</v>
      </c>
      <c r="M26" s="586">
        <v>0</v>
      </c>
      <c r="N26" s="589">
        <v>0</v>
      </c>
      <c r="O26" s="589">
        <v>0</v>
      </c>
      <c r="P26" s="589">
        <v>0</v>
      </c>
      <c r="Q26" s="590">
        <v>0</v>
      </c>
      <c r="R26" s="587">
        <v>0</v>
      </c>
    </row>
    <row r="27" spans="1:18" ht="16.5" customHeight="1" x14ac:dyDescent="0.25">
      <c r="A27" s="386" t="s">
        <v>272</v>
      </c>
      <c r="B27" s="588">
        <v>0</v>
      </c>
      <c r="C27" s="589">
        <v>0</v>
      </c>
      <c r="D27" s="91">
        <v>0</v>
      </c>
      <c r="E27" s="588">
        <v>0</v>
      </c>
      <c r="F27" s="589">
        <v>0</v>
      </c>
      <c r="G27" s="589">
        <v>0</v>
      </c>
      <c r="H27" s="589">
        <v>0</v>
      </c>
      <c r="I27" s="91">
        <v>0</v>
      </c>
      <c r="J27" s="589">
        <v>6304</v>
      </c>
      <c r="K27" s="589">
        <v>0</v>
      </c>
      <c r="L27" s="589">
        <v>0</v>
      </c>
      <c r="M27" s="586">
        <v>0</v>
      </c>
      <c r="N27" s="589">
        <v>0</v>
      </c>
      <c r="O27" s="589">
        <v>0</v>
      </c>
      <c r="P27" s="589">
        <v>0</v>
      </c>
      <c r="Q27" s="590">
        <v>0</v>
      </c>
      <c r="R27" s="587">
        <v>6304</v>
      </c>
    </row>
    <row r="28" spans="1:18" ht="17.25" customHeight="1" x14ac:dyDescent="0.25">
      <c r="A28" s="386" t="s">
        <v>273</v>
      </c>
      <c r="B28" s="588">
        <v>0</v>
      </c>
      <c r="C28" s="589">
        <v>0</v>
      </c>
      <c r="D28" s="91">
        <v>0</v>
      </c>
      <c r="E28" s="588">
        <v>0</v>
      </c>
      <c r="F28" s="589">
        <v>0</v>
      </c>
      <c r="G28" s="589">
        <v>0</v>
      </c>
      <c r="H28" s="589">
        <v>0</v>
      </c>
      <c r="I28" s="91">
        <v>0</v>
      </c>
      <c r="J28" s="589">
        <v>37171</v>
      </c>
      <c r="K28" s="589">
        <v>0</v>
      </c>
      <c r="L28" s="589">
        <v>0</v>
      </c>
      <c r="M28" s="586">
        <v>0</v>
      </c>
      <c r="N28" s="589">
        <v>0</v>
      </c>
      <c r="O28" s="589">
        <v>0</v>
      </c>
      <c r="P28" s="589">
        <v>717</v>
      </c>
      <c r="Q28" s="590">
        <v>0</v>
      </c>
      <c r="R28" s="587">
        <v>37888</v>
      </c>
    </row>
    <row r="29" spans="1:18" ht="31.5" x14ac:dyDescent="0.25">
      <c r="A29" s="386" t="s">
        <v>274</v>
      </c>
      <c r="B29" s="588">
        <v>2534</v>
      </c>
      <c r="C29" s="589">
        <v>7506</v>
      </c>
      <c r="D29" s="91">
        <v>10040</v>
      </c>
      <c r="E29" s="588">
        <v>4</v>
      </c>
      <c r="F29" s="589">
        <v>55</v>
      </c>
      <c r="G29" s="589">
        <v>21519</v>
      </c>
      <c r="H29" s="589">
        <v>2810</v>
      </c>
      <c r="I29" s="91">
        <v>21578</v>
      </c>
      <c r="J29" s="589">
        <v>8355</v>
      </c>
      <c r="K29" s="589">
        <v>0</v>
      </c>
      <c r="L29" s="589">
        <v>0</v>
      </c>
      <c r="M29" s="586">
        <v>0</v>
      </c>
      <c r="N29" s="589">
        <v>0</v>
      </c>
      <c r="O29" s="589">
        <v>0</v>
      </c>
      <c r="P29" s="589">
        <v>12616</v>
      </c>
      <c r="Q29" s="590">
        <v>0</v>
      </c>
      <c r="R29" s="587">
        <v>20971</v>
      </c>
    </row>
    <row r="30" spans="1:18" x14ac:dyDescent="0.25">
      <c r="A30" s="386" t="s">
        <v>275</v>
      </c>
      <c r="B30" s="588">
        <v>0</v>
      </c>
      <c r="C30" s="589">
        <v>0</v>
      </c>
      <c r="D30" s="91">
        <v>0</v>
      </c>
      <c r="E30" s="588">
        <v>0</v>
      </c>
      <c r="F30" s="589">
        <v>0</v>
      </c>
      <c r="G30" s="589">
        <v>0</v>
      </c>
      <c r="H30" s="589">
        <v>0</v>
      </c>
      <c r="I30" s="91">
        <v>0</v>
      </c>
      <c r="J30" s="589">
        <v>2459</v>
      </c>
      <c r="K30" s="589">
        <v>0</v>
      </c>
      <c r="L30" s="589">
        <v>0</v>
      </c>
      <c r="M30" s="586">
        <v>0</v>
      </c>
      <c r="N30" s="589">
        <v>0</v>
      </c>
      <c r="O30" s="589">
        <v>22357</v>
      </c>
      <c r="P30" s="589">
        <v>4667</v>
      </c>
      <c r="Q30" s="590">
        <v>0</v>
      </c>
      <c r="R30" s="587">
        <v>29483</v>
      </c>
    </row>
    <row r="31" spans="1:18" ht="32.25" customHeight="1" x14ac:dyDescent="0.25">
      <c r="A31" s="386" t="s">
        <v>276</v>
      </c>
      <c r="B31" s="588">
        <v>0</v>
      </c>
      <c r="C31" s="589">
        <v>0</v>
      </c>
      <c r="D31" s="91">
        <v>0</v>
      </c>
      <c r="E31" s="588">
        <v>0</v>
      </c>
      <c r="F31" s="589">
        <v>0</v>
      </c>
      <c r="G31" s="589">
        <v>0</v>
      </c>
      <c r="H31" s="589">
        <v>0</v>
      </c>
      <c r="I31" s="91">
        <v>0</v>
      </c>
      <c r="J31" s="589">
        <v>1256</v>
      </c>
      <c r="K31" s="589">
        <v>0</v>
      </c>
      <c r="L31" s="589">
        <v>0</v>
      </c>
      <c r="M31" s="586">
        <v>0</v>
      </c>
      <c r="N31" s="589">
        <v>0</v>
      </c>
      <c r="O31" s="589">
        <v>0</v>
      </c>
      <c r="P31" s="589">
        <v>0</v>
      </c>
      <c r="Q31" s="590">
        <v>0</v>
      </c>
      <c r="R31" s="587">
        <v>1256</v>
      </c>
    </row>
    <row r="32" spans="1:18" x14ac:dyDescent="0.25">
      <c r="A32" s="386" t="s">
        <v>277</v>
      </c>
      <c r="B32" s="588">
        <v>0</v>
      </c>
      <c r="C32" s="589">
        <v>0</v>
      </c>
      <c r="D32" s="91">
        <v>0</v>
      </c>
      <c r="E32" s="588">
        <v>0</v>
      </c>
      <c r="F32" s="589">
        <v>0</v>
      </c>
      <c r="G32" s="589">
        <v>0</v>
      </c>
      <c r="H32" s="589">
        <v>0</v>
      </c>
      <c r="I32" s="91">
        <v>0</v>
      </c>
      <c r="J32" s="589">
        <v>2821</v>
      </c>
      <c r="K32" s="589">
        <v>0</v>
      </c>
      <c r="L32" s="589">
        <v>0</v>
      </c>
      <c r="M32" s="586">
        <v>0</v>
      </c>
      <c r="N32" s="589">
        <v>0</v>
      </c>
      <c r="O32" s="589">
        <v>0</v>
      </c>
      <c r="P32" s="589">
        <v>0</v>
      </c>
      <c r="Q32" s="590">
        <v>0</v>
      </c>
      <c r="R32" s="587">
        <v>2821</v>
      </c>
    </row>
    <row r="33" spans="1:18" ht="18.600000000000001" customHeight="1" x14ac:dyDescent="0.25">
      <c r="A33" s="386" t="s">
        <v>278</v>
      </c>
      <c r="B33" s="588">
        <v>0</v>
      </c>
      <c r="C33" s="589">
        <v>0</v>
      </c>
      <c r="D33" s="91">
        <v>0</v>
      </c>
      <c r="E33" s="588">
        <v>0</v>
      </c>
      <c r="F33" s="589">
        <v>0</v>
      </c>
      <c r="G33" s="589">
        <v>0</v>
      </c>
      <c r="H33" s="589">
        <v>0</v>
      </c>
      <c r="I33" s="91">
        <v>0</v>
      </c>
      <c r="J33" s="589">
        <v>2789</v>
      </c>
      <c r="K33" s="589">
        <v>0</v>
      </c>
      <c r="L33" s="589">
        <v>0</v>
      </c>
      <c r="M33" s="586">
        <v>0</v>
      </c>
      <c r="N33" s="589">
        <v>0</v>
      </c>
      <c r="O33" s="589">
        <v>0</v>
      </c>
      <c r="P33" s="589">
        <v>0</v>
      </c>
      <c r="Q33" s="590">
        <v>0</v>
      </c>
      <c r="R33" s="587">
        <v>2789</v>
      </c>
    </row>
    <row r="34" spans="1:18" ht="16.149999999999999" customHeight="1" x14ac:dyDescent="0.25">
      <c r="A34" s="386" t="s">
        <v>279</v>
      </c>
      <c r="B34" s="588">
        <v>0</v>
      </c>
      <c r="C34" s="589">
        <v>0</v>
      </c>
      <c r="D34" s="91">
        <v>0</v>
      </c>
      <c r="E34" s="588">
        <v>0</v>
      </c>
      <c r="F34" s="589">
        <v>0</v>
      </c>
      <c r="G34" s="589">
        <v>0</v>
      </c>
      <c r="H34" s="589">
        <v>0</v>
      </c>
      <c r="I34" s="91">
        <v>0</v>
      </c>
      <c r="J34" s="589">
        <v>4376</v>
      </c>
      <c r="K34" s="589">
        <v>0</v>
      </c>
      <c r="L34" s="589">
        <v>0</v>
      </c>
      <c r="M34" s="586">
        <v>0</v>
      </c>
      <c r="N34" s="589">
        <v>0</v>
      </c>
      <c r="O34" s="589">
        <v>0</v>
      </c>
      <c r="P34" s="589">
        <v>0</v>
      </c>
      <c r="Q34" s="590">
        <v>0</v>
      </c>
      <c r="R34" s="587">
        <v>4376</v>
      </c>
    </row>
    <row r="35" spans="1:18" x14ac:dyDescent="0.25">
      <c r="A35" s="386" t="s">
        <v>280</v>
      </c>
      <c r="B35" s="588">
        <v>0</v>
      </c>
      <c r="C35" s="589">
        <v>0</v>
      </c>
      <c r="D35" s="91">
        <v>0</v>
      </c>
      <c r="E35" s="588">
        <v>0</v>
      </c>
      <c r="F35" s="589">
        <v>0</v>
      </c>
      <c r="G35" s="589">
        <v>0</v>
      </c>
      <c r="H35" s="589">
        <v>0</v>
      </c>
      <c r="I35" s="91">
        <v>0</v>
      </c>
      <c r="J35" s="589">
        <v>1583</v>
      </c>
      <c r="K35" s="589">
        <v>0</v>
      </c>
      <c r="L35" s="589">
        <v>0</v>
      </c>
      <c r="M35" s="586">
        <v>0</v>
      </c>
      <c r="N35" s="589">
        <v>0</v>
      </c>
      <c r="O35" s="589">
        <v>0</v>
      </c>
      <c r="P35" s="589">
        <v>0</v>
      </c>
      <c r="Q35" s="590">
        <v>0</v>
      </c>
      <c r="R35" s="587">
        <v>1583</v>
      </c>
    </row>
    <row r="36" spans="1:18" x14ac:dyDescent="0.25">
      <c r="A36" s="386" t="s">
        <v>281</v>
      </c>
      <c r="B36" s="588">
        <v>0</v>
      </c>
      <c r="C36" s="589">
        <v>0</v>
      </c>
      <c r="D36" s="91">
        <v>0</v>
      </c>
      <c r="E36" s="588">
        <v>0</v>
      </c>
      <c r="F36" s="589">
        <v>0</v>
      </c>
      <c r="G36" s="589">
        <v>0</v>
      </c>
      <c r="H36" s="589">
        <v>0</v>
      </c>
      <c r="I36" s="91">
        <v>0</v>
      </c>
      <c r="J36" s="589">
        <v>3506</v>
      </c>
      <c r="K36" s="589">
        <v>0</v>
      </c>
      <c r="L36" s="589">
        <v>0</v>
      </c>
      <c r="M36" s="586">
        <v>0</v>
      </c>
      <c r="N36" s="589">
        <v>0</v>
      </c>
      <c r="O36" s="589">
        <v>0</v>
      </c>
      <c r="P36" s="589">
        <v>0</v>
      </c>
      <c r="Q36" s="590">
        <v>0</v>
      </c>
      <c r="R36" s="587">
        <v>3506</v>
      </c>
    </row>
    <row r="37" spans="1:18" ht="30.75" customHeight="1" x14ac:dyDescent="0.25">
      <c r="A37" s="386" t="s">
        <v>282</v>
      </c>
      <c r="B37" s="588">
        <v>0</v>
      </c>
      <c r="C37" s="589">
        <v>0</v>
      </c>
      <c r="D37" s="91">
        <v>0</v>
      </c>
      <c r="E37" s="588">
        <v>0</v>
      </c>
      <c r="F37" s="589">
        <v>0</v>
      </c>
      <c r="G37" s="589">
        <v>0</v>
      </c>
      <c r="H37" s="589">
        <v>0</v>
      </c>
      <c r="I37" s="91">
        <v>0</v>
      </c>
      <c r="J37" s="589">
        <v>6759</v>
      </c>
      <c r="K37" s="589">
        <v>0</v>
      </c>
      <c r="L37" s="589">
        <v>0</v>
      </c>
      <c r="M37" s="586">
        <v>0</v>
      </c>
      <c r="N37" s="589">
        <v>0</v>
      </c>
      <c r="O37" s="589">
        <v>0</v>
      </c>
      <c r="P37" s="589">
        <v>0</v>
      </c>
      <c r="Q37" s="590">
        <v>0</v>
      </c>
      <c r="R37" s="587">
        <v>6759</v>
      </c>
    </row>
    <row r="38" spans="1:18" ht="17.25" customHeight="1" x14ac:dyDescent="0.25">
      <c r="A38" s="386" t="s">
        <v>283</v>
      </c>
      <c r="B38" s="588">
        <v>0</v>
      </c>
      <c r="C38" s="589">
        <v>0</v>
      </c>
      <c r="D38" s="91">
        <v>0</v>
      </c>
      <c r="E38" s="588">
        <v>0</v>
      </c>
      <c r="F38" s="589">
        <v>0</v>
      </c>
      <c r="G38" s="589">
        <v>0</v>
      </c>
      <c r="H38" s="589">
        <v>0</v>
      </c>
      <c r="I38" s="91">
        <v>0</v>
      </c>
      <c r="J38" s="589">
        <v>1981</v>
      </c>
      <c r="K38" s="589">
        <v>0</v>
      </c>
      <c r="L38" s="589">
        <v>0</v>
      </c>
      <c r="M38" s="586">
        <v>0</v>
      </c>
      <c r="N38" s="589">
        <v>0</v>
      </c>
      <c r="O38" s="589">
        <v>0</v>
      </c>
      <c r="P38" s="589">
        <v>0</v>
      </c>
      <c r="Q38" s="590">
        <v>0</v>
      </c>
      <c r="R38" s="587">
        <v>1981</v>
      </c>
    </row>
    <row r="39" spans="1:18" ht="31.5" x14ac:dyDescent="0.25">
      <c r="A39" s="386" t="s">
        <v>284</v>
      </c>
      <c r="B39" s="588">
        <v>0</v>
      </c>
      <c r="C39" s="589">
        <v>0</v>
      </c>
      <c r="D39" s="91">
        <v>0</v>
      </c>
      <c r="E39" s="588">
        <v>0</v>
      </c>
      <c r="F39" s="589">
        <v>0</v>
      </c>
      <c r="G39" s="589">
        <v>0</v>
      </c>
      <c r="H39" s="589">
        <v>0</v>
      </c>
      <c r="I39" s="91">
        <v>0</v>
      </c>
      <c r="J39" s="589">
        <v>4730</v>
      </c>
      <c r="K39" s="589">
        <v>0</v>
      </c>
      <c r="L39" s="589">
        <v>0</v>
      </c>
      <c r="M39" s="586">
        <v>0</v>
      </c>
      <c r="N39" s="589">
        <v>0</v>
      </c>
      <c r="O39" s="589">
        <v>0</v>
      </c>
      <c r="P39" s="589">
        <v>0</v>
      </c>
      <c r="Q39" s="590">
        <v>0</v>
      </c>
      <c r="R39" s="587">
        <v>4730</v>
      </c>
    </row>
    <row r="40" spans="1:18" x14ac:dyDescent="0.25">
      <c r="A40" s="386" t="s">
        <v>285</v>
      </c>
      <c r="B40" s="588">
        <v>0</v>
      </c>
      <c r="C40" s="589">
        <v>0</v>
      </c>
      <c r="D40" s="91">
        <v>0</v>
      </c>
      <c r="E40" s="588">
        <v>0</v>
      </c>
      <c r="F40" s="589">
        <v>0</v>
      </c>
      <c r="G40" s="589">
        <v>0</v>
      </c>
      <c r="H40" s="589">
        <v>0</v>
      </c>
      <c r="I40" s="91">
        <v>0</v>
      </c>
      <c r="J40" s="589">
        <v>1850</v>
      </c>
      <c r="K40" s="589">
        <v>0</v>
      </c>
      <c r="L40" s="589">
        <v>0</v>
      </c>
      <c r="M40" s="586">
        <v>0</v>
      </c>
      <c r="N40" s="589">
        <v>0</v>
      </c>
      <c r="O40" s="589">
        <v>0</v>
      </c>
      <c r="P40" s="589">
        <v>0</v>
      </c>
      <c r="Q40" s="590">
        <v>0</v>
      </c>
      <c r="R40" s="587">
        <v>1850</v>
      </c>
    </row>
    <row r="41" spans="1:18" x14ac:dyDescent="0.25">
      <c r="A41" s="386" t="s">
        <v>286</v>
      </c>
      <c r="B41" s="588">
        <v>0</v>
      </c>
      <c r="C41" s="589">
        <v>0</v>
      </c>
      <c r="D41" s="91">
        <v>0</v>
      </c>
      <c r="E41" s="588">
        <v>0</v>
      </c>
      <c r="F41" s="589">
        <v>0</v>
      </c>
      <c r="G41" s="589">
        <v>0</v>
      </c>
      <c r="H41" s="589">
        <v>0</v>
      </c>
      <c r="I41" s="91">
        <v>0</v>
      </c>
      <c r="J41" s="589">
        <v>33149</v>
      </c>
      <c r="K41" s="589">
        <v>0</v>
      </c>
      <c r="L41" s="589">
        <v>0</v>
      </c>
      <c r="M41" s="586">
        <v>0</v>
      </c>
      <c r="N41" s="589">
        <v>0</v>
      </c>
      <c r="O41" s="589">
        <v>0</v>
      </c>
      <c r="P41" s="589">
        <v>26167</v>
      </c>
      <c r="Q41" s="590">
        <v>0</v>
      </c>
      <c r="R41" s="587">
        <v>59316</v>
      </c>
    </row>
    <row r="42" spans="1:18" ht="31.5" customHeight="1" x14ac:dyDescent="0.25">
      <c r="A42" s="386" t="s">
        <v>287</v>
      </c>
      <c r="B42" s="588">
        <v>0</v>
      </c>
      <c r="C42" s="589">
        <v>0</v>
      </c>
      <c r="D42" s="91">
        <v>0</v>
      </c>
      <c r="E42" s="588">
        <v>0</v>
      </c>
      <c r="F42" s="589">
        <v>0</v>
      </c>
      <c r="G42" s="589">
        <v>0</v>
      </c>
      <c r="H42" s="589">
        <v>0</v>
      </c>
      <c r="I42" s="91">
        <v>0</v>
      </c>
      <c r="J42" s="589">
        <v>0</v>
      </c>
      <c r="K42" s="589">
        <v>0</v>
      </c>
      <c r="L42" s="589">
        <v>0</v>
      </c>
      <c r="M42" s="586">
        <v>0</v>
      </c>
      <c r="N42" s="589">
        <v>0</v>
      </c>
      <c r="O42" s="589">
        <v>0</v>
      </c>
      <c r="P42" s="589">
        <v>0</v>
      </c>
      <c r="Q42" s="590">
        <v>0</v>
      </c>
      <c r="R42" s="587">
        <v>0</v>
      </c>
    </row>
    <row r="43" spans="1:18" x14ac:dyDescent="0.25">
      <c r="A43" s="386" t="s">
        <v>288</v>
      </c>
      <c r="B43" s="588">
        <v>0</v>
      </c>
      <c r="C43" s="589">
        <v>0</v>
      </c>
      <c r="D43" s="91">
        <v>0</v>
      </c>
      <c r="E43" s="588">
        <v>0</v>
      </c>
      <c r="F43" s="589">
        <v>0</v>
      </c>
      <c r="G43" s="589">
        <v>0</v>
      </c>
      <c r="H43" s="589">
        <v>0</v>
      </c>
      <c r="I43" s="91">
        <v>0</v>
      </c>
      <c r="J43" s="589">
        <v>50737</v>
      </c>
      <c r="K43" s="589">
        <v>0</v>
      </c>
      <c r="L43" s="589">
        <v>0</v>
      </c>
      <c r="M43" s="586">
        <v>0</v>
      </c>
      <c r="N43" s="589">
        <v>0</v>
      </c>
      <c r="O43" s="589">
        <v>0</v>
      </c>
      <c r="P43" s="589">
        <v>49761</v>
      </c>
      <c r="Q43" s="590">
        <v>0</v>
      </c>
      <c r="R43" s="587">
        <v>100498</v>
      </c>
    </row>
    <row r="44" spans="1:18" x14ac:dyDescent="0.25">
      <c r="A44" s="386" t="s">
        <v>289</v>
      </c>
      <c r="B44" s="588">
        <v>41462</v>
      </c>
      <c r="C44" s="589">
        <v>0</v>
      </c>
      <c r="D44" s="91">
        <v>41462</v>
      </c>
      <c r="E44" s="588">
        <v>50</v>
      </c>
      <c r="F44" s="589">
        <v>109</v>
      </c>
      <c r="G44" s="589">
        <v>0</v>
      </c>
      <c r="H44" s="589">
        <v>0</v>
      </c>
      <c r="I44" s="91">
        <v>159</v>
      </c>
      <c r="J44" s="589">
        <v>3078</v>
      </c>
      <c r="K44" s="589">
        <v>0</v>
      </c>
      <c r="L44" s="589">
        <v>0</v>
      </c>
      <c r="M44" s="586">
        <v>0</v>
      </c>
      <c r="N44" s="589">
        <v>0</v>
      </c>
      <c r="O44" s="589">
        <v>0</v>
      </c>
      <c r="P44" s="589">
        <v>25697</v>
      </c>
      <c r="Q44" s="590">
        <v>0</v>
      </c>
      <c r="R44" s="587">
        <v>28775</v>
      </c>
    </row>
    <row r="45" spans="1:18" x14ac:dyDescent="0.25">
      <c r="A45" s="386" t="s">
        <v>290</v>
      </c>
      <c r="B45" s="588">
        <v>141465</v>
      </c>
      <c r="C45" s="589">
        <v>0</v>
      </c>
      <c r="D45" s="91">
        <v>141465</v>
      </c>
      <c r="E45" s="588">
        <v>1104</v>
      </c>
      <c r="F45" s="589">
        <v>1006</v>
      </c>
      <c r="G45" s="589">
        <v>0</v>
      </c>
      <c r="H45" s="589">
        <v>0</v>
      </c>
      <c r="I45" s="91">
        <v>2110</v>
      </c>
      <c r="J45" s="589">
        <v>66376</v>
      </c>
      <c r="K45" s="589">
        <v>0</v>
      </c>
      <c r="L45" s="589">
        <v>0</v>
      </c>
      <c r="M45" s="586">
        <v>0</v>
      </c>
      <c r="N45" s="589">
        <v>0</v>
      </c>
      <c r="O45" s="589">
        <v>0</v>
      </c>
      <c r="P45" s="589">
        <v>145109</v>
      </c>
      <c r="Q45" s="590">
        <v>0</v>
      </c>
      <c r="R45" s="587">
        <v>211485</v>
      </c>
    </row>
    <row r="46" spans="1:18" s="579" customFormat="1" ht="32.25" customHeight="1" x14ac:dyDescent="0.25">
      <c r="A46" s="386" t="s">
        <v>291</v>
      </c>
      <c r="B46" s="588">
        <v>0</v>
      </c>
      <c r="C46" s="589">
        <v>0</v>
      </c>
      <c r="D46" s="91">
        <v>0</v>
      </c>
      <c r="E46" s="588">
        <v>0</v>
      </c>
      <c r="F46" s="589">
        <v>0</v>
      </c>
      <c r="G46" s="589">
        <v>0</v>
      </c>
      <c r="H46" s="589">
        <v>0</v>
      </c>
      <c r="I46" s="91">
        <v>0</v>
      </c>
      <c r="J46" s="589">
        <v>0</v>
      </c>
      <c r="K46" s="589">
        <v>0</v>
      </c>
      <c r="L46" s="589">
        <v>45900</v>
      </c>
      <c r="M46" s="586">
        <v>45900</v>
      </c>
      <c r="N46" s="589">
        <v>0</v>
      </c>
      <c r="O46" s="589">
        <v>0</v>
      </c>
      <c r="P46" s="589">
        <v>0</v>
      </c>
      <c r="Q46" s="590">
        <v>0</v>
      </c>
      <c r="R46" s="587">
        <v>45900</v>
      </c>
    </row>
    <row r="47" spans="1:18" ht="32.25" customHeight="1" x14ac:dyDescent="0.25">
      <c r="A47" s="386" t="s">
        <v>292</v>
      </c>
      <c r="B47" s="588">
        <v>0</v>
      </c>
      <c r="C47" s="589">
        <v>0</v>
      </c>
      <c r="D47" s="91">
        <v>0</v>
      </c>
      <c r="E47" s="588">
        <v>0</v>
      </c>
      <c r="F47" s="589">
        <v>0</v>
      </c>
      <c r="G47" s="589">
        <v>0</v>
      </c>
      <c r="H47" s="589">
        <v>0</v>
      </c>
      <c r="I47" s="91">
        <v>0</v>
      </c>
      <c r="J47" s="589">
        <v>0</v>
      </c>
      <c r="K47" s="589">
        <v>0</v>
      </c>
      <c r="L47" s="589">
        <v>0</v>
      </c>
      <c r="M47" s="586">
        <v>0</v>
      </c>
      <c r="N47" s="589">
        <v>0</v>
      </c>
      <c r="O47" s="589">
        <v>0</v>
      </c>
      <c r="P47" s="589">
        <v>0</v>
      </c>
      <c r="Q47" s="590">
        <v>0</v>
      </c>
      <c r="R47" s="587">
        <v>0</v>
      </c>
    </row>
    <row r="48" spans="1:18" ht="21.75" customHeight="1" x14ac:dyDescent="0.25">
      <c r="A48" s="386" t="s">
        <v>293</v>
      </c>
      <c r="B48" s="588">
        <v>0</v>
      </c>
      <c r="C48" s="589">
        <v>0</v>
      </c>
      <c r="D48" s="91">
        <v>0</v>
      </c>
      <c r="E48" s="588">
        <v>0</v>
      </c>
      <c r="F48" s="589">
        <v>0</v>
      </c>
      <c r="G48" s="589">
        <v>0</v>
      </c>
      <c r="H48" s="589">
        <v>0</v>
      </c>
      <c r="I48" s="91">
        <v>0</v>
      </c>
      <c r="J48" s="589">
        <v>0</v>
      </c>
      <c r="K48" s="589">
        <v>0</v>
      </c>
      <c r="L48" s="589">
        <v>0</v>
      </c>
      <c r="M48" s="586">
        <v>0</v>
      </c>
      <c r="N48" s="589">
        <v>0</v>
      </c>
      <c r="O48" s="589">
        <v>0</v>
      </c>
      <c r="P48" s="589">
        <v>0</v>
      </c>
      <c r="Q48" s="590">
        <v>0</v>
      </c>
      <c r="R48" s="587">
        <v>0</v>
      </c>
    </row>
    <row r="49" spans="1:18" s="579" customFormat="1" ht="47.45" customHeight="1" x14ac:dyDescent="0.25">
      <c r="A49" s="386" t="s">
        <v>294</v>
      </c>
      <c r="B49" s="588">
        <v>0</v>
      </c>
      <c r="C49" s="589">
        <v>0</v>
      </c>
      <c r="D49" s="91">
        <v>0</v>
      </c>
      <c r="E49" s="588">
        <v>0</v>
      </c>
      <c r="F49" s="589">
        <v>0</v>
      </c>
      <c r="G49" s="589">
        <v>70</v>
      </c>
      <c r="H49" s="589">
        <v>70</v>
      </c>
      <c r="I49" s="91">
        <v>70</v>
      </c>
      <c r="J49" s="589">
        <v>0</v>
      </c>
      <c r="K49" s="589">
        <v>54000</v>
      </c>
      <c r="L49" s="589">
        <v>0</v>
      </c>
      <c r="M49" s="586">
        <v>54000</v>
      </c>
      <c r="N49" s="589">
        <v>0</v>
      </c>
      <c r="O49" s="589">
        <v>0</v>
      </c>
      <c r="P49" s="589">
        <v>0</v>
      </c>
      <c r="Q49" s="590">
        <v>0</v>
      </c>
      <c r="R49" s="587">
        <v>54000</v>
      </c>
    </row>
    <row r="50" spans="1:18" ht="19.899999999999999" customHeight="1" x14ac:dyDescent="0.25">
      <c r="A50" s="386" t="s">
        <v>295</v>
      </c>
      <c r="B50" s="588">
        <v>0</v>
      </c>
      <c r="C50" s="589">
        <v>0</v>
      </c>
      <c r="D50" s="91">
        <v>0</v>
      </c>
      <c r="E50" s="588">
        <v>0</v>
      </c>
      <c r="F50" s="589">
        <v>0</v>
      </c>
      <c r="G50" s="589">
        <v>0</v>
      </c>
      <c r="H50" s="589">
        <v>0</v>
      </c>
      <c r="I50" s="91">
        <v>0</v>
      </c>
      <c r="J50" s="589">
        <v>0</v>
      </c>
      <c r="K50" s="589">
        <v>0</v>
      </c>
      <c r="L50" s="589">
        <v>0</v>
      </c>
      <c r="M50" s="586">
        <v>0</v>
      </c>
      <c r="N50" s="589">
        <v>0</v>
      </c>
      <c r="O50" s="589">
        <v>0</v>
      </c>
      <c r="P50" s="589">
        <v>0</v>
      </c>
      <c r="Q50" s="590">
        <v>0</v>
      </c>
      <c r="R50" s="587">
        <v>0</v>
      </c>
    </row>
    <row r="51" spans="1:18" ht="31.5" customHeight="1" x14ac:dyDescent="0.25">
      <c r="A51" s="386" t="s">
        <v>296</v>
      </c>
      <c r="B51" s="588">
        <v>0</v>
      </c>
      <c r="C51" s="589">
        <v>0</v>
      </c>
      <c r="D51" s="91">
        <v>0</v>
      </c>
      <c r="E51" s="588">
        <v>0</v>
      </c>
      <c r="F51" s="589">
        <v>0</v>
      </c>
      <c r="G51" s="589">
        <v>0</v>
      </c>
      <c r="H51" s="589">
        <v>0</v>
      </c>
      <c r="I51" s="91">
        <v>0</v>
      </c>
      <c r="J51" s="589">
        <v>0</v>
      </c>
      <c r="K51" s="589">
        <v>0</v>
      </c>
      <c r="L51" s="589">
        <v>0</v>
      </c>
      <c r="M51" s="586">
        <v>0</v>
      </c>
      <c r="N51" s="589">
        <v>0</v>
      </c>
      <c r="O51" s="589">
        <v>0</v>
      </c>
      <c r="P51" s="589">
        <v>0</v>
      </c>
      <c r="Q51" s="590">
        <v>0</v>
      </c>
      <c r="R51" s="587">
        <v>0</v>
      </c>
    </row>
    <row r="52" spans="1:18" ht="15.75" customHeight="1" x14ac:dyDescent="0.25">
      <c r="A52" s="386" t="s">
        <v>297</v>
      </c>
      <c r="B52" s="588">
        <v>0</v>
      </c>
      <c r="C52" s="589">
        <v>0</v>
      </c>
      <c r="D52" s="91">
        <v>0</v>
      </c>
      <c r="E52" s="588">
        <v>0</v>
      </c>
      <c r="F52" s="589">
        <v>0</v>
      </c>
      <c r="G52" s="589">
        <v>0</v>
      </c>
      <c r="H52" s="589">
        <v>0</v>
      </c>
      <c r="I52" s="91">
        <v>0</v>
      </c>
      <c r="J52" s="589">
        <v>7342</v>
      </c>
      <c r="K52" s="589">
        <v>0</v>
      </c>
      <c r="L52" s="589">
        <v>0</v>
      </c>
      <c r="M52" s="586">
        <v>0</v>
      </c>
      <c r="N52" s="589">
        <v>0</v>
      </c>
      <c r="O52" s="589">
        <v>0</v>
      </c>
      <c r="P52" s="589">
        <v>575</v>
      </c>
      <c r="Q52" s="590">
        <v>0</v>
      </c>
      <c r="R52" s="587">
        <v>7917</v>
      </c>
    </row>
    <row r="53" spans="1:18" ht="18" customHeight="1" x14ac:dyDescent="0.25">
      <c r="A53" s="386" t="s">
        <v>298</v>
      </c>
      <c r="B53" s="588">
        <v>0</v>
      </c>
      <c r="C53" s="589">
        <v>0</v>
      </c>
      <c r="D53" s="91">
        <v>0</v>
      </c>
      <c r="E53" s="588">
        <v>0</v>
      </c>
      <c r="F53" s="589">
        <v>0</v>
      </c>
      <c r="G53" s="589">
        <v>0</v>
      </c>
      <c r="H53" s="589">
        <v>0</v>
      </c>
      <c r="I53" s="91">
        <v>0</v>
      </c>
      <c r="J53" s="589">
        <v>0</v>
      </c>
      <c r="K53" s="589">
        <v>0</v>
      </c>
      <c r="L53" s="589">
        <v>0</v>
      </c>
      <c r="M53" s="586">
        <v>0</v>
      </c>
      <c r="N53" s="589">
        <v>0</v>
      </c>
      <c r="O53" s="589">
        <v>0</v>
      </c>
      <c r="P53" s="589">
        <v>0</v>
      </c>
      <c r="Q53" s="590">
        <v>0</v>
      </c>
      <c r="R53" s="587">
        <v>0</v>
      </c>
    </row>
    <row r="54" spans="1:18" ht="16.899999999999999" customHeight="1" x14ac:dyDescent="0.25">
      <c r="A54" s="386" t="s">
        <v>299</v>
      </c>
      <c r="B54" s="588">
        <v>0</v>
      </c>
      <c r="C54" s="589">
        <v>0</v>
      </c>
      <c r="D54" s="91">
        <v>0</v>
      </c>
      <c r="E54" s="588">
        <v>0</v>
      </c>
      <c r="F54" s="589">
        <v>0</v>
      </c>
      <c r="G54" s="589">
        <v>0</v>
      </c>
      <c r="H54" s="589">
        <v>0</v>
      </c>
      <c r="I54" s="91">
        <v>0</v>
      </c>
      <c r="J54" s="589">
        <v>5951</v>
      </c>
      <c r="K54" s="589">
        <v>0</v>
      </c>
      <c r="L54" s="589">
        <v>0</v>
      </c>
      <c r="M54" s="586">
        <v>0</v>
      </c>
      <c r="N54" s="589">
        <v>0</v>
      </c>
      <c r="O54" s="589">
        <v>0</v>
      </c>
      <c r="P54" s="589">
        <v>2205</v>
      </c>
      <c r="Q54" s="590">
        <v>0</v>
      </c>
      <c r="R54" s="587">
        <v>8156</v>
      </c>
    </row>
    <row r="55" spans="1:18" ht="34.15" customHeight="1" x14ac:dyDescent="0.25">
      <c r="A55" s="386" t="s">
        <v>300</v>
      </c>
      <c r="B55" s="588">
        <v>0</v>
      </c>
      <c r="C55" s="589">
        <v>0</v>
      </c>
      <c r="D55" s="91">
        <v>0</v>
      </c>
      <c r="E55" s="588">
        <v>0</v>
      </c>
      <c r="F55" s="589">
        <v>0</v>
      </c>
      <c r="G55" s="589">
        <v>0</v>
      </c>
      <c r="H55" s="589">
        <v>0</v>
      </c>
      <c r="I55" s="91">
        <v>0</v>
      </c>
      <c r="J55" s="589">
        <v>5983</v>
      </c>
      <c r="K55" s="589">
        <v>0</v>
      </c>
      <c r="L55" s="589">
        <v>0</v>
      </c>
      <c r="M55" s="586">
        <v>0</v>
      </c>
      <c r="N55" s="589">
        <v>0</v>
      </c>
      <c r="O55" s="589">
        <v>0</v>
      </c>
      <c r="P55" s="589">
        <v>170</v>
      </c>
      <c r="Q55" s="590">
        <v>0</v>
      </c>
      <c r="R55" s="587">
        <v>6153</v>
      </c>
    </row>
    <row r="56" spans="1:18" x14ac:dyDescent="0.25">
      <c r="A56" s="386" t="s">
        <v>301</v>
      </c>
      <c r="B56" s="588">
        <v>0</v>
      </c>
      <c r="C56" s="589">
        <v>0</v>
      </c>
      <c r="D56" s="91">
        <v>0</v>
      </c>
      <c r="E56" s="588">
        <v>0</v>
      </c>
      <c r="F56" s="589">
        <v>0</v>
      </c>
      <c r="G56" s="589">
        <v>0</v>
      </c>
      <c r="H56" s="589">
        <v>0</v>
      </c>
      <c r="I56" s="91">
        <v>0</v>
      </c>
      <c r="J56" s="589">
        <v>28837</v>
      </c>
      <c r="K56" s="589">
        <v>0</v>
      </c>
      <c r="L56" s="589">
        <v>0</v>
      </c>
      <c r="M56" s="586">
        <v>0</v>
      </c>
      <c r="N56" s="589">
        <v>0</v>
      </c>
      <c r="O56" s="589">
        <v>0</v>
      </c>
      <c r="P56" s="589">
        <v>5143</v>
      </c>
      <c r="Q56" s="590">
        <v>0</v>
      </c>
      <c r="R56" s="587">
        <v>33980</v>
      </c>
    </row>
    <row r="57" spans="1:18" x14ac:dyDescent="0.25">
      <c r="A57" s="386" t="s">
        <v>302</v>
      </c>
      <c r="B57" s="588">
        <v>0</v>
      </c>
      <c r="C57" s="589">
        <v>0</v>
      </c>
      <c r="D57" s="91">
        <v>0</v>
      </c>
      <c r="E57" s="588">
        <v>0</v>
      </c>
      <c r="F57" s="589">
        <v>0</v>
      </c>
      <c r="G57" s="589">
        <v>0</v>
      </c>
      <c r="H57" s="589">
        <v>0</v>
      </c>
      <c r="I57" s="91">
        <v>0</v>
      </c>
      <c r="J57" s="589">
        <v>8197</v>
      </c>
      <c r="K57" s="589">
        <v>0</v>
      </c>
      <c r="L57" s="589">
        <v>0</v>
      </c>
      <c r="M57" s="586">
        <v>0</v>
      </c>
      <c r="N57" s="589">
        <v>0</v>
      </c>
      <c r="O57" s="589">
        <v>0</v>
      </c>
      <c r="P57" s="589">
        <v>1093</v>
      </c>
      <c r="Q57" s="590">
        <v>0</v>
      </c>
      <c r="R57" s="587">
        <v>9290</v>
      </c>
    </row>
    <row r="58" spans="1:18" x14ac:dyDescent="0.25">
      <c r="A58" s="386" t="s">
        <v>303</v>
      </c>
      <c r="B58" s="588">
        <v>0</v>
      </c>
      <c r="C58" s="589">
        <v>0</v>
      </c>
      <c r="D58" s="91">
        <v>0</v>
      </c>
      <c r="E58" s="588">
        <v>0</v>
      </c>
      <c r="F58" s="589">
        <v>0</v>
      </c>
      <c r="G58" s="589">
        <v>0</v>
      </c>
      <c r="H58" s="589">
        <v>0</v>
      </c>
      <c r="I58" s="91">
        <v>0</v>
      </c>
      <c r="J58" s="589">
        <v>8425</v>
      </c>
      <c r="K58" s="589">
        <v>0</v>
      </c>
      <c r="L58" s="589">
        <v>0</v>
      </c>
      <c r="M58" s="586">
        <v>0</v>
      </c>
      <c r="N58" s="589">
        <v>0</v>
      </c>
      <c r="O58" s="589">
        <v>0</v>
      </c>
      <c r="P58" s="589">
        <v>15</v>
      </c>
      <c r="Q58" s="590">
        <v>0</v>
      </c>
      <c r="R58" s="587">
        <v>8440</v>
      </c>
    </row>
    <row r="59" spans="1:18" x14ac:dyDescent="0.25">
      <c r="A59" s="386" t="s">
        <v>304</v>
      </c>
      <c r="B59" s="588">
        <v>0</v>
      </c>
      <c r="C59" s="589">
        <v>0</v>
      </c>
      <c r="D59" s="91">
        <v>0</v>
      </c>
      <c r="E59" s="588">
        <v>0</v>
      </c>
      <c r="F59" s="589">
        <v>0</v>
      </c>
      <c r="G59" s="589">
        <v>0</v>
      </c>
      <c r="H59" s="589">
        <v>0</v>
      </c>
      <c r="I59" s="91">
        <v>0</v>
      </c>
      <c r="J59" s="589">
        <v>8135</v>
      </c>
      <c r="K59" s="589">
        <v>0</v>
      </c>
      <c r="L59" s="589">
        <v>0</v>
      </c>
      <c r="M59" s="586">
        <v>0</v>
      </c>
      <c r="N59" s="589">
        <v>0</v>
      </c>
      <c r="O59" s="589">
        <v>0</v>
      </c>
      <c r="P59" s="589">
        <v>15</v>
      </c>
      <c r="Q59" s="590">
        <v>0</v>
      </c>
      <c r="R59" s="587">
        <v>8150</v>
      </c>
    </row>
    <row r="60" spans="1:18" x14ac:dyDescent="0.25">
      <c r="A60" s="386" t="s">
        <v>305</v>
      </c>
      <c r="B60" s="588">
        <v>0</v>
      </c>
      <c r="C60" s="589">
        <v>0</v>
      </c>
      <c r="D60" s="91">
        <v>0</v>
      </c>
      <c r="E60">
        <v>0</v>
      </c>
      <c r="F60" s="589">
        <v>0</v>
      </c>
      <c r="G60" s="589">
        <v>0</v>
      </c>
      <c r="H60" s="589">
        <v>0</v>
      </c>
      <c r="I60" s="91">
        <v>0</v>
      </c>
      <c r="J60" s="589">
        <v>1309</v>
      </c>
      <c r="K60" s="589">
        <v>0</v>
      </c>
      <c r="L60" s="589">
        <v>0</v>
      </c>
      <c r="M60" s="586">
        <v>0</v>
      </c>
      <c r="N60" s="589">
        <v>0</v>
      </c>
      <c r="O60" s="589">
        <v>0</v>
      </c>
      <c r="P60" s="589">
        <v>0</v>
      </c>
      <c r="Q60" s="590">
        <v>0</v>
      </c>
      <c r="R60" s="587">
        <v>1309</v>
      </c>
    </row>
    <row r="61" spans="1:18" x14ac:dyDescent="0.25">
      <c r="A61" s="386" t="s">
        <v>306</v>
      </c>
      <c r="B61" s="588">
        <v>0</v>
      </c>
      <c r="C61" s="589">
        <v>215</v>
      </c>
      <c r="D61" s="91">
        <v>215</v>
      </c>
      <c r="E61" s="588">
        <v>0</v>
      </c>
      <c r="F61" s="589">
        <v>0</v>
      </c>
      <c r="G61" s="589">
        <v>7004</v>
      </c>
      <c r="H61" s="589">
        <v>222</v>
      </c>
      <c r="I61" s="91">
        <v>7004</v>
      </c>
      <c r="J61" s="589">
        <v>13640</v>
      </c>
      <c r="K61" s="589">
        <v>0</v>
      </c>
      <c r="L61" s="589">
        <v>0</v>
      </c>
      <c r="M61" s="586">
        <v>0</v>
      </c>
      <c r="N61" s="589">
        <v>0</v>
      </c>
      <c r="O61" s="589">
        <v>0</v>
      </c>
      <c r="P61" s="589">
        <v>10799</v>
      </c>
      <c r="Q61" s="590">
        <v>0</v>
      </c>
      <c r="R61" s="587">
        <v>24439</v>
      </c>
    </row>
    <row r="62" spans="1:18" x14ac:dyDescent="0.25">
      <c r="A62" s="386" t="s">
        <v>307</v>
      </c>
      <c r="B62" s="588">
        <v>0</v>
      </c>
      <c r="C62" s="589">
        <v>85782</v>
      </c>
      <c r="D62" s="91">
        <v>85782</v>
      </c>
      <c r="E62" s="588">
        <v>0</v>
      </c>
      <c r="F62" s="589">
        <v>0</v>
      </c>
      <c r="G62" s="589">
        <v>292217</v>
      </c>
      <c r="H62" s="589">
        <v>39834</v>
      </c>
      <c r="I62" s="91">
        <v>292217</v>
      </c>
      <c r="J62" s="589">
        <v>102630</v>
      </c>
      <c r="K62" s="589">
        <v>0</v>
      </c>
      <c r="L62" s="589">
        <v>0</v>
      </c>
      <c r="M62" s="586">
        <v>0</v>
      </c>
      <c r="N62" s="589">
        <v>0</v>
      </c>
      <c r="O62" s="589">
        <v>0</v>
      </c>
      <c r="P62" s="589">
        <v>111058</v>
      </c>
      <c r="Q62" s="590">
        <v>0</v>
      </c>
      <c r="R62" s="587">
        <v>213688</v>
      </c>
    </row>
    <row r="63" spans="1:18" ht="33.75" customHeight="1" x14ac:dyDescent="0.25">
      <c r="A63" s="386" t="s">
        <v>308</v>
      </c>
      <c r="B63" s="588">
        <v>0</v>
      </c>
      <c r="C63" s="589">
        <v>0</v>
      </c>
      <c r="D63" s="91">
        <v>0</v>
      </c>
      <c r="E63" s="588">
        <v>0</v>
      </c>
      <c r="F63" s="589">
        <v>0</v>
      </c>
      <c r="G63" s="589">
        <v>0</v>
      </c>
      <c r="H63" s="589">
        <v>0</v>
      </c>
      <c r="I63" s="91">
        <v>0</v>
      </c>
      <c r="J63" s="589">
        <v>0</v>
      </c>
      <c r="K63" s="589">
        <v>0</v>
      </c>
      <c r="L63" s="589">
        <v>0</v>
      </c>
      <c r="M63" s="586">
        <v>0</v>
      </c>
      <c r="N63" s="589">
        <v>0</v>
      </c>
      <c r="O63" s="589">
        <v>0</v>
      </c>
      <c r="P63" s="589">
        <v>0</v>
      </c>
      <c r="Q63" s="590">
        <v>0</v>
      </c>
      <c r="R63" s="587">
        <v>0</v>
      </c>
    </row>
    <row r="64" spans="1:18" x14ac:dyDescent="0.25">
      <c r="A64" s="386" t="s">
        <v>309</v>
      </c>
      <c r="B64" s="588">
        <v>0</v>
      </c>
      <c r="C64" s="589">
        <v>0</v>
      </c>
      <c r="D64" s="91">
        <v>0</v>
      </c>
      <c r="E64" s="588">
        <v>0</v>
      </c>
      <c r="F64" s="589">
        <v>0</v>
      </c>
      <c r="G64" s="589">
        <v>0</v>
      </c>
      <c r="H64" s="589">
        <v>0</v>
      </c>
      <c r="I64" s="91">
        <v>0</v>
      </c>
      <c r="J64" s="589">
        <v>0</v>
      </c>
      <c r="K64" s="589">
        <v>0</v>
      </c>
      <c r="L64" s="589">
        <v>0</v>
      </c>
      <c r="M64" s="586">
        <v>0</v>
      </c>
      <c r="N64" s="589">
        <v>0</v>
      </c>
      <c r="O64" s="589">
        <v>0</v>
      </c>
      <c r="P64" s="589">
        <v>0</v>
      </c>
      <c r="Q64" s="590">
        <v>0</v>
      </c>
      <c r="R64" s="587">
        <v>0</v>
      </c>
    </row>
    <row r="65" spans="1:18" x14ac:dyDescent="0.25">
      <c r="A65" s="386" t="s">
        <v>310</v>
      </c>
      <c r="B65" s="588">
        <v>0</v>
      </c>
      <c r="C65" s="589">
        <v>0</v>
      </c>
      <c r="D65" s="91">
        <v>0</v>
      </c>
      <c r="E65" s="588">
        <v>0</v>
      </c>
      <c r="F65" s="589">
        <v>0</v>
      </c>
      <c r="G65" s="589">
        <v>0</v>
      </c>
      <c r="H65" s="589">
        <v>0</v>
      </c>
      <c r="I65" s="91">
        <v>0</v>
      </c>
      <c r="J65" s="589">
        <v>34170</v>
      </c>
      <c r="K65" s="589">
        <v>0</v>
      </c>
      <c r="L65" s="589">
        <v>0</v>
      </c>
      <c r="M65" s="586">
        <v>0</v>
      </c>
      <c r="N65" s="589">
        <v>0</v>
      </c>
      <c r="O65" s="589">
        <v>0</v>
      </c>
      <c r="P65" s="589">
        <v>8625</v>
      </c>
      <c r="Q65" s="590">
        <v>0</v>
      </c>
      <c r="R65" s="587">
        <v>42795</v>
      </c>
    </row>
    <row r="66" spans="1:18" ht="31.5" x14ac:dyDescent="0.25">
      <c r="A66" s="386" t="s">
        <v>311</v>
      </c>
      <c r="B66" s="588">
        <v>0</v>
      </c>
      <c r="C66" s="589">
        <v>0</v>
      </c>
      <c r="D66" s="91">
        <v>0</v>
      </c>
      <c r="E66" s="588">
        <v>0</v>
      </c>
      <c r="F66" s="589">
        <v>0</v>
      </c>
      <c r="G66" s="589">
        <v>0</v>
      </c>
      <c r="H66" s="589">
        <v>0</v>
      </c>
      <c r="I66" s="91">
        <v>0</v>
      </c>
      <c r="J66" s="589">
        <v>0</v>
      </c>
      <c r="K66" s="589">
        <v>0</v>
      </c>
      <c r="L66" s="589">
        <v>0</v>
      </c>
      <c r="M66" s="586">
        <v>0</v>
      </c>
      <c r="N66" s="589">
        <v>0</v>
      </c>
      <c r="O66" s="589">
        <v>0</v>
      </c>
      <c r="P66" s="589">
        <v>0</v>
      </c>
      <c r="Q66" s="590">
        <v>0</v>
      </c>
      <c r="R66" s="587">
        <v>0</v>
      </c>
    </row>
    <row r="67" spans="1:18" x14ac:dyDescent="0.25">
      <c r="A67" s="386" t="s">
        <v>312</v>
      </c>
      <c r="B67" s="588">
        <v>0</v>
      </c>
      <c r="C67" s="589">
        <v>0</v>
      </c>
      <c r="D67" s="91">
        <v>0</v>
      </c>
      <c r="E67" s="588">
        <v>0</v>
      </c>
      <c r="F67" s="589">
        <v>0</v>
      </c>
      <c r="G67" s="589">
        <v>0</v>
      </c>
      <c r="H67" s="589">
        <v>0</v>
      </c>
      <c r="I67" s="91">
        <v>0</v>
      </c>
      <c r="J67" s="589">
        <v>10606</v>
      </c>
      <c r="K67" s="589">
        <v>0</v>
      </c>
      <c r="L67" s="589">
        <v>0</v>
      </c>
      <c r="M67" s="586">
        <v>0</v>
      </c>
      <c r="N67" s="589">
        <v>0</v>
      </c>
      <c r="O67" s="589">
        <v>0</v>
      </c>
      <c r="P67" s="589">
        <v>4997</v>
      </c>
      <c r="Q67" s="590">
        <v>0</v>
      </c>
      <c r="R67" s="587">
        <v>15603</v>
      </c>
    </row>
    <row r="68" spans="1:18" x14ac:dyDescent="0.25">
      <c r="A68" s="386" t="s">
        <v>313</v>
      </c>
      <c r="B68" s="588">
        <v>0</v>
      </c>
      <c r="C68" s="589">
        <v>0</v>
      </c>
      <c r="D68" s="91">
        <v>0</v>
      </c>
      <c r="E68" s="588">
        <v>0</v>
      </c>
      <c r="F68" s="589">
        <v>0</v>
      </c>
      <c r="G68" s="589">
        <v>0</v>
      </c>
      <c r="H68" s="589">
        <v>0</v>
      </c>
      <c r="I68" s="91">
        <v>0</v>
      </c>
      <c r="J68" s="589">
        <v>25498</v>
      </c>
      <c r="K68" s="589">
        <v>0</v>
      </c>
      <c r="L68" s="589">
        <v>0</v>
      </c>
      <c r="M68" s="586">
        <v>0</v>
      </c>
      <c r="N68" s="589">
        <v>0</v>
      </c>
      <c r="O68" s="589">
        <v>0</v>
      </c>
      <c r="P68" s="589">
        <v>19432</v>
      </c>
      <c r="Q68" s="590">
        <v>0</v>
      </c>
      <c r="R68" s="587">
        <v>44930</v>
      </c>
    </row>
    <row r="69" spans="1:18" ht="21" customHeight="1" x14ac:dyDescent="0.25">
      <c r="A69" s="386" t="s">
        <v>314</v>
      </c>
      <c r="B69" s="588">
        <v>0</v>
      </c>
      <c r="C69" s="589">
        <v>0</v>
      </c>
      <c r="D69" s="91">
        <v>0</v>
      </c>
      <c r="E69" s="588">
        <v>0</v>
      </c>
      <c r="F69" s="589">
        <v>0</v>
      </c>
      <c r="G69" s="589">
        <v>0</v>
      </c>
      <c r="H69" s="589">
        <v>0</v>
      </c>
      <c r="I69" s="91">
        <v>0</v>
      </c>
      <c r="J69" s="589">
        <v>1209</v>
      </c>
      <c r="K69" s="589">
        <v>0</v>
      </c>
      <c r="L69" s="589">
        <v>0</v>
      </c>
      <c r="M69" s="586">
        <v>0</v>
      </c>
      <c r="N69" s="589">
        <v>0</v>
      </c>
      <c r="O69" s="589">
        <v>0</v>
      </c>
      <c r="P69" s="589">
        <v>0</v>
      </c>
      <c r="Q69" s="590">
        <v>0</v>
      </c>
      <c r="R69" s="587">
        <v>1209</v>
      </c>
    </row>
    <row r="70" spans="1:18" x14ac:dyDescent="0.25">
      <c r="A70" s="386" t="s">
        <v>315</v>
      </c>
      <c r="B70" s="588">
        <v>0</v>
      </c>
      <c r="C70" s="589">
        <v>0</v>
      </c>
      <c r="D70" s="91">
        <v>0</v>
      </c>
      <c r="E70" s="588">
        <v>0</v>
      </c>
      <c r="F70" s="589">
        <v>0</v>
      </c>
      <c r="G70" s="589">
        <v>0</v>
      </c>
      <c r="H70" s="589">
        <v>0</v>
      </c>
      <c r="I70" s="91">
        <v>0</v>
      </c>
      <c r="J70" s="589">
        <v>29934</v>
      </c>
      <c r="K70" s="589">
        <v>0</v>
      </c>
      <c r="L70" s="589">
        <v>0</v>
      </c>
      <c r="M70" s="586">
        <v>0</v>
      </c>
      <c r="N70" s="589">
        <v>0</v>
      </c>
      <c r="O70" s="589">
        <v>0</v>
      </c>
      <c r="P70" s="589">
        <v>45767</v>
      </c>
      <c r="Q70" s="590">
        <v>14077</v>
      </c>
      <c r="R70" s="587">
        <v>75701</v>
      </c>
    </row>
    <row r="71" spans="1:18" ht="31.5" x14ac:dyDescent="0.25">
      <c r="A71" s="386" t="s">
        <v>316</v>
      </c>
      <c r="B71" s="588">
        <v>0</v>
      </c>
      <c r="C71" s="589">
        <v>0</v>
      </c>
      <c r="D71" s="91">
        <v>0</v>
      </c>
      <c r="E71" s="588">
        <v>0</v>
      </c>
      <c r="F71" s="589">
        <v>0</v>
      </c>
      <c r="G71" s="589">
        <v>0</v>
      </c>
      <c r="H71" s="589">
        <v>0</v>
      </c>
      <c r="I71" s="91">
        <v>0</v>
      </c>
      <c r="J71" s="589">
        <v>700</v>
      </c>
      <c r="K71" s="589">
        <v>0</v>
      </c>
      <c r="L71" s="589">
        <v>0</v>
      </c>
      <c r="M71" s="586">
        <v>0</v>
      </c>
      <c r="N71" s="589">
        <v>0</v>
      </c>
      <c r="O71" s="589">
        <v>0</v>
      </c>
      <c r="P71" s="589">
        <v>0</v>
      </c>
      <c r="Q71" s="590">
        <v>0</v>
      </c>
      <c r="R71" s="587">
        <v>700</v>
      </c>
    </row>
    <row r="72" spans="1:18" x14ac:dyDescent="0.25">
      <c r="A72" s="386" t="s">
        <v>317</v>
      </c>
      <c r="B72" s="588">
        <v>0</v>
      </c>
      <c r="C72" s="589">
        <v>0</v>
      </c>
      <c r="D72" s="91">
        <v>0</v>
      </c>
      <c r="E72" s="588">
        <v>0</v>
      </c>
      <c r="F72" s="589">
        <v>0</v>
      </c>
      <c r="G72" s="589">
        <v>0</v>
      </c>
      <c r="H72" s="589">
        <v>0</v>
      </c>
      <c r="I72" s="91">
        <v>0</v>
      </c>
      <c r="J72" s="589">
        <v>167082</v>
      </c>
      <c r="K72" s="589">
        <v>0</v>
      </c>
      <c r="L72" s="589">
        <v>0</v>
      </c>
      <c r="M72" s="586">
        <v>0</v>
      </c>
      <c r="N72" s="589">
        <v>2375</v>
      </c>
      <c r="O72" s="589">
        <v>0</v>
      </c>
      <c r="P72" s="589">
        <v>10467</v>
      </c>
      <c r="Q72" s="590">
        <v>0</v>
      </c>
      <c r="R72" s="587">
        <v>179924</v>
      </c>
    </row>
    <row r="73" spans="1:18" x14ac:dyDescent="0.25">
      <c r="A73" s="386" t="s">
        <v>318</v>
      </c>
      <c r="B73" s="588">
        <v>0</v>
      </c>
      <c r="C73" s="589">
        <v>8346</v>
      </c>
      <c r="D73" s="91">
        <v>8346</v>
      </c>
      <c r="E73" s="588">
        <v>0</v>
      </c>
      <c r="F73" s="589">
        <v>0</v>
      </c>
      <c r="G73" s="589">
        <v>38664</v>
      </c>
      <c r="H73" s="589">
        <v>4400</v>
      </c>
      <c r="I73" s="91">
        <v>38664</v>
      </c>
      <c r="J73" s="589">
        <v>20271</v>
      </c>
      <c r="K73" s="589">
        <v>0</v>
      </c>
      <c r="L73" s="589">
        <v>0</v>
      </c>
      <c r="M73" s="586">
        <v>0</v>
      </c>
      <c r="N73" s="589">
        <v>160567</v>
      </c>
      <c r="O73" s="589">
        <v>0</v>
      </c>
      <c r="P73" s="589">
        <v>8717</v>
      </c>
      <c r="Q73" s="590">
        <v>0</v>
      </c>
      <c r="R73" s="587">
        <v>189555</v>
      </c>
    </row>
    <row r="74" spans="1:18" ht="16.5" thickBot="1" x14ac:dyDescent="0.3">
      <c r="A74" s="526" t="s">
        <v>319</v>
      </c>
      <c r="B74" s="588">
        <v>0</v>
      </c>
      <c r="C74" s="589">
        <v>0</v>
      </c>
      <c r="D74" s="591">
        <v>0</v>
      </c>
      <c r="E74" s="588">
        <v>0</v>
      </c>
      <c r="F74" s="589">
        <v>0</v>
      </c>
      <c r="G74" s="589">
        <v>0</v>
      </c>
      <c r="H74" s="589">
        <v>0</v>
      </c>
      <c r="I74" s="592">
        <v>0</v>
      </c>
      <c r="J74" s="593">
        <v>500</v>
      </c>
      <c r="K74" s="593">
        <v>0</v>
      </c>
      <c r="L74" s="593">
        <v>0</v>
      </c>
      <c r="M74" s="594">
        <v>0</v>
      </c>
      <c r="N74" s="593">
        <v>10929</v>
      </c>
      <c r="O74" s="593">
        <v>0</v>
      </c>
      <c r="P74" s="593">
        <v>1181</v>
      </c>
      <c r="Q74" s="595">
        <v>0</v>
      </c>
      <c r="R74" s="587">
        <v>12610</v>
      </c>
    </row>
    <row r="75" spans="1:18" ht="30" customHeight="1" thickBot="1" x14ac:dyDescent="0.3">
      <c r="A75" s="596" t="s">
        <v>146</v>
      </c>
      <c r="B75" s="597">
        <v>185461</v>
      </c>
      <c r="C75" s="598">
        <v>101849</v>
      </c>
      <c r="D75" s="598">
        <v>287310</v>
      </c>
      <c r="E75" s="597">
        <v>1158</v>
      </c>
      <c r="F75" s="598">
        <v>1170</v>
      </c>
      <c r="G75" s="598">
        <v>359474</v>
      </c>
      <c r="H75" s="599">
        <v>47336</v>
      </c>
      <c r="I75" s="600">
        <v>361802</v>
      </c>
      <c r="J75" s="598">
        <v>1041485</v>
      </c>
      <c r="K75" s="598">
        <v>54000</v>
      </c>
      <c r="L75" s="598">
        <v>45900</v>
      </c>
      <c r="M75" s="598">
        <v>99900</v>
      </c>
      <c r="N75" s="598">
        <v>173871</v>
      </c>
      <c r="O75" s="598">
        <v>22357</v>
      </c>
      <c r="P75" s="599">
        <v>618285</v>
      </c>
      <c r="Q75" s="601">
        <v>14077</v>
      </c>
      <c r="R75" s="602">
        <v>1955898</v>
      </c>
    </row>
    <row r="76" spans="1:18" ht="19.5" customHeight="1" thickBot="1" x14ac:dyDescent="0.3">
      <c r="A76" s="603" t="s">
        <v>147</v>
      </c>
      <c r="B76" s="604"/>
      <c r="C76" s="605"/>
      <c r="D76" s="605">
        <v>3344</v>
      </c>
      <c r="E76" s="604"/>
      <c r="F76" s="604"/>
      <c r="G76" s="604"/>
      <c r="H76" s="604">
        <v>39</v>
      </c>
      <c r="I76" s="604">
        <v>886</v>
      </c>
      <c r="J76" s="604">
        <v>35165</v>
      </c>
      <c r="K76" s="604"/>
      <c r="L76" s="604"/>
      <c r="M76" s="604"/>
      <c r="N76" s="604"/>
      <c r="O76" s="604"/>
      <c r="P76" s="604"/>
      <c r="Q76" s="604"/>
      <c r="R76" s="606">
        <v>35165</v>
      </c>
    </row>
    <row r="77" spans="1:18" ht="23.25" customHeight="1" thickBot="1" x14ac:dyDescent="0.3">
      <c r="A77" s="607" t="s">
        <v>148</v>
      </c>
      <c r="B77" s="608">
        <v>185461</v>
      </c>
      <c r="C77" s="608">
        <v>101849</v>
      </c>
      <c r="D77" s="608">
        <v>290654</v>
      </c>
      <c r="E77" s="608">
        <v>1158</v>
      </c>
      <c r="F77" s="608">
        <v>1170</v>
      </c>
      <c r="G77" s="608">
        <v>359474</v>
      </c>
      <c r="H77" s="608">
        <v>47375</v>
      </c>
      <c r="I77" s="608">
        <v>362688</v>
      </c>
      <c r="J77" s="608">
        <v>1076650</v>
      </c>
      <c r="K77" s="608">
        <v>54000</v>
      </c>
      <c r="L77" s="608">
        <v>45900</v>
      </c>
      <c r="M77" s="608">
        <v>99900</v>
      </c>
      <c r="N77" s="608">
        <v>173871</v>
      </c>
      <c r="O77" s="608">
        <v>22357</v>
      </c>
      <c r="P77" s="608">
        <v>618285</v>
      </c>
      <c r="Q77" s="608">
        <v>14077</v>
      </c>
      <c r="R77" s="609">
        <v>1991063</v>
      </c>
    </row>
    <row r="78" spans="1:18" x14ac:dyDescent="0.25">
      <c r="A78" s="579"/>
      <c r="B78" s="610"/>
      <c r="C78" s="610"/>
      <c r="D78" s="610"/>
      <c r="E78" s="610"/>
      <c r="F78" s="610"/>
      <c r="G78" s="610"/>
      <c r="H78" s="610"/>
      <c r="I78" s="610"/>
      <c r="J78" s="611"/>
      <c r="K78" s="611"/>
      <c r="L78" s="611"/>
      <c r="M78" s="611"/>
      <c r="N78" s="610"/>
      <c r="O78" s="610"/>
      <c r="P78" s="612"/>
      <c r="Q78" s="612"/>
      <c r="R78" s="612"/>
    </row>
    <row r="80" spans="1:18" x14ac:dyDescent="0.25">
      <c r="H80" s="610"/>
    </row>
    <row r="81" spans="4:4" x14ac:dyDescent="0.25">
      <c r="D81" s="610"/>
    </row>
    <row r="89" spans="4:4" ht="12.6" customHeight="1" x14ac:dyDescent="0.25"/>
  </sheetData>
  <mergeCells count="21">
    <mergeCell ref="K9:M9"/>
    <mergeCell ref="B2:O2"/>
    <mergeCell ref="B3:O3"/>
    <mergeCell ref="A5:A10"/>
    <mergeCell ref="B5:D8"/>
    <mergeCell ref="E5:I8"/>
    <mergeCell ref="J5:R8"/>
    <mergeCell ref="B9:B10"/>
    <mergeCell ref="C9:C10"/>
    <mergeCell ref="D9:D10"/>
    <mergeCell ref="E9:E10"/>
    <mergeCell ref="F9:F10"/>
    <mergeCell ref="G9:G10"/>
    <mergeCell ref="H9:H10"/>
    <mergeCell ref="I9:I10"/>
    <mergeCell ref="J9:J10"/>
    <mergeCell ref="N9:N10"/>
    <mergeCell ref="O9:O10"/>
    <mergeCell ref="P9:P10"/>
    <mergeCell ref="Q9:Q10"/>
    <mergeCell ref="R9:R10"/>
  </mergeCells>
  <pageMargins left="0.28999999999999998" right="0" top="0.19685039370078741" bottom="0" header="0.31496062992125984" footer="0.31496062992125984"/>
  <pageSetup paperSize="9" scale="3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2:E59"/>
  <sheetViews>
    <sheetView view="pageBreakPreview" topLeftCell="A39" zoomScale="60" zoomScaleNormal="80" workbookViewId="0">
      <selection activeCell="H40" sqref="H40"/>
    </sheetView>
  </sheetViews>
  <sheetFormatPr defaultColWidth="9.140625" defaultRowHeight="15" x14ac:dyDescent="0.25"/>
  <cols>
    <col min="1" max="1" width="45.28515625" style="160" customWidth="1"/>
    <col min="2" max="2" width="21.85546875" style="160" customWidth="1"/>
    <col min="3" max="3" width="20.7109375" style="160" customWidth="1"/>
    <col min="4" max="4" width="20.28515625" style="160" customWidth="1"/>
    <col min="5" max="16384" width="9.140625" style="160"/>
  </cols>
  <sheetData>
    <row r="2" spans="1:5" ht="14.45" customHeight="1" x14ac:dyDescent="0.25">
      <c r="A2" s="833" t="s">
        <v>344</v>
      </c>
      <c r="B2" s="833"/>
      <c r="C2" s="833"/>
      <c r="D2" s="833"/>
    </row>
    <row r="3" spans="1:5" ht="26.45" customHeight="1" x14ac:dyDescent="0.25">
      <c r="A3" s="833"/>
      <c r="B3" s="833"/>
      <c r="C3" s="833"/>
      <c r="D3" s="833"/>
    </row>
    <row r="4" spans="1:5" ht="30.6" customHeight="1" thickBot="1" x14ac:dyDescent="0.3">
      <c r="A4" s="833" t="s">
        <v>422</v>
      </c>
      <c r="B4" s="833"/>
    </row>
    <row r="5" spans="1:5" ht="30.6" customHeight="1" x14ac:dyDescent="0.25">
      <c r="A5" s="834" t="s">
        <v>346</v>
      </c>
      <c r="B5" s="836" t="s">
        <v>347</v>
      </c>
      <c r="C5" s="837"/>
      <c r="D5" s="836"/>
    </row>
    <row r="6" spans="1:5" ht="37.9" customHeight="1" thickBot="1" x14ac:dyDescent="0.3">
      <c r="A6" s="835"/>
      <c r="B6" s="652" t="s">
        <v>146</v>
      </c>
      <c r="C6" s="653" t="s">
        <v>423</v>
      </c>
      <c r="D6" s="654" t="s">
        <v>148</v>
      </c>
    </row>
    <row r="7" spans="1:5" ht="16.5" customHeight="1" x14ac:dyDescent="0.25">
      <c r="A7" s="838" t="s">
        <v>348</v>
      </c>
      <c r="B7" s="839"/>
      <c r="C7" s="840"/>
      <c r="D7" s="839"/>
      <c r="E7" s="367"/>
    </row>
    <row r="8" spans="1:5" ht="16.5" customHeight="1" x14ac:dyDescent="0.25">
      <c r="A8" s="841" t="s">
        <v>349</v>
      </c>
      <c r="B8" s="842"/>
      <c r="C8" s="843"/>
      <c r="D8" s="842"/>
      <c r="E8" s="367"/>
    </row>
    <row r="9" spans="1:5" ht="28.9" customHeight="1" x14ac:dyDescent="0.25">
      <c r="A9" s="821" t="s">
        <v>350</v>
      </c>
      <c r="B9" s="822"/>
      <c r="C9" s="823"/>
      <c r="D9" s="822"/>
      <c r="E9" s="367"/>
    </row>
    <row r="10" spans="1:5" ht="16.5" customHeight="1" x14ac:dyDescent="0.25">
      <c r="A10" s="625" t="s">
        <v>351</v>
      </c>
      <c r="B10" s="655">
        <v>38066</v>
      </c>
      <c r="C10" s="656">
        <v>9035</v>
      </c>
      <c r="D10" s="626">
        <v>47101</v>
      </c>
      <c r="E10" s="367"/>
    </row>
    <row r="11" spans="1:5" ht="19.149999999999999" customHeight="1" x14ac:dyDescent="0.25">
      <c r="A11" s="657" t="s">
        <v>352</v>
      </c>
      <c r="B11" s="589">
        <v>22807</v>
      </c>
      <c r="C11" s="658">
        <v>3559</v>
      </c>
      <c r="D11" s="659">
        <v>26366</v>
      </c>
      <c r="E11" s="367"/>
    </row>
    <row r="12" spans="1:5" ht="15.75" x14ac:dyDescent="0.25">
      <c r="A12" s="657" t="s">
        <v>353</v>
      </c>
      <c r="B12" s="589">
        <v>13435</v>
      </c>
      <c r="C12" s="658"/>
      <c r="D12" s="659">
        <v>13435</v>
      </c>
      <c r="E12" s="367"/>
    </row>
    <row r="13" spans="1:5" ht="15.75" x14ac:dyDescent="0.25">
      <c r="A13" s="657" t="s">
        <v>354</v>
      </c>
      <c r="B13" s="589">
        <v>0</v>
      </c>
      <c r="C13" s="658"/>
      <c r="D13" s="659">
        <v>0</v>
      </c>
      <c r="E13" s="367"/>
    </row>
    <row r="14" spans="1:5" ht="17.45" customHeight="1" x14ac:dyDescent="0.25">
      <c r="A14" s="657" t="s">
        <v>355</v>
      </c>
      <c r="B14" s="589">
        <v>1824</v>
      </c>
      <c r="C14" s="658">
        <v>5476</v>
      </c>
      <c r="D14" s="659">
        <v>7300</v>
      </c>
      <c r="E14" s="367"/>
    </row>
    <row r="15" spans="1:5" ht="15.75" x14ac:dyDescent="0.25">
      <c r="A15" s="625" t="s">
        <v>356</v>
      </c>
      <c r="B15" s="655">
        <v>16967</v>
      </c>
      <c r="C15" s="656">
        <v>0</v>
      </c>
      <c r="D15" s="660">
        <v>16967</v>
      </c>
      <c r="E15" s="367"/>
    </row>
    <row r="16" spans="1:5" ht="15.75" x14ac:dyDescent="0.25">
      <c r="A16" s="657" t="s">
        <v>352</v>
      </c>
      <c r="B16" s="589">
        <v>13078</v>
      </c>
      <c r="C16" s="661"/>
      <c r="D16" s="659">
        <v>13078</v>
      </c>
      <c r="E16" s="367"/>
    </row>
    <row r="17" spans="1:5" ht="15.75" x14ac:dyDescent="0.25">
      <c r="A17" s="657" t="s">
        <v>354</v>
      </c>
      <c r="B17" s="589">
        <v>3889</v>
      </c>
      <c r="C17" s="661"/>
      <c r="D17" s="659">
        <v>3889</v>
      </c>
      <c r="E17" s="367"/>
    </row>
    <row r="18" spans="1:5" ht="15.75" x14ac:dyDescent="0.25">
      <c r="A18" s="657" t="s">
        <v>357</v>
      </c>
      <c r="B18" s="589">
        <v>0</v>
      </c>
      <c r="C18" s="661"/>
      <c r="D18" s="659">
        <v>0</v>
      </c>
      <c r="E18" s="367"/>
    </row>
    <row r="19" spans="1:5" ht="33.6" customHeight="1" x14ac:dyDescent="0.25">
      <c r="A19" s="628" t="s">
        <v>358</v>
      </c>
      <c r="B19" s="655">
        <v>74334</v>
      </c>
      <c r="C19" s="662">
        <v>14231</v>
      </c>
      <c r="D19" s="660">
        <v>88565</v>
      </c>
      <c r="E19" s="367"/>
    </row>
    <row r="20" spans="1:5" ht="15.75" x14ac:dyDescent="0.25">
      <c r="A20" s="657" t="s">
        <v>359</v>
      </c>
      <c r="B20" s="589">
        <v>29261</v>
      </c>
      <c r="C20" s="663">
        <v>6299</v>
      </c>
      <c r="D20" s="659">
        <v>35560</v>
      </c>
      <c r="E20" s="367"/>
    </row>
    <row r="21" spans="1:5" ht="15.75" x14ac:dyDescent="0.25">
      <c r="A21" s="657" t="s">
        <v>360</v>
      </c>
      <c r="B21" s="589">
        <v>3553</v>
      </c>
      <c r="C21" s="663">
        <v>1482</v>
      </c>
      <c r="D21" s="659">
        <v>5035</v>
      </c>
      <c r="E21" s="367"/>
    </row>
    <row r="22" spans="1:5" ht="15.75" x14ac:dyDescent="0.25">
      <c r="A22" s="657" t="s">
        <v>361</v>
      </c>
      <c r="B22" s="589">
        <v>41270</v>
      </c>
      <c r="C22" s="663">
        <v>6450</v>
      </c>
      <c r="D22" s="659">
        <v>47720</v>
      </c>
      <c r="E22" s="367"/>
    </row>
    <row r="23" spans="1:5" ht="15.75" x14ac:dyDescent="0.25">
      <c r="A23" s="657" t="s">
        <v>357</v>
      </c>
      <c r="B23" s="589">
        <v>250</v>
      </c>
      <c r="C23" s="663"/>
      <c r="D23" s="659">
        <v>250</v>
      </c>
      <c r="E23" s="367"/>
    </row>
    <row r="24" spans="1:5" ht="31.5" x14ac:dyDescent="0.25">
      <c r="A24" s="628" t="s">
        <v>362</v>
      </c>
      <c r="B24" s="655">
        <v>28857</v>
      </c>
      <c r="C24" s="656">
        <v>0</v>
      </c>
      <c r="D24" s="660">
        <v>28857</v>
      </c>
      <c r="E24" s="367"/>
    </row>
    <row r="25" spans="1:5" ht="15.75" x14ac:dyDescent="0.25">
      <c r="A25" s="657" t="s">
        <v>363</v>
      </c>
      <c r="B25" s="589">
        <v>889</v>
      </c>
      <c r="C25" s="663"/>
      <c r="D25" s="659">
        <v>889</v>
      </c>
      <c r="E25" s="367"/>
    </row>
    <row r="26" spans="1:5" ht="15.75" x14ac:dyDescent="0.25">
      <c r="A26" s="657" t="s">
        <v>364</v>
      </c>
      <c r="B26" s="589">
        <v>23199</v>
      </c>
      <c r="C26" s="663"/>
      <c r="D26" s="659">
        <v>23199</v>
      </c>
      <c r="E26" s="367"/>
    </row>
    <row r="27" spans="1:5" ht="15.75" x14ac:dyDescent="0.25">
      <c r="A27" s="657" t="s">
        <v>365</v>
      </c>
      <c r="B27" s="589">
        <v>0</v>
      </c>
      <c r="C27" s="663"/>
      <c r="D27" s="659">
        <v>0</v>
      </c>
      <c r="E27" s="367"/>
    </row>
    <row r="28" spans="1:5" ht="15.75" x14ac:dyDescent="0.25">
      <c r="A28" s="657" t="s">
        <v>366</v>
      </c>
      <c r="B28" s="589">
        <v>3900</v>
      </c>
      <c r="C28" s="663"/>
      <c r="D28" s="659">
        <v>3900</v>
      </c>
      <c r="E28" s="367"/>
    </row>
    <row r="29" spans="1:5" ht="15.75" x14ac:dyDescent="0.25">
      <c r="A29" s="657" t="s">
        <v>367</v>
      </c>
      <c r="B29" s="589">
        <v>247</v>
      </c>
      <c r="C29" s="663"/>
      <c r="D29" s="659">
        <v>247</v>
      </c>
      <c r="E29" s="367"/>
    </row>
    <row r="30" spans="1:5" ht="15.75" x14ac:dyDescent="0.25">
      <c r="A30" s="657" t="s">
        <v>368</v>
      </c>
      <c r="B30" s="589">
        <v>0</v>
      </c>
      <c r="C30" s="663"/>
      <c r="D30" s="659">
        <v>0</v>
      </c>
      <c r="E30" s="367"/>
    </row>
    <row r="31" spans="1:5" ht="19.899999999999999" customHeight="1" x14ac:dyDescent="0.25">
      <c r="A31" s="664" t="s">
        <v>369</v>
      </c>
      <c r="B31" s="589">
        <v>0</v>
      </c>
      <c r="C31" s="663"/>
      <c r="D31" s="659">
        <v>0</v>
      </c>
      <c r="E31" s="367"/>
    </row>
    <row r="32" spans="1:5" ht="15.75" x14ac:dyDescent="0.25">
      <c r="A32" s="657" t="s">
        <v>357</v>
      </c>
      <c r="B32" s="589">
        <v>622</v>
      </c>
      <c r="C32" s="663"/>
      <c r="D32" s="659">
        <v>622</v>
      </c>
      <c r="E32" s="367"/>
    </row>
    <row r="33" spans="1:5" ht="94.9" customHeight="1" x14ac:dyDescent="0.25">
      <c r="A33" s="628" t="s">
        <v>370</v>
      </c>
      <c r="B33" s="655">
        <v>11381</v>
      </c>
      <c r="C33" s="656">
        <v>2798</v>
      </c>
      <c r="D33" s="660">
        <v>14179</v>
      </c>
      <c r="E33" s="367"/>
    </row>
    <row r="34" spans="1:5" ht="48.75" customHeight="1" x14ac:dyDescent="0.25">
      <c r="A34" s="665" t="s">
        <v>371</v>
      </c>
      <c r="B34" s="589">
        <v>7266</v>
      </c>
      <c r="C34" s="661"/>
      <c r="D34" s="659">
        <v>7266</v>
      </c>
      <c r="E34" s="367"/>
    </row>
    <row r="35" spans="1:5" ht="35.25" customHeight="1" x14ac:dyDescent="0.25">
      <c r="A35" s="665" t="s">
        <v>372</v>
      </c>
      <c r="B35" s="589">
        <v>2774</v>
      </c>
      <c r="C35" s="661"/>
      <c r="D35" s="659">
        <v>2774</v>
      </c>
      <c r="E35" s="367"/>
    </row>
    <row r="36" spans="1:5" ht="37.5" customHeight="1" x14ac:dyDescent="0.25">
      <c r="A36" s="665" t="s">
        <v>373</v>
      </c>
      <c r="B36" s="589">
        <v>1341</v>
      </c>
      <c r="C36" s="661"/>
      <c r="D36" s="659">
        <v>1341</v>
      </c>
      <c r="E36" s="367"/>
    </row>
    <row r="37" spans="1:5" ht="55.15" customHeight="1" x14ac:dyDescent="0.25">
      <c r="A37" s="629" t="s">
        <v>374</v>
      </c>
      <c r="B37" s="666">
        <v>681</v>
      </c>
      <c r="C37" s="667">
        <v>364</v>
      </c>
      <c r="D37" s="660">
        <v>1045</v>
      </c>
      <c r="E37" s="367"/>
    </row>
    <row r="38" spans="1:5" ht="31.15" customHeight="1" x14ac:dyDescent="0.25">
      <c r="A38" s="668" t="s">
        <v>375</v>
      </c>
      <c r="B38" s="589">
        <v>160</v>
      </c>
      <c r="C38" s="661"/>
      <c r="D38" s="659">
        <v>160</v>
      </c>
      <c r="E38" s="367"/>
    </row>
    <row r="39" spans="1:5" ht="31.9" customHeight="1" x14ac:dyDescent="0.25">
      <c r="A39" s="668" t="s">
        <v>376</v>
      </c>
      <c r="B39" s="589">
        <v>0</v>
      </c>
      <c r="C39" s="661"/>
      <c r="D39" s="659">
        <v>0</v>
      </c>
      <c r="E39" s="367"/>
    </row>
    <row r="40" spans="1:5" ht="30.6" customHeight="1" x14ac:dyDescent="0.25">
      <c r="A40" s="668" t="s">
        <v>377</v>
      </c>
      <c r="B40" s="589">
        <v>111</v>
      </c>
      <c r="C40" s="661"/>
      <c r="D40" s="659">
        <v>111</v>
      </c>
      <c r="E40" s="367"/>
    </row>
    <row r="41" spans="1:5" ht="30" customHeight="1" x14ac:dyDescent="0.25">
      <c r="A41" s="668" t="s">
        <v>378</v>
      </c>
      <c r="B41" s="589">
        <v>111</v>
      </c>
      <c r="C41" s="661"/>
      <c r="D41" s="659">
        <v>111</v>
      </c>
      <c r="E41" s="367"/>
    </row>
    <row r="42" spans="1:5" ht="16.149999999999999" customHeight="1" x14ac:dyDescent="0.25">
      <c r="A42" s="668" t="s">
        <v>379</v>
      </c>
      <c r="B42" s="589">
        <v>0</v>
      </c>
      <c r="C42" s="661"/>
      <c r="D42" s="659">
        <v>0</v>
      </c>
      <c r="E42" s="367"/>
    </row>
    <row r="43" spans="1:5" ht="35.450000000000003" customHeight="1" x14ac:dyDescent="0.25">
      <c r="A43" s="668" t="s">
        <v>380</v>
      </c>
      <c r="B43" s="589">
        <v>163</v>
      </c>
      <c r="C43" s="661"/>
      <c r="D43" s="659">
        <v>163</v>
      </c>
      <c r="E43" s="367"/>
    </row>
    <row r="44" spans="1:5" ht="48.75" customHeight="1" x14ac:dyDescent="0.25">
      <c r="A44" s="668" t="s">
        <v>381</v>
      </c>
      <c r="B44" s="589">
        <v>0</v>
      </c>
      <c r="C44" s="661"/>
      <c r="D44" s="659">
        <v>0</v>
      </c>
      <c r="E44" s="367"/>
    </row>
    <row r="45" spans="1:5" ht="36.75" customHeight="1" x14ac:dyDescent="0.25">
      <c r="A45" s="668" t="s">
        <v>382</v>
      </c>
      <c r="B45" s="589">
        <v>136</v>
      </c>
      <c r="C45" s="661"/>
      <c r="D45" s="659">
        <v>136</v>
      </c>
      <c r="E45" s="367"/>
    </row>
    <row r="46" spans="1:5" ht="66" customHeight="1" x14ac:dyDescent="0.25">
      <c r="A46" s="668" t="s">
        <v>383</v>
      </c>
      <c r="B46" s="589">
        <v>0</v>
      </c>
      <c r="C46" s="661"/>
      <c r="D46" s="659">
        <v>0</v>
      </c>
      <c r="E46" s="367"/>
    </row>
    <row r="47" spans="1:5" ht="48.6" customHeight="1" x14ac:dyDescent="0.25">
      <c r="A47" s="668" t="s">
        <v>384</v>
      </c>
      <c r="B47" s="589">
        <v>0</v>
      </c>
      <c r="C47" s="661"/>
      <c r="D47" s="659">
        <v>0</v>
      </c>
      <c r="E47" s="367"/>
    </row>
    <row r="48" spans="1:5" ht="19.899999999999999" customHeight="1" x14ac:dyDescent="0.25">
      <c r="A48" s="668" t="s">
        <v>357</v>
      </c>
      <c r="B48" s="589">
        <v>0</v>
      </c>
      <c r="C48" s="661"/>
      <c r="D48" s="659">
        <v>0</v>
      </c>
      <c r="E48" s="367"/>
    </row>
    <row r="49" spans="1:5" ht="33" customHeight="1" x14ac:dyDescent="0.25">
      <c r="A49" s="634" t="s">
        <v>385</v>
      </c>
      <c r="B49" s="666">
        <v>20483</v>
      </c>
      <c r="C49" s="669">
        <v>968</v>
      </c>
      <c r="D49" s="670">
        <v>21451</v>
      </c>
      <c r="E49" s="367"/>
    </row>
    <row r="50" spans="1:5" ht="21" customHeight="1" x14ac:dyDescent="0.25">
      <c r="A50" s="824" t="s">
        <v>386</v>
      </c>
      <c r="B50" s="825"/>
      <c r="C50" s="826"/>
      <c r="D50" s="827"/>
      <c r="E50" s="367"/>
    </row>
    <row r="51" spans="1:5" ht="19.899999999999999" customHeight="1" x14ac:dyDescent="0.25">
      <c r="A51" s="828" t="s">
        <v>387</v>
      </c>
      <c r="B51" s="829"/>
      <c r="C51" s="830"/>
      <c r="D51" s="829"/>
      <c r="E51" s="367"/>
    </row>
    <row r="52" spans="1:5" ht="19.899999999999999" customHeight="1" x14ac:dyDescent="0.25">
      <c r="A52" s="671" t="s">
        <v>388</v>
      </c>
      <c r="B52" s="621">
        <v>1100</v>
      </c>
      <c r="C52" s="672"/>
      <c r="D52" s="673">
        <v>1100</v>
      </c>
      <c r="E52" s="367"/>
    </row>
    <row r="53" spans="1:5" ht="32.25" customHeight="1" x14ac:dyDescent="0.25">
      <c r="A53" s="638" t="s">
        <v>389</v>
      </c>
      <c r="B53" s="621">
        <v>58120</v>
      </c>
      <c r="C53" s="661"/>
      <c r="D53" s="674">
        <v>58120</v>
      </c>
      <c r="E53" s="367"/>
    </row>
    <row r="54" spans="1:5" ht="17.25" customHeight="1" x14ac:dyDescent="0.25">
      <c r="A54" s="638" t="s">
        <v>390</v>
      </c>
      <c r="B54" s="621">
        <v>1095</v>
      </c>
      <c r="C54" s="661"/>
      <c r="D54" s="674">
        <v>1095</v>
      </c>
      <c r="E54" s="367"/>
    </row>
    <row r="55" spans="1:5" ht="51" customHeight="1" x14ac:dyDescent="0.25">
      <c r="A55" s="638" t="s">
        <v>391</v>
      </c>
      <c r="B55" s="621">
        <v>11000</v>
      </c>
      <c r="C55" s="661"/>
      <c r="D55" s="674">
        <v>11000</v>
      </c>
      <c r="E55" s="367"/>
    </row>
    <row r="56" spans="1:5" ht="39" customHeight="1" x14ac:dyDescent="0.25">
      <c r="A56" s="638" t="s">
        <v>392</v>
      </c>
      <c r="B56" s="621">
        <v>2650</v>
      </c>
      <c r="C56" s="661"/>
      <c r="D56" s="674">
        <v>2650</v>
      </c>
      <c r="E56" s="367"/>
    </row>
    <row r="57" spans="1:5" ht="14.45" customHeight="1" x14ac:dyDescent="0.25">
      <c r="A57" s="831" t="s">
        <v>393</v>
      </c>
      <c r="B57" s="832"/>
      <c r="C57" s="658"/>
      <c r="D57" s="659"/>
      <c r="E57" s="367"/>
    </row>
    <row r="58" spans="1:5" ht="126.6" customHeight="1" x14ac:dyDescent="0.25">
      <c r="A58" s="675" t="s">
        <v>394</v>
      </c>
      <c r="B58" s="621">
        <v>7300</v>
      </c>
      <c r="C58" s="661"/>
      <c r="D58" s="674">
        <v>7300</v>
      </c>
      <c r="E58" s="367"/>
    </row>
    <row r="59" spans="1:5" ht="49.15" customHeight="1" thickBot="1" x14ac:dyDescent="0.3">
      <c r="A59" s="676" t="s">
        <v>395</v>
      </c>
      <c r="B59" s="103">
        <v>6100</v>
      </c>
      <c r="C59" s="677"/>
      <c r="D59" s="678">
        <v>6100</v>
      </c>
      <c r="E59" s="367"/>
    </row>
  </sheetData>
  <mergeCells count="10">
    <mergeCell ref="A9:D9"/>
    <mergeCell ref="A50:D50"/>
    <mergeCell ref="A51:D51"/>
    <mergeCell ref="A57:B57"/>
    <mergeCell ref="A2:D3"/>
    <mergeCell ref="A4:B4"/>
    <mergeCell ref="A5:A6"/>
    <mergeCell ref="B5:D5"/>
    <mergeCell ref="A7:D7"/>
    <mergeCell ref="A8:D8"/>
  </mergeCells>
  <pageMargins left="0.70866141732283472" right="0.19685039370078741" top="0.15748031496062992" bottom="0.27559055118110237" header="0.31496062992125984" footer="0.31496062992125984"/>
  <pageSetup paperSize="9" scale="75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K56"/>
  <sheetViews>
    <sheetView view="pageBreakPreview" topLeftCell="A43" zoomScale="60" zoomScaleNormal="75" workbookViewId="0">
      <selection activeCell="B9" sqref="B9"/>
    </sheetView>
  </sheetViews>
  <sheetFormatPr defaultRowHeight="15.75" x14ac:dyDescent="0.25"/>
  <cols>
    <col min="1" max="1" width="30.7109375" style="64" customWidth="1"/>
    <col min="2" max="2" width="35.28515625" style="64" customWidth="1"/>
    <col min="3" max="3" width="30.28515625" style="68" customWidth="1"/>
    <col min="4" max="4" width="18.5703125" style="65" customWidth="1"/>
    <col min="5" max="5" width="19.42578125" style="65" customWidth="1"/>
    <col min="6" max="6" width="18" style="65" customWidth="1"/>
    <col min="7" max="7" width="10.5703125" style="65" customWidth="1"/>
    <col min="8" max="8" width="12.28515625" style="65" customWidth="1"/>
    <col min="9" max="9" width="10.5703125" style="65" customWidth="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257" max="257" width="30.7109375" customWidth="1"/>
    <col min="258" max="258" width="35.28515625" customWidth="1"/>
    <col min="259" max="259" width="30.28515625" customWidth="1"/>
    <col min="260" max="260" width="18.5703125" customWidth="1"/>
    <col min="261" max="261" width="19.42578125" customWidth="1"/>
    <col min="262" max="262" width="18" customWidth="1"/>
    <col min="263" max="263" width="10.5703125" customWidth="1"/>
    <col min="264" max="264" width="12.28515625" customWidth="1"/>
    <col min="265" max="265" width="10.57031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513" max="513" width="30.7109375" customWidth="1"/>
    <col min="514" max="514" width="35.28515625" customWidth="1"/>
    <col min="515" max="515" width="30.28515625" customWidth="1"/>
    <col min="516" max="516" width="18.5703125" customWidth="1"/>
    <col min="517" max="517" width="19.42578125" customWidth="1"/>
    <col min="518" max="518" width="18" customWidth="1"/>
    <col min="519" max="519" width="10.5703125" customWidth="1"/>
    <col min="520" max="520" width="12.28515625" customWidth="1"/>
    <col min="521" max="521" width="10.57031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769" max="769" width="30.7109375" customWidth="1"/>
    <col min="770" max="770" width="35.28515625" customWidth="1"/>
    <col min="771" max="771" width="30.28515625" customWidth="1"/>
    <col min="772" max="772" width="18.5703125" customWidth="1"/>
    <col min="773" max="773" width="19.42578125" customWidth="1"/>
    <col min="774" max="774" width="18" customWidth="1"/>
    <col min="775" max="775" width="10.5703125" customWidth="1"/>
    <col min="776" max="776" width="12.28515625" customWidth="1"/>
    <col min="777" max="777" width="10.57031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025" max="1025" width="30.7109375" customWidth="1"/>
    <col min="1026" max="1026" width="35.28515625" customWidth="1"/>
    <col min="1027" max="1027" width="30.28515625" customWidth="1"/>
    <col min="1028" max="1028" width="18.5703125" customWidth="1"/>
    <col min="1029" max="1029" width="19.42578125" customWidth="1"/>
    <col min="1030" max="1030" width="18" customWidth="1"/>
    <col min="1031" max="1031" width="10.5703125" customWidth="1"/>
    <col min="1032" max="1032" width="12.28515625" customWidth="1"/>
    <col min="1033" max="1033" width="10.57031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281" max="1281" width="30.7109375" customWidth="1"/>
    <col min="1282" max="1282" width="35.28515625" customWidth="1"/>
    <col min="1283" max="1283" width="30.28515625" customWidth="1"/>
    <col min="1284" max="1284" width="18.5703125" customWidth="1"/>
    <col min="1285" max="1285" width="19.42578125" customWidth="1"/>
    <col min="1286" max="1286" width="18" customWidth="1"/>
    <col min="1287" max="1287" width="10.5703125" customWidth="1"/>
    <col min="1288" max="1288" width="12.28515625" customWidth="1"/>
    <col min="1289" max="1289" width="10.57031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537" max="1537" width="30.7109375" customWidth="1"/>
    <col min="1538" max="1538" width="35.28515625" customWidth="1"/>
    <col min="1539" max="1539" width="30.28515625" customWidth="1"/>
    <col min="1540" max="1540" width="18.5703125" customWidth="1"/>
    <col min="1541" max="1541" width="19.42578125" customWidth="1"/>
    <col min="1542" max="1542" width="18" customWidth="1"/>
    <col min="1543" max="1543" width="10.5703125" customWidth="1"/>
    <col min="1544" max="1544" width="12.28515625" customWidth="1"/>
    <col min="1545" max="1545" width="10.57031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1793" max="1793" width="30.7109375" customWidth="1"/>
    <col min="1794" max="1794" width="35.28515625" customWidth="1"/>
    <col min="1795" max="1795" width="30.28515625" customWidth="1"/>
    <col min="1796" max="1796" width="18.5703125" customWidth="1"/>
    <col min="1797" max="1797" width="19.42578125" customWidth="1"/>
    <col min="1798" max="1798" width="18" customWidth="1"/>
    <col min="1799" max="1799" width="10.5703125" customWidth="1"/>
    <col min="1800" max="1800" width="12.28515625" customWidth="1"/>
    <col min="1801" max="1801" width="10.57031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049" max="2049" width="30.7109375" customWidth="1"/>
    <col min="2050" max="2050" width="35.28515625" customWidth="1"/>
    <col min="2051" max="2051" width="30.28515625" customWidth="1"/>
    <col min="2052" max="2052" width="18.5703125" customWidth="1"/>
    <col min="2053" max="2053" width="19.42578125" customWidth="1"/>
    <col min="2054" max="2054" width="18" customWidth="1"/>
    <col min="2055" max="2055" width="10.5703125" customWidth="1"/>
    <col min="2056" max="2056" width="12.28515625" customWidth="1"/>
    <col min="2057" max="2057" width="10.57031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305" max="2305" width="30.7109375" customWidth="1"/>
    <col min="2306" max="2306" width="35.28515625" customWidth="1"/>
    <col min="2307" max="2307" width="30.28515625" customWidth="1"/>
    <col min="2308" max="2308" width="18.5703125" customWidth="1"/>
    <col min="2309" max="2309" width="19.42578125" customWidth="1"/>
    <col min="2310" max="2310" width="18" customWidth="1"/>
    <col min="2311" max="2311" width="10.5703125" customWidth="1"/>
    <col min="2312" max="2312" width="12.28515625" customWidth="1"/>
    <col min="2313" max="2313" width="10.57031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561" max="2561" width="30.7109375" customWidth="1"/>
    <col min="2562" max="2562" width="35.28515625" customWidth="1"/>
    <col min="2563" max="2563" width="30.28515625" customWidth="1"/>
    <col min="2564" max="2564" width="18.5703125" customWidth="1"/>
    <col min="2565" max="2565" width="19.42578125" customWidth="1"/>
    <col min="2566" max="2566" width="18" customWidth="1"/>
    <col min="2567" max="2567" width="10.5703125" customWidth="1"/>
    <col min="2568" max="2568" width="12.28515625" customWidth="1"/>
    <col min="2569" max="2569" width="10.57031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2817" max="2817" width="30.7109375" customWidth="1"/>
    <col min="2818" max="2818" width="35.28515625" customWidth="1"/>
    <col min="2819" max="2819" width="30.28515625" customWidth="1"/>
    <col min="2820" max="2820" width="18.5703125" customWidth="1"/>
    <col min="2821" max="2821" width="19.42578125" customWidth="1"/>
    <col min="2822" max="2822" width="18" customWidth="1"/>
    <col min="2823" max="2823" width="10.5703125" customWidth="1"/>
    <col min="2824" max="2824" width="12.28515625" customWidth="1"/>
    <col min="2825" max="2825" width="10.57031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073" max="3073" width="30.7109375" customWidth="1"/>
    <col min="3074" max="3074" width="35.28515625" customWidth="1"/>
    <col min="3075" max="3075" width="30.28515625" customWidth="1"/>
    <col min="3076" max="3076" width="18.5703125" customWidth="1"/>
    <col min="3077" max="3077" width="19.42578125" customWidth="1"/>
    <col min="3078" max="3078" width="18" customWidth="1"/>
    <col min="3079" max="3079" width="10.5703125" customWidth="1"/>
    <col min="3080" max="3080" width="12.28515625" customWidth="1"/>
    <col min="3081" max="3081" width="10.57031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329" max="3329" width="30.7109375" customWidth="1"/>
    <col min="3330" max="3330" width="35.28515625" customWidth="1"/>
    <col min="3331" max="3331" width="30.28515625" customWidth="1"/>
    <col min="3332" max="3332" width="18.5703125" customWidth="1"/>
    <col min="3333" max="3333" width="19.42578125" customWidth="1"/>
    <col min="3334" max="3334" width="18" customWidth="1"/>
    <col min="3335" max="3335" width="10.5703125" customWidth="1"/>
    <col min="3336" max="3336" width="12.28515625" customWidth="1"/>
    <col min="3337" max="3337" width="10.57031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585" max="3585" width="30.7109375" customWidth="1"/>
    <col min="3586" max="3586" width="35.28515625" customWidth="1"/>
    <col min="3587" max="3587" width="30.28515625" customWidth="1"/>
    <col min="3588" max="3588" width="18.5703125" customWidth="1"/>
    <col min="3589" max="3589" width="19.42578125" customWidth="1"/>
    <col min="3590" max="3590" width="18" customWidth="1"/>
    <col min="3591" max="3591" width="10.5703125" customWidth="1"/>
    <col min="3592" max="3592" width="12.28515625" customWidth="1"/>
    <col min="3593" max="3593" width="10.57031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3841" max="3841" width="30.7109375" customWidth="1"/>
    <col min="3842" max="3842" width="35.28515625" customWidth="1"/>
    <col min="3843" max="3843" width="30.28515625" customWidth="1"/>
    <col min="3844" max="3844" width="18.5703125" customWidth="1"/>
    <col min="3845" max="3845" width="19.42578125" customWidth="1"/>
    <col min="3846" max="3846" width="18" customWidth="1"/>
    <col min="3847" max="3847" width="10.5703125" customWidth="1"/>
    <col min="3848" max="3848" width="12.28515625" customWidth="1"/>
    <col min="3849" max="3849" width="10.57031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097" max="4097" width="30.7109375" customWidth="1"/>
    <col min="4098" max="4098" width="35.28515625" customWidth="1"/>
    <col min="4099" max="4099" width="30.28515625" customWidth="1"/>
    <col min="4100" max="4100" width="18.5703125" customWidth="1"/>
    <col min="4101" max="4101" width="19.42578125" customWidth="1"/>
    <col min="4102" max="4102" width="18" customWidth="1"/>
    <col min="4103" max="4103" width="10.5703125" customWidth="1"/>
    <col min="4104" max="4104" width="12.28515625" customWidth="1"/>
    <col min="4105" max="4105" width="10.57031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353" max="4353" width="30.7109375" customWidth="1"/>
    <col min="4354" max="4354" width="35.28515625" customWidth="1"/>
    <col min="4355" max="4355" width="30.28515625" customWidth="1"/>
    <col min="4356" max="4356" width="18.5703125" customWidth="1"/>
    <col min="4357" max="4357" width="19.42578125" customWidth="1"/>
    <col min="4358" max="4358" width="18" customWidth="1"/>
    <col min="4359" max="4359" width="10.5703125" customWidth="1"/>
    <col min="4360" max="4360" width="12.28515625" customWidth="1"/>
    <col min="4361" max="4361" width="10.57031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609" max="4609" width="30.7109375" customWidth="1"/>
    <col min="4610" max="4610" width="35.28515625" customWidth="1"/>
    <col min="4611" max="4611" width="30.28515625" customWidth="1"/>
    <col min="4612" max="4612" width="18.5703125" customWidth="1"/>
    <col min="4613" max="4613" width="19.42578125" customWidth="1"/>
    <col min="4614" max="4614" width="18" customWidth="1"/>
    <col min="4615" max="4615" width="10.5703125" customWidth="1"/>
    <col min="4616" max="4616" width="12.28515625" customWidth="1"/>
    <col min="4617" max="4617" width="10.57031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4865" max="4865" width="30.7109375" customWidth="1"/>
    <col min="4866" max="4866" width="35.28515625" customWidth="1"/>
    <col min="4867" max="4867" width="30.28515625" customWidth="1"/>
    <col min="4868" max="4868" width="18.5703125" customWidth="1"/>
    <col min="4869" max="4869" width="19.42578125" customWidth="1"/>
    <col min="4870" max="4870" width="18" customWidth="1"/>
    <col min="4871" max="4871" width="10.5703125" customWidth="1"/>
    <col min="4872" max="4872" width="12.28515625" customWidth="1"/>
    <col min="4873" max="4873" width="10.57031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121" max="5121" width="30.7109375" customWidth="1"/>
    <col min="5122" max="5122" width="35.28515625" customWidth="1"/>
    <col min="5123" max="5123" width="30.28515625" customWidth="1"/>
    <col min="5124" max="5124" width="18.5703125" customWidth="1"/>
    <col min="5125" max="5125" width="19.42578125" customWidth="1"/>
    <col min="5126" max="5126" width="18" customWidth="1"/>
    <col min="5127" max="5127" width="10.5703125" customWidth="1"/>
    <col min="5128" max="5128" width="12.28515625" customWidth="1"/>
    <col min="5129" max="5129" width="10.57031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377" max="5377" width="30.7109375" customWidth="1"/>
    <col min="5378" max="5378" width="35.28515625" customWidth="1"/>
    <col min="5379" max="5379" width="30.28515625" customWidth="1"/>
    <col min="5380" max="5380" width="18.5703125" customWidth="1"/>
    <col min="5381" max="5381" width="19.42578125" customWidth="1"/>
    <col min="5382" max="5382" width="18" customWidth="1"/>
    <col min="5383" max="5383" width="10.5703125" customWidth="1"/>
    <col min="5384" max="5384" width="12.28515625" customWidth="1"/>
    <col min="5385" max="5385" width="10.57031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633" max="5633" width="30.7109375" customWidth="1"/>
    <col min="5634" max="5634" width="35.28515625" customWidth="1"/>
    <col min="5635" max="5635" width="30.28515625" customWidth="1"/>
    <col min="5636" max="5636" width="18.5703125" customWidth="1"/>
    <col min="5637" max="5637" width="19.42578125" customWidth="1"/>
    <col min="5638" max="5638" width="18" customWidth="1"/>
    <col min="5639" max="5639" width="10.5703125" customWidth="1"/>
    <col min="5640" max="5640" width="12.28515625" customWidth="1"/>
    <col min="5641" max="5641" width="10.57031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5889" max="5889" width="30.7109375" customWidth="1"/>
    <col min="5890" max="5890" width="35.28515625" customWidth="1"/>
    <col min="5891" max="5891" width="30.28515625" customWidth="1"/>
    <col min="5892" max="5892" width="18.5703125" customWidth="1"/>
    <col min="5893" max="5893" width="19.42578125" customWidth="1"/>
    <col min="5894" max="5894" width="18" customWidth="1"/>
    <col min="5895" max="5895" width="10.5703125" customWidth="1"/>
    <col min="5896" max="5896" width="12.28515625" customWidth="1"/>
    <col min="5897" max="5897" width="10.57031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145" max="6145" width="30.7109375" customWidth="1"/>
    <col min="6146" max="6146" width="35.28515625" customWidth="1"/>
    <col min="6147" max="6147" width="30.28515625" customWidth="1"/>
    <col min="6148" max="6148" width="18.5703125" customWidth="1"/>
    <col min="6149" max="6149" width="19.42578125" customWidth="1"/>
    <col min="6150" max="6150" width="18" customWidth="1"/>
    <col min="6151" max="6151" width="10.5703125" customWidth="1"/>
    <col min="6152" max="6152" width="12.28515625" customWidth="1"/>
    <col min="6153" max="6153" width="10.57031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401" max="6401" width="30.7109375" customWidth="1"/>
    <col min="6402" max="6402" width="35.28515625" customWidth="1"/>
    <col min="6403" max="6403" width="30.28515625" customWidth="1"/>
    <col min="6404" max="6404" width="18.5703125" customWidth="1"/>
    <col min="6405" max="6405" width="19.42578125" customWidth="1"/>
    <col min="6406" max="6406" width="18" customWidth="1"/>
    <col min="6407" max="6407" width="10.5703125" customWidth="1"/>
    <col min="6408" max="6408" width="12.28515625" customWidth="1"/>
    <col min="6409" max="6409" width="10.57031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657" max="6657" width="30.7109375" customWidth="1"/>
    <col min="6658" max="6658" width="35.28515625" customWidth="1"/>
    <col min="6659" max="6659" width="30.28515625" customWidth="1"/>
    <col min="6660" max="6660" width="18.5703125" customWidth="1"/>
    <col min="6661" max="6661" width="19.42578125" customWidth="1"/>
    <col min="6662" max="6662" width="18" customWidth="1"/>
    <col min="6663" max="6663" width="10.5703125" customWidth="1"/>
    <col min="6664" max="6664" width="12.28515625" customWidth="1"/>
    <col min="6665" max="6665" width="10.57031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6913" max="6913" width="30.7109375" customWidth="1"/>
    <col min="6914" max="6914" width="35.28515625" customWidth="1"/>
    <col min="6915" max="6915" width="30.28515625" customWidth="1"/>
    <col min="6916" max="6916" width="18.5703125" customWidth="1"/>
    <col min="6917" max="6917" width="19.42578125" customWidth="1"/>
    <col min="6918" max="6918" width="18" customWidth="1"/>
    <col min="6919" max="6919" width="10.5703125" customWidth="1"/>
    <col min="6920" max="6920" width="12.28515625" customWidth="1"/>
    <col min="6921" max="6921" width="10.57031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169" max="7169" width="30.7109375" customWidth="1"/>
    <col min="7170" max="7170" width="35.28515625" customWidth="1"/>
    <col min="7171" max="7171" width="30.28515625" customWidth="1"/>
    <col min="7172" max="7172" width="18.5703125" customWidth="1"/>
    <col min="7173" max="7173" width="19.42578125" customWidth="1"/>
    <col min="7174" max="7174" width="18" customWidth="1"/>
    <col min="7175" max="7175" width="10.5703125" customWidth="1"/>
    <col min="7176" max="7176" width="12.28515625" customWidth="1"/>
    <col min="7177" max="7177" width="10.57031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425" max="7425" width="30.7109375" customWidth="1"/>
    <col min="7426" max="7426" width="35.28515625" customWidth="1"/>
    <col min="7427" max="7427" width="30.28515625" customWidth="1"/>
    <col min="7428" max="7428" width="18.5703125" customWidth="1"/>
    <col min="7429" max="7429" width="19.42578125" customWidth="1"/>
    <col min="7430" max="7430" width="18" customWidth="1"/>
    <col min="7431" max="7431" width="10.5703125" customWidth="1"/>
    <col min="7432" max="7432" width="12.28515625" customWidth="1"/>
    <col min="7433" max="7433" width="10.57031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681" max="7681" width="30.7109375" customWidth="1"/>
    <col min="7682" max="7682" width="35.28515625" customWidth="1"/>
    <col min="7683" max="7683" width="30.28515625" customWidth="1"/>
    <col min="7684" max="7684" width="18.5703125" customWidth="1"/>
    <col min="7685" max="7685" width="19.42578125" customWidth="1"/>
    <col min="7686" max="7686" width="18" customWidth="1"/>
    <col min="7687" max="7687" width="10.5703125" customWidth="1"/>
    <col min="7688" max="7688" width="12.28515625" customWidth="1"/>
    <col min="7689" max="7689" width="10.57031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7937" max="7937" width="30.7109375" customWidth="1"/>
    <col min="7938" max="7938" width="35.28515625" customWidth="1"/>
    <col min="7939" max="7939" width="30.28515625" customWidth="1"/>
    <col min="7940" max="7940" width="18.5703125" customWidth="1"/>
    <col min="7941" max="7941" width="19.42578125" customWidth="1"/>
    <col min="7942" max="7942" width="18" customWidth="1"/>
    <col min="7943" max="7943" width="10.5703125" customWidth="1"/>
    <col min="7944" max="7944" width="12.28515625" customWidth="1"/>
    <col min="7945" max="7945" width="10.57031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193" max="8193" width="30.7109375" customWidth="1"/>
    <col min="8194" max="8194" width="35.28515625" customWidth="1"/>
    <col min="8195" max="8195" width="30.28515625" customWidth="1"/>
    <col min="8196" max="8196" width="18.5703125" customWidth="1"/>
    <col min="8197" max="8197" width="19.42578125" customWidth="1"/>
    <col min="8198" max="8198" width="18" customWidth="1"/>
    <col min="8199" max="8199" width="10.5703125" customWidth="1"/>
    <col min="8200" max="8200" width="12.28515625" customWidth="1"/>
    <col min="8201" max="8201" width="10.57031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449" max="8449" width="30.7109375" customWidth="1"/>
    <col min="8450" max="8450" width="35.28515625" customWidth="1"/>
    <col min="8451" max="8451" width="30.28515625" customWidth="1"/>
    <col min="8452" max="8452" width="18.5703125" customWidth="1"/>
    <col min="8453" max="8453" width="19.42578125" customWidth="1"/>
    <col min="8454" max="8454" width="18" customWidth="1"/>
    <col min="8455" max="8455" width="10.5703125" customWidth="1"/>
    <col min="8456" max="8456" width="12.28515625" customWidth="1"/>
    <col min="8457" max="8457" width="10.57031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705" max="8705" width="30.7109375" customWidth="1"/>
    <col min="8706" max="8706" width="35.28515625" customWidth="1"/>
    <col min="8707" max="8707" width="30.28515625" customWidth="1"/>
    <col min="8708" max="8708" width="18.5703125" customWidth="1"/>
    <col min="8709" max="8709" width="19.42578125" customWidth="1"/>
    <col min="8710" max="8710" width="18" customWidth="1"/>
    <col min="8711" max="8711" width="10.5703125" customWidth="1"/>
    <col min="8712" max="8712" width="12.28515625" customWidth="1"/>
    <col min="8713" max="8713" width="10.57031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8961" max="8961" width="30.7109375" customWidth="1"/>
    <col min="8962" max="8962" width="35.28515625" customWidth="1"/>
    <col min="8963" max="8963" width="30.28515625" customWidth="1"/>
    <col min="8964" max="8964" width="18.5703125" customWidth="1"/>
    <col min="8965" max="8965" width="19.42578125" customWidth="1"/>
    <col min="8966" max="8966" width="18" customWidth="1"/>
    <col min="8967" max="8967" width="10.5703125" customWidth="1"/>
    <col min="8968" max="8968" width="12.28515625" customWidth="1"/>
    <col min="8969" max="8969" width="10.57031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217" max="9217" width="30.7109375" customWidth="1"/>
    <col min="9218" max="9218" width="35.28515625" customWidth="1"/>
    <col min="9219" max="9219" width="30.28515625" customWidth="1"/>
    <col min="9220" max="9220" width="18.5703125" customWidth="1"/>
    <col min="9221" max="9221" width="19.42578125" customWidth="1"/>
    <col min="9222" max="9222" width="18" customWidth="1"/>
    <col min="9223" max="9223" width="10.5703125" customWidth="1"/>
    <col min="9224" max="9224" width="12.28515625" customWidth="1"/>
    <col min="9225" max="9225" width="10.57031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473" max="9473" width="30.7109375" customWidth="1"/>
    <col min="9474" max="9474" width="35.28515625" customWidth="1"/>
    <col min="9475" max="9475" width="30.28515625" customWidth="1"/>
    <col min="9476" max="9476" width="18.5703125" customWidth="1"/>
    <col min="9477" max="9477" width="19.42578125" customWidth="1"/>
    <col min="9478" max="9478" width="18" customWidth="1"/>
    <col min="9479" max="9479" width="10.5703125" customWidth="1"/>
    <col min="9480" max="9480" width="12.28515625" customWidth="1"/>
    <col min="9481" max="9481" width="10.57031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729" max="9729" width="30.7109375" customWidth="1"/>
    <col min="9730" max="9730" width="35.28515625" customWidth="1"/>
    <col min="9731" max="9731" width="30.28515625" customWidth="1"/>
    <col min="9732" max="9732" width="18.5703125" customWidth="1"/>
    <col min="9733" max="9733" width="19.42578125" customWidth="1"/>
    <col min="9734" max="9734" width="18" customWidth="1"/>
    <col min="9735" max="9735" width="10.5703125" customWidth="1"/>
    <col min="9736" max="9736" width="12.28515625" customWidth="1"/>
    <col min="9737" max="9737" width="10.57031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9985" max="9985" width="30.7109375" customWidth="1"/>
    <col min="9986" max="9986" width="35.28515625" customWidth="1"/>
    <col min="9987" max="9987" width="30.28515625" customWidth="1"/>
    <col min="9988" max="9988" width="18.5703125" customWidth="1"/>
    <col min="9989" max="9989" width="19.42578125" customWidth="1"/>
    <col min="9990" max="9990" width="18" customWidth="1"/>
    <col min="9991" max="9991" width="10.5703125" customWidth="1"/>
    <col min="9992" max="9992" width="12.28515625" customWidth="1"/>
    <col min="9993" max="9993" width="10.57031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241" max="10241" width="30.7109375" customWidth="1"/>
    <col min="10242" max="10242" width="35.28515625" customWidth="1"/>
    <col min="10243" max="10243" width="30.28515625" customWidth="1"/>
    <col min="10244" max="10244" width="18.5703125" customWidth="1"/>
    <col min="10245" max="10245" width="19.42578125" customWidth="1"/>
    <col min="10246" max="10246" width="18" customWidth="1"/>
    <col min="10247" max="10247" width="10.5703125" customWidth="1"/>
    <col min="10248" max="10248" width="12.28515625" customWidth="1"/>
    <col min="10249" max="10249" width="10.57031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497" max="10497" width="30.7109375" customWidth="1"/>
    <col min="10498" max="10498" width="35.28515625" customWidth="1"/>
    <col min="10499" max="10499" width="30.28515625" customWidth="1"/>
    <col min="10500" max="10500" width="18.5703125" customWidth="1"/>
    <col min="10501" max="10501" width="19.42578125" customWidth="1"/>
    <col min="10502" max="10502" width="18" customWidth="1"/>
    <col min="10503" max="10503" width="10.5703125" customWidth="1"/>
    <col min="10504" max="10504" width="12.28515625" customWidth="1"/>
    <col min="10505" max="10505" width="10.57031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753" max="10753" width="30.7109375" customWidth="1"/>
    <col min="10754" max="10754" width="35.28515625" customWidth="1"/>
    <col min="10755" max="10755" width="30.28515625" customWidth="1"/>
    <col min="10756" max="10756" width="18.5703125" customWidth="1"/>
    <col min="10757" max="10757" width="19.42578125" customWidth="1"/>
    <col min="10758" max="10758" width="18" customWidth="1"/>
    <col min="10759" max="10759" width="10.5703125" customWidth="1"/>
    <col min="10760" max="10760" width="12.28515625" customWidth="1"/>
    <col min="10761" max="10761" width="10.57031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009" max="11009" width="30.7109375" customWidth="1"/>
    <col min="11010" max="11010" width="35.28515625" customWidth="1"/>
    <col min="11011" max="11011" width="30.28515625" customWidth="1"/>
    <col min="11012" max="11012" width="18.5703125" customWidth="1"/>
    <col min="11013" max="11013" width="19.42578125" customWidth="1"/>
    <col min="11014" max="11014" width="18" customWidth="1"/>
    <col min="11015" max="11015" width="10.5703125" customWidth="1"/>
    <col min="11016" max="11016" width="12.28515625" customWidth="1"/>
    <col min="11017" max="11017" width="10.57031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265" max="11265" width="30.7109375" customWidth="1"/>
    <col min="11266" max="11266" width="35.28515625" customWidth="1"/>
    <col min="11267" max="11267" width="30.28515625" customWidth="1"/>
    <col min="11268" max="11268" width="18.5703125" customWidth="1"/>
    <col min="11269" max="11269" width="19.42578125" customWidth="1"/>
    <col min="11270" max="11270" width="18" customWidth="1"/>
    <col min="11271" max="11271" width="10.5703125" customWidth="1"/>
    <col min="11272" max="11272" width="12.28515625" customWidth="1"/>
    <col min="11273" max="11273" width="10.57031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521" max="11521" width="30.7109375" customWidth="1"/>
    <col min="11522" max="11522" width="35.28515625" customWidth="1"/>
    <col min="11523" max="11523" width="30.28515625" customWidth="1"/>
    <col min="11524" max="11524" width="18.5703125" customWidth="1"/>
    <col min="11525" max="11525" width="19.42578125" customWidth="1"/>
    <col min="11526" max="11526" width="18" customWidth="1"/>
    <col min="11527" max="11527" width="10.5703125" customWidth="1"/>
    <col min="11528" max="11528" width="12.28515625" customWidth="1"/>
    <col min="11529" max="11529" width="10.57031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1777" max="11777" width="30.7109375" customWidth="1"/>
    <col min="11778" max="11778" width="35.28515625" customWidth="1"/>
    <col min="11779" max="11779" width="30.28515625" customWidth="1"/>
    <col min="11780" max="11780" width="18.5703125" customWidth="1"/>
    <col min="11781" max="11781" width="19.42578125" customWidth="1"/>
    <col min="11782" max="11782" width="18" customWidth="1"/>
    <col min="11783" max="11783" width="10.5703125" customWidth="1"/>
    <col min="11784" max="11784" width="12.28515625" customWidth="1"/>
    <col min="11785" max="11785" width="10.57031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033" max="12033" width="30.7109375" customWidth="1"/>
    <col min="12034" max="12034" width="35.28515625" customWidth="1"/>
    <col min="12035" max="12035" width="30.28515625" customWidth="1"/>
    <col min="12036" max="12036" width="18.5703125" customWidth="1"/>
    <col min="12037" max="12037" width="19.42578125" customWidth="1"/>
    <col min="12038" max="12038" width="18" customWidth="1"/>
    <col min="12039" max="12039" width="10.5703125" customWidth="1"/>
    <col min="12040" max="12040" width="12.28515625" customWidth="1"/>
    <col min="12041" max="12041" width="10.57031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289" max="12289" width="30.7109375" customWidth="1"/>
    <col min="12290" max="12290" width="35.28515625" customWidth="1"/>
    <col min="12291" max="12291" width="30.28515625" customWidth="1"/>
    <col min="12292" max="12292" width="18.5703125" customWidth="1"/>
    <col min="12293" max="12293" width="19.42578125" customWidth="1"/>
    <col min="12294" max="12294" width="18" customWidth="1"/>
    <col min="12295" max="12295" width="10.5703125" customWidth="1"/>
    <col min="12296" max="12296" width="12.28515625" customWidth="1"/>
    <col min="12297" max="12297" width="10.57031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545" max="12545" width="30.7109375" customWidth="1"/>
    <col min="12546" max="12546" width="35.28515625" customWidth="1"/>
    <col min="12547" max="12547" width="30.28515625" customWidth="1"/>
    <col min="12548" max="12548" width="18.5703125" customWidth="1"/>
    <col min="12549" max="12549" width="19.42578125" customWidth="1"/>
    <col min="12550" max="12550" width="18" customWidth="1"/>
    <col min="12551" max="12551" width="10.5703125" customWidth="1"/>
    <col min="12552" max="12552" width="12.28515625" customWidth="1"/>
    <col min="12553" max="12553" width="10.57031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2801" max="12801" width="30.7109375" customWidth="1"/>
    <col min="12802" max="12802" width="35.28515625" customWidth="1"/>
    <col min="12803" max="12803" width="30.28515625" customWidth="1"/>
    <col min="12804" max="12804" width="18.5703125" customWidth="1"/>
    <col min="12805" max="12805" width="19.42578125" customWidth="1"/>
    <col min="12806" max="12806" width="18" customWidth="1"/>
    <col min="12807" max="12807" width="10.5703125" customWidth="1"/>
    <col min="12808" max="12808" width="12.28515625" customWidth="1"/>
    <col min="12809" max="12809" width="10.57031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057" max="13057" width="30.7109375" customWidth="1"/>
    <col min="13058" max="13058" width="35.28515625" customWidth="1"/>
    <col min="13059" max="13059" width="30.28515625" customWidth="1"/>
    <col min="13060" max="13060" width="18.5703125" customWidth="1"/>
    <col min="13061" max="13061" width="19.42578125" customWidth="1"/>
    <col min="13062" max="13062" width="18" customWidth="1"/>
    <col min="13063" max="13063" width="10.5703125" customWidth="1"/>
    <col min="13064" max="13064" width="12.28515625" customWidth="1"/>
    <col min="13065" max="13065" width="10.57031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313" max="13313" width="30.7109375" customWidth="1"/>
    <col min="13314" max="13314" width="35.28515625" customWidth="1"/>
    <col min="13315" max="13315" width="30.28515625" customWidth="1"/>
    <col min="13316" max="13316" width="18.5703125" customWidth="1"/>
    <col min="13317" max="13317" width="19.42578125" customWidth="1"/>
    <col min="13318" max="13318" width="18" customWidth="1"/>
    <col min="13319" max="13319" width="10.5703125" customWidth="1"/>
    <col min="13320" max="13320" width="12.28515625" customWidth="1"/>
    <col min="13321" max="13321" width="10.57031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569" max="13569" width="30.7109375" customWidth="1"/>
    <col min="13570" max="13570" width="35.28515625" customWidth="1"/>
    <col min="13571" max="13571" width="30.28515625" customWidth="1"/>
    <col min="13572" max="13572" width="18.5703125" customWidth="1"/>
    <col min="13573" max="13573" width="19.42578125" customWidth="1"/>
    <col min="13574" max="13574" width="18" customWidth="1"/>
    <col min="13575" max="13575" width="10.5703125" customWidth="1"/>
    <col min="13576" max="13576" width="12.28515625" customWidth="1"/>
    <col min="13577" max="13577" width="10.57031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3825" max="13825" width="30.7109375" customWidth="1"/>
    <col min="13826" max="13826" width="35.28515625" customWidth="1"/>
    <col min="13827" max="13827" width="30.28515625" customWidth="1"/>
    <col min="13828" max="13828" width="18.5703125" customWidth="1"/>
    <col min="13829" max="13829" width="19.42578125" customWidth="1"/>
    <col min="13830" max="13830" width="18" customWidth="1"/>
    <col min="13831" max="13831" width="10.5703125" customWidth="1"/>
    <col min="13832" max="13832" width="12.28515625" customWidth="1"/>
    <col min="13833" max="13833" width="10.57031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081" max="14081" width="30.7109375" customWidth="1"/>
    <col min="14082" max="14082" width="35.28515625" customWidth="1"/>
    <col min="14083" max="14083" width="30.28515625" customWidth="1"/>
    <col min="14084" max="14084" width="18.5703125" customWidth="1"/>
    <col min="14085" max="14085" width="19.42578125" customWidth="1"/>
    <col min="14086" max="14086" width="18" customWidth="1"/>
    <col min="14087" max="14087" width="10.5703125" customWidth="1"/>
    <col min="14088" max="14088" width="12.28515625" customWidth="1"/>
    <col min="14089" max="14089" width="10.57031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337" max="14337" width="30.7109375" customWidth="1"/>
    <col min="14338" max="14338" width="35.28515625" customWidth="1"/>
    <col min="14339" max="14339" width="30.28515625" customWidth="1"/>
    <col min="14340" max="14340" width="18.5703125" customWidth="1"/>
    <col min="14341" max="14341" width="19.42578125" customWidth="1"/>
    <col min="14342" max="14342" width="18" customWidth="1"/>
    <col min="14343" max="14343" width="10.5703125" customWidth="1"/>
    <col min="14344" max="14344" width="12.28515625" customWidth="1"/>
    <col min="14345" max="14345" width="10.57031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593" max="14593" width="30.7109375" customWidth="1"/>
    <col min="14594" max="14594" width="35.28515625" customWidth="1"/>
    <col min="14595" max="14595" width="30.28515625" customWidth="1"/>
    <col min="14596" max="14596" width="18.5703125" customWidth="1"/>
    <col min="14597" max="14597" width="19.42578125" customWidth="1"/>
    <col min="14598" max="14598" width="18" customWidth="1"/>
    <col min="14599" max="14599" width="10.5703125" customWidth="1"/>
    <col min="14600" max="14600" width="12.28515625" customWidth="1"/>
    <col min="14601" max="14601" width="10.57031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4849" max="14849" width="30.7109375" customWidth="1"/>
    <col min="14850" max="14850" width="35.28515625" customWidth="1"/>
    <col min="14851" max="14851" width="30.28515625" customWidth="1"/>
    <col min="14852" max="14852" width="18.5703125" customWidth="1"/>
    <col min="14853" max="14853" width="19.42578125" customWidth="1"/>
    <col min="14854" max="14854" width="18" customWidth="1"/>
    <col min="14855" max="14855" width="10.5703125" customWidth="1"/>
    <col min="14856" max="14856" width="12.28515625" customWidth="1"/>
    <col min="14857" max="14857" width="10.57031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105" max="15105" width="30.7109375" customWidth="1"/>
    <col min="15106" max="15106" width="35.28515625" customWidth="1"/>
    <col min="15107" max="15107" width="30.28515625" customWidth="1"/>
    <col min="15108" max="15108" width="18.5703125" customWidth="1"/>
    <col min="15109" max="15109" width="19.42578125" customWidth="1"/>
    <col min="15110" max="15110" width="18" customWidth="1"/>
    <col min="15111" max="15111" width="10.5703125" customWidth="1"/>
    <col min="15112" max="15112" width="12.28515625" customWidth="1"/>
    <col min="15113" max="15113" width="10.57031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361" max="15361" width="30.7109375" customWidth="1"/>
    <col min="15362" max="15362" width="35.28515625" customWidth="1"/>
    <col min="15363" max="15363" width="30.28515625" customWidth="1"/>
    <col min="15364" max="15364" width="18.5703125" customWidth="1"/>
    <col min="15365" max="15365" width="19.42578125" customWidth="1"/>
    <col min="15366" max="15366" width="18" customWidth="1"/>
    <col min="15367" max="15367" width="10.5703125" customWidth="1"/>
    <col min="15368" max="15368" width="12.28515625" customWidth="1"/>
    <col min="15369" max="15369" width="10.57031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617" max="15617" width="30.7109375" customWidth="1"/>
    <col min="15618" max="15618" width="35.28515625" customWidth="1"/>
    <col min="15619" max="15619" width="30.28515625" customWidth="1"/>
    <col min="15620" max="15620" width="18.5703125" customWidth="1"/>
    <col min="15621" max="15621" width="19.42578125" customWidth="1"/>
    <col min="15622" max="15622" width="18" customWidth="1"/>
    <col min="15623" max="15623" width="10.5703125" customWidth="1"/>
    <col min="15624" max="15624" width="12.28515625" customWidth="1"/>
    <col min="15625" max="15625" width="10.57031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5873" max="15873" width="30.7109375" customWidth="1"/>
    <col min="15874" max="15874" width="35.28515625" customWidth="1"/>
    <col min="15875" max="15875" width="30.28515625" customWidth="1"/>
    <col min="15876" max="15876" width="18.5703125" customWidth="1"/>
    <col min="15877" max="15877" width="19.42578125" customWidth="1"/>
    <col min="15878" max="15878" width="18" customWidth="1"/>
    <col min="15879" max="15879" width="10.5703125" customWidth="1"/>
    <col min="15880" max="15880" width="12.28515625" customWidth="1"/>
    <col min="15881" max="15881" width="10.57031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  <col min="16129" max="16129" width="30.7109375" customWidth="1"/>
    <col min="16130" max="16130" width="35.28515625" customWidth="1"/>
    <col min="16131" max="16131" width="30.28515625" customWidth="1"/>
    <col min="16132" max="16132" width="18.5703125" customWidth="1"/>
    <col min="16133" max="16133" width="19.42578125" customWidth="1"/>
    <col min="16134" max="16134" width="18" customWidth="1"/>
    <col min="16135" max="16135" width="10.5703125" customWidth="1"/>
    <col min="16136" max="16136" width="12.28515625" customWidth="1"/>
    <col min="16137" max="16137" width="10.5703125" customWidth="1"/>
    <col min="16352" max="16352" width="34" customWidth="1"/>
    <col min="16353" max="16353" width="11.28515625" customWidth="1"/>
    <col min="16354" max="16354" width="11" customWidth="1"/>
    <col min="16362" max="16363" width="10.7109375" customWidth="1"/>
    <col min="16365" max="16365" width="11.5703125" customWidth="1"/>
    <col min="16366" max="16366" width="13.7109375" customWidth="1"/>
    <col min="16367" max="16370" width="9.28515625" customWidth="1"/>
  </cols>
  <sheetData>
    <row r="1" spans="1:9" ht="44.65" customHeight="1" x14ac:dyDescent="0.3">
      <c r="B1" s="844" t="s">
        <v>17</v>
      </c>
      <c r="C1" s="844"/>
      <c r="D1" s="844"/>
      <c r="E1" s="844"/>
      <c r="F1" s="844"/>
    </row>
    <row r="2" spans="1:9" ht="23.25" customHeight="1" thickBot="1" x14ac:dyDescent="0.3">
      <c r="A2" s="66" t="s">
        <v>18</v>
      </c>
      <c r="B2" s="67"/>
    </row>
    <row r="3" spans="1:9" ht="15.6" customHeight="1" thickBot="1" x14ac:dyDescent="0.3">
      <c r="A3" s="845" t="s">
        <v>19</v>
      </c>
      <c r="B3" s="848" t="s">
        <v>20</v>
      </c>
      <c r="C3" s="697" t="s">
        <v>21</v>
      </c>
      <c r="D3" s="699" t="s">
        <v>22</v>
      </c>
      <c r="E3" s="851" t="s">
        <v>23</v>
      </c>
      <c r="F3" s="852"/>
      <c r="G3" s="704" t="s">
        <v>24</v>
      </c>
      <c r="H3" s="705"/>
      <c r="I3" s="706"/>
    </row>
    <row r="4" spans="1:9" ht="52.9" customHeight="1" thickBot="1" x14ac:dyDescent="0.3">
      <c r="A4" s="846"/>
      <c r="B4" s="849"/>
      <c r="C4" s="698"/>
      <c r="D4" s="700"/>
      <c r="E4" s="710" t="s">
        <v>25</v>
      </c>
      <c r="F4" s="710" t="s">
        <v>26</v>
      </c>
      <c r="G4" s="707"/>
      <c r="H4" s="708"/>
      <c r="I4" s="709"/>
    </row>
    <row r="5" spans="1:9" ht="69.75" customHeight="1" thickBot="1" x14ac:dyDescent="0.3">
      <c r="A5" s="847"/>
      <c r="B5" s="850"/>
      <c r="C5" s="698"/>
      <c r="D5" s="701"/>
      <c r="E5" s="711"/>
      <c r="F5" s="711"/>
      <c r="G5" s="69" t="s">
        <v>27</v>
      </c>
      <c r="H5" s="69" t="s">
        <v>28</v>
      </c>
      <c r="I5" s="69" t="s">
        <v>29</v>
      </c>
    </row>
    <row r="6" spans="1:9" ht="31.15" customHeight="1" x14ac:dyDescent="0.25">
      <c r="A6" s="853" t="s">
        <v>30</v>
      </c>
      <c r="B6" s="70" t="s">
        <v>31</v>
      </c>
      <c r="C6" s="71" t="s">
        <v>32</v>
      </c>
      <c r="D6" s="72">
        <v>300</v>
      </c>
      <c r="E6" s="72"/>
      <c r="F6" s="72"/>
      <c r="G6" s="73">
        <v>0</v>
      </c>
      <c r="H6" s="74"/>
      <c r="I6" s="75"/>
    </row>
    <row r="7" spans="1:9" ht="34.15" customHeight="1" x14ac:dyDescent="0.25">
      <c r="A7" s="854"/>
      <c r="B7" s="76" t="s">
        <v>33</v>
      </c>
      <c r="C7" s="77" t="s">
        <v>32</v>
      </c>
      <c r="D7" s="78">
        <v>150</v>
      </c>
      <c r="E7" s="78"/>
      <c r="F7" s="78"/>
      <c r="G7" s="79">
        <v>0</v>
      </c>
      <c r="H7" s="80"/>
      <c r="I7" s="81"/>
    </row>
    <row r="8" spans="1:9" ht="34.15" customHeight="1" x14ac:dyDescent="0.25">
      <c r="A8" s="854"/>
      <c r="B8" s="82" t="s">
        <v>34</v>
      </c>
      <c r="C8" s="77" t="s">
        <v>32</v>
      </c>
      <c r="D8" s="78"/>
      <c r="E8" s="78"/>
      <c r="F8" s="78"/>
      <c r="G8" s="79">
        <v>0</v>
      </c>
      <c r="H8" s="80"/>
      <c r="I8" s="81"/>
    </row>
    <row r="9" spans="1:9" ht="26.65" customHeight="1" x14ac:dyDescent="0.25">
      <c r="A9" s="855"/>
      <c r="B9" s="76" t="s">
        <v>35</v>
      </c>
      <c r="C9" s="77" t="s">
        <v>36</v>
      </c>
      <c r="D9" s="78">
        <v>300</v>
      </c>
      <c r="E9" s="78"/>
      <c r="F9" s="78"/>
      <c r="G9" s="79">
        <v>0</v>
      </c>
      <c r="H9" s="80"/>
      <c r="I9" s="81"/>
    </row>
    <row r="10" spans="1:9" ht="32.65" customHeight="1" x14ac:dyDescent="0.25">
      <c r="A10" s="83" t="s">
        <v>37</v>
      </c>
      <c r="B10" s="76" t="s">
        <v>38</v>
      </c>
      <c r="C10" s="77" t="s">
        <v>32</v>
      </c>
      <c r="D10" s="78"/>
      <c r="E10" s="78"/>
      <c r="F10" s="78"/>
      <c r="G10" s="79">
        <v>0</v>
      </c>
      <c r="H10" s="80"/>
      <c r="I10" s="81"/>
    </row>
    <row r="11" spans="1:9" x14ac:dyDescent="0.25">
      <c r="A11" s="83" t="s">
        <v>39</v>
      </c>
      <c r="B11" s="76" t="s">
        <v>40</v>
      </c>
      <c r="C11" s="77" t="s">
        <v>39</v>
      </c>
      <c r="D11" s="78"/>
      <c r="E11" s="78"/>
      <c r="F11" s="78"/>
      <c r="G11" s="79">
        <v>0</v>
      </c>
      <c r="H11" s="80"/>
      <c r="I11" s="81"/>
    </row>
    <row r="12" spans="1:9" x14ac:dyDescent="0.25">
      <c r="A12" s="83" t="s">
        <v>41</v>
      </c>
      <c r="B12" s="76" t="s">
        <v>42</v>
      </c>
      <c r="C12" s="77" t="s">
        <v>41</v>
      </c>
      <c r="D12" s="78"/>
      <c r="E12" s="78"/>
      <c r="F12" s="78"/>
      <c r="G12" s="79">
        <v>0</v>
      </c>
      <c r="H12" s="80"/>
      <c r="I12" s="81"/>
    </row>
    <row r="13" spans="1:9" x14ac:dyDescent="0.25">
      <c r="A13" s="83" t="s">
        <v>43</v>
      </c>
      <c r="B13" s="76" t="s">
        <v>44</v>
      </c>
      <c r="C13" s="77" t="s">
        <v>32</v>
      </c>
      <c r="D13" s="78"/>
      <c r="E13" s="78"/>
      <c r="F13" s="78"/>
      <c r="G13" s="79">
        <v>0</v>
      </c>
      <c r="H13" s="80"/>
      <c r="I13" s="81"/>
    </row>
    <row r="14" spans="1:9" x14ac:dyDescent="0.25">
      <c r="A14" s="84" t="s">
        <v>45</v>
      </c>
      <c r="B14" s="85" t="s">
        <v>46</v>
      </c>
      <c r="C14" s="86" t="s">
        <v>32</v>
      </c>
      <c r="D14" s="78"/>
      <c r="E14" s="78"/>
      <c r="F14" s="78"/>
      <c r="G14" s="79">
        <v>0</v>
      </c>
      <c r="H14" s="80"/>
      <c r="I14" s="81"/>
    </row>
    <row r="15" spans="1:9" ht="31.5" x14ac:dyDescent="0.25">
      <c r="A15" s="83" t="s">
        <v>47</v>
      </c>
      <c r="B15" s="76" t="s">
        <v>48</v>
      </c>
      <c r="C15" s="77" t="s">
        <v>49</v>
      </c>
      <c r="D15" s="78"/>
      <c r="E15" s="78"/>
      <c r="F15" s="78"/>
      <c r="G15" s="79">
        <v>0</v>
      </c>
      <c r="H15" s="80"/>
      <c r="I15" s="81"/>
    </row>
    <row r="16" spans="1:9" x14ac:dyDescent="0.25">
      <c r="A16" s="83" t="s">
        <v>50</v>
      </c>
      <c r="B16" s="76" t="s">
        <v>51</v>
      </c>
      <c r="C16" s="77" t="s">
        <v>52</v>
      </c>
      <c r="D16" s="78"/>
      <c r="E16" s="78"/>
      <c r="F16" s="78"/>
      <c r="G16" s="79">
        <v>0</v>
      </c>
      <c r="H16" s="80"/>
      <c r="I16" s="81"/>
    </row>
    <row r="17" spans="1:9" ht="24.6" customHeight="1" x14ac:dyDescent="0.25">
      <c r="A17" s="83" t="s">
        <v>53</v>
      </c>
      <c r="B17" s="76" t="s">
        <v>54</v>
      </c>
      <c r="C17" s="77"/>
      <c r="D17" s="78"/>
      <c r="E17" s="78"/>
      <c r="F17" s="78"/>
      <c r="G17" s="79">
        <v>0</v>
      </c>
      <c r="H17" s="80"/>
      <c r="I17" s="81"/>
    </row>
    <row r="18" spans="1:9" s="65" customFormat="1" ht="35.450000000000003" customHeight="1" x14ac:dyDescent="0.25">
      <c r="A18" s="715" t="s">
        <v>55</v>
      </c>
      <c r="B18" s="717" t="s">
        <v>56</v>
      </c>
      <c r="C18" s="77" t="s">
        <v>57</v>
      </c>
      <c r="D18" s="78"/>
      <c r="E18" s="78"/>
      <c r="F18" s="78"/>
      <c r="G18" s="79">
        <v>0</v>
      </c>
      <c r="H18" s="80"/>
      <c r="I18" s="81"/>
    </row>
    <row r="19" spans="1:9" s="65" customFormat="1" ht="31.5" x14ac:dyDescent="0.25">
      <c r="A19" s="716"/>
      <c r="B19" s="718"/>
      <c r="C19" s="77" t="s">
        <v>58</v>
      </c>
      <c r="D19" s="78"/>
      <c r="E19" s="78"/>
      <c r="F19" s="78"/>
      <c r="G19" s="79">
        <v>0</v>
      </c>
      <c r="H19" s="80"/>
      <c r="I19" s="81"/>
    </row>
    <row r="20" spans="1:9" x14ac:dyDescent="0.25">
      <c r="A20" s="83" t="s">
        <v>59</v>
      </c>
      <c r="B20" s="76" t="s">
        <v>60</v>
      </c>
      <c r="C20" s="77" t="s">
        <v>61</v>
      </c>
      <c r="D20" s="78"/>
      <c r="E20" s="78"/>
      <c r="F20" s="78"/>
      <c r="G20" s="79">
        <v>0</v>
      </c>
      <c r="H20" s="80"/>
      <c r="I20" s="81"/>
    </row>
    <row r="21" spans="1:9" ht="16.149999999999999" customHeight="1" x14ac:dyDescent="0.25">
      <c r="A21" s="84" t="s">
        <v>62</v>
      </c>
      <c r="B21" s="85" t="s">
        <v>63</v>
      </c>
      <c r="C21" s="86" t="s">
        <v>32</v>
      </c>
      <c r="D21" s="78"/>
      <c r="E21" s="78"/>
      <c r="F21" s="78"/>
      <c r="G21" s="79">
        <v>0</v>
      </c>
      <c r="H21" s="80"/>
      <c r="I21" s="81"/>
    </row>
    <row r="22" spans="1:9" ht="16.149999999999999" customHeight="1" x14ac:dyDescent="0.25">
      <c r="A22" s="856" t="s">
        <v>64</v>
      </c>
      <c r="B22" s="76" t="s">
        <v>65</v>
      </c>
      <c r="C22" s="77" t="s">
        <v>32</v>
      </c>
      <c r="D22" s="78"/>
      <c r="E22" s="78"/>
      <c r="F22" s="78"/>
      <c r="G22" s="79">
        <v>0</v>
      </c>
      <c r="H22" s="80"/>
      <c r="I22" s="81"/>
    </row>
    <row r="23" spans="1:9" s="65" customFormat="1" ht="37.5" customHeight="1" x14ac:dyDescent="0.25">
      <c r="A23" s="857"/>
      <c r="B23" s="87" t="s">
        <v>66</v>
      </c>
      <c r="C23" s="88" t="s">
        <v>49</v>
      </c>
      <c r="D23" s="78"/>
      <c r="E23" s="78"/>
      <c r="F23" s="78"/>
      <c r="G23" s="79">
        <v>0</v>
      </c>
      <c r="H23" s="80"/>
      <c r="I23" s="81"/>
    </row>
    <row r="24" spans="1:9" ht="31.5" x14ac:dyDescent="0.25">
      <c r="A24" s="83" t="s">
        <v>67</v>
      </c>
      <c r="B24" s="76" t="s">
        <v>68</v>
      </c>
      <c r="C24" s="88" t="s">
        <v>57</v>
      </c>
      <c r="D24" s="78"/>
      <c r="E24" s="78"/>
      <c r="F24" s="78"/>
      <c r="G24" s="79">
        <v>0</v>
      </c>
      <c r="H24" s="80"/>
      <c r="I24" s="81"/>
    </row>
    <row r="25" spans="1:9" x14ac:dyDescent="0.25">
      <c r="A25" s="856" t="s">
        <v>69</v>
      </c>
      <c r="B25" s="89" t="s">
        <v>70</v>
      </c>
      <c r="C25" s="77" t="s">
        <v>32</v>
      </c>
      <c r="D25" s="90"/>
      <c r="E25" s="78"/>
      <c r="F25" s="78"/>
      <c r="G25" s="79">
        <f>H25+I25</f>
        <v>350</v>
      </c>
      <c r="H25" s="79">
        <f>H26+H27+H28</f>
        <v>350</v>
      </c>
      <c r="I25" s="91">
        <f>I26+I27+I28</f>
        <v>0</v>
      </c>
    </row>
    <row r="26" spans="1:9" x14ac:dyDescent="0.25">
      <c r="A26" s="858"/>
      <c r="B26" s="82" t="s">
        <v>71</v>
      </c>
      <c r="C26" s="77" t="s">
        <v>32</v>
      </c>
      <c r="D26" s="78"/>
      <c r="E26" s="78"/>
      <c r="F26" s="78"/>
      <c r="G26" s="79">
        <v>0</v>
      </c>
      <c r="H26" s="80"/>
      <c r="I26" s="81"/>
    </row>
    <row r="27" spans="1:9" ht="83.65" customHeight="1" x14ac:dyDescent="0.25">
      <c r="A27" s="858"/>
      <c r="B27" s="82" t="s">
        <v>72</v>
      </c>
      <c r="C27" s="77" t="s">
        <v>32</v>
      </c>
      <c r="D27" s="78"/>
      <c r="E27" s="78"/>
      <c r="F27" s="78"/>
      <c r="G27" s="79">
        <f>H27+I27</f>
        <v>350</v>
      </c>
      <c r="H27" s="80">
        <v>350</v>
      </c>
      <c r="I27" s="81"/>
    </row>
    <row r="28" spans="1:9" ht="78.75" x14ac:dyDescent="0.25">
      <c r="A28" s="857"/>
      <c r="B28" s="82" t="s">
        <v>73</v>
      </c>
      <c r="C28" s="77" t="s">
        <v>32</v>
      </c>
      <c r="D28" s="92"/>
      <c r="E28" s="78"/>
      <c r="F28" s="78"/>
      <c r="G28" s="79">
        <v>0</v>
      </c>
      <c r="H28" s="80"/>
      <c r="I28" s="81"/>
    </row>
    <row r="29" spans="1:9" ht="31.5" x14ac:dyDescent="0.25">
      <c r="A29" s="859" t="s">
        <v>74</v>
      </c>
      <c r="B29" s="76" t="s">
        <v>75</v>
      </c>
      <c r="C29" s="77" t="s">
        <v>49</v>
      </c>
      <c r="D29" s="78">
        <v>400</v>
      </c>
      <c r="E29" s="78"/>
      <c r="F29" s="78"/>
      <c r="G29" s="79">
        <v>0</v>
      </c>
      <c r="H29" s="80"/>
      <c r="I29" s="81"/>
    </row>
    <row r="30" spans="1:9" ht="47.25" x14ac:dyDescent="0.25">
      <c r="A30" s="859"/>
      <c r="B30" s="76" t="s">
        <v>76</v>
      </c>
      <c r="C30" s="77" t="s">
        <v>49</v>
      </c>
      <c r="D30" s="78"/>
      <c r="E30" s="78"/>
      <c r="F30" s="78"/>
      <c r="G30" s="79">
        <v>0</v>
      </c>
      <c r="H30" s="80"/>
      <c r="I30" s="81"/>
    </row>
    <row r="31" spans="1:9" x14ac:dyDescent="0.25">
      <c r="A31" s="859"/>
      <c r="B31" s="93" t="s">
        <v>77</v>
      </c>
      <c r="C31" s="77" t="s">
        <v>32</v>
      </c>
      <c r="D31" s="78"/>
      <c r="E31" s="78"/>
      <c r="F31" s="78"/>
      <c r="G31" s="79">
        <v>0</v>
      </c>
      <c r="H31" s="80"/>
      <c r="I31" s="81"/>
    </row>
    <row r="32" spans="1:9" s="65" customFormat="1" x14ac:dyDescent="0.25">
      <c r="A32" s="715" t="s">
        <v>78</v>
      </c>
      <c r="B32" s="717" t="s">
        <v>79</v>
      </c>
      <c r="C32" s="77" t="s">
        <v>78</v>
      </c>
      <c r="D32" s="78"/>
      <c r="E32" s="78"/>
      <c r="F32" s="78"/>
      <c r="G32" s="79">
        <v>0</v>
      </c>
      <c r="H32" s="80"/>
      <c r="I32" s="81"/>
    </row>
    <row r="33" spans="1:11" s="65" customFormat="1" ht="31.5" x14ac:dyDescent="0.25">
      <c r="A33" s="730"/>
      <c r="B33" s="731"/>
      <c r="C33" s="77" t="s">
        <v>49</v>
      </c>
      <c r="D33" s="78"/>
      <c r="E33" s="78"/>
      <c r="F33" s="78"/>
      <c r="G33" s="79">
        <v>0</v>
      </c>
      <c r="H33" s="80"/>
      <c r="I33" s="81"/>
    </row>
    <row r="34" spans="1:11" s="65" customFormat="1" x14ac:dyDescent="0.25">
      <c r="A34" s="716"/>
      <c r="B34" s="718"/>
      <c r="C34" s="77" t="s">
        <v>80</v>
      </c>
      <c r="D34" s="78"/>
      <c r="E34" s="78"/>
      <c r="F34" s="78"/>
      <c r="G34" s="79">
        <v>0</v>
      </c>
      <c r="H34" s="80"/>
      <c r="I34" s="81"/>
    </row>
    <row r="35" spans="1:11" ht="31.5" x14ac:dyDescent="0.25">
      <c r="A35" s="94" t="s">
        <v>81</v>
      </c>
      <c r="B35" s="95" t="s">
        <v>82</v>
      </c>
      <c r="C35" s="96" t="s">
        <v>81</v>
      </c>
      <c r="D35" s="78"/>
      <c r="E35" s="78"/>
      <c r="F35" s="78"/>
      <c r="G35" s="79">
        <v>0</v>
      </c>
      <c r="H35" s="80"/>
      <c r="I35" s="81"/>
    </row>
    <row r="36" spans="1:11" ht="16.149999999999999" customHeight="1" x14ac:dyDescent="0.25">
      <c r="A36" s="83" t="s">
        <v>83</v>
      </c>
      <c r="B36" s="76" t="s">
        <v>84</v>
      </c>
      <c r="C36" s="77" t="s">
        <v>32</v>
      </c>
      <c r="D36" s="78"/>
      <c r="E36" s="78"/>
      <c r="F36" s="78"/>
      <c r="G36" s="79">
        <v>0</v>
      </c>
      <c r="H36" s="80"/>
      <c r="I36" s="81"/>
    </row>
    <row r="37" spans="1:11" x14ac:dyDescent="0.25">
      <c r="A37" s="84" t="s">
        <v>52</v>
      </c>
      <c r="B37" s="85" t="s">
        <v>85</v>
      </c>
      <c r="C37" s="86" t="s">
        <v>52</v>
      </c>
      <c r="D37" s="78"/>
      <c r="E37" s="78"/>
      <c r="F37" s="78"/>
      <c r="G37" s="79">
        <v>0</v>
      </c>
      <c r="H37" s="80"/>
      <c r="I37" s="81"/>
    </row>
    <row r="38" spans="1:11" x14ac:dyDescent="0.25">
      <c r="A38" s="84" t="s">
        <v>86</v>
      </c>
      <c r="B38" s="85" t="s">
        <v>87</v>
      </c>
      <c r="C38" s="86" t="s">
        <v>86</v>
      </c>
      <c r="D38" s="78"/>
      <c r="E38" s="78"/>
      <c r="F38" s="78"/>
      <c r="G38" s="79">
        <v>0</v>
      </c>
      <c r="H38" s="80"/>
      <c r="I38" s="81"/>
    </row>
    <row r="39" spans="1:11" x14ac:dyDescent="0.25">
      <c r="A39" s="83" t="s">
        <v>88</v>
      </c>
      <c r="B39" s="76" t="s">
        <v>89</v>
      </c>
      <c r="C39" s="77" t="s">
        <v>88</v>
      </c>
      <c r="D39" s="78"/>
      <c r="E39" s="78"/>
      <c r="F39" s="78"/>
      <c r="G39" s="79">
        <v>0</v>
      </c>
      <c r="H39" s="80"/>
      <c r="I39" s="81"/>
    </row>
    <row r="40" spans="1:11" x14ac:dyDescent="0.25">
      <c r="A40" s="83" t="s">
        <v>61</v>
      </c>
      <c r="B40" s="76" t="s">
        <v>90</v>
      </c>
      <c r="C40" s="77" t="s">
        <v>61</v>
      </c>
      <c r="D40" s="78">
        <v>350</v>
      </c>
      <c r="E40" s="78"/>
      <c r="F40" s="78"/>
      <c r="G40" s="79">
        <v>0</v>
      </c>
      <c r="H40" s="80"/>
      <c r="I40" s="81"/>
    </row>
    <row r="41" spans="1:11" x14ac:dyDescent="0.25">
      <c r="A41" s="83" t="s">
        <v>91</v>
      </c>
      <c r="B41" s="76" t="s">
        <v>92</v>
      </c>
      <c r="C41" s="77" t="s">
        <v>32</v>
      </c>
      <c r="D41" s="78"/>
      <c r="E41" s="78"/>
      <c r="F41" s="78"/>
      <c r="G41" s="79">
        <v>0</v>
      </c>
      <c r="H41" s="80"/>
      <c r="I41" s="81"/>
      <c r="K41" s="65"/>
    </row>
    <row r="42" spans="1:11" x14ac:dyDescent="0.25">
      <c r="A42" s="83" t="s">
        <v>93</v>
      </c>
      <c r="B42" s="76" t="s">
        <v>94</v>
      </c>
      <c r="C42" s="77" t="s">
        <v>32</v>
      </c>
      <c r="D42" s="78"/>
      <c r="E42" s="78"/>
      <c r="F42" s="78"/>
      <c r="G42" s="79">
        <v>0</v>
      </c>
      <c r="H42" s="80"/>
      <c r="I42" s="81"/>
    </row>
    <row r="43" spans="1:11" x14ac:dyDescent="0.25">
      <c r="A43" s="83" t="s">
        <v>95</v>
      </c>
      <c r="B43" s="76" t="s">
        <v>96</v>
      </c>
      <c r="C43" s="77" t="s">
        <v>95</v>
      </c>
      <c r="D43" s="78"/>
      <c r="E43" s="78"/>
      <c r="F43" s="78"/>
      <c r="G43" s="79">
        <v>0</v>
      </c>
      <c r="H43" s="80"/>
      <c r="I43" s="81"/>
    </row>
    <row r="44" spans="1:11" ht="31.5" x14ac:dyDescent="0.25">
      <c r="A44" s="732" t="s">
        <v>49</v>
      </c>
      <c r="B44" s="76" t="s">
        <v>97</v>
      </c>
      <c r="C44" s="77" t="s">
        <v>49</v>
      </c>
      <c r="D44" s="78"/>
      <c r="E44" s="78"/>
      <c r="F44" s="78"/>
      <c r="G44" s="79">
        <v>0</v>
      </c>
      <c r="H44" s="80"/>
      <c r="I44" s="81"/>
    </row>
    <row r="45" spans="1:11" ht="31.5" x14ac:dyDescent="0.25">
      <c r="A45" s="732"/>
      <c r="B45" s="76" t="s">
        <v>98</v>
      </c>
      <c r="C45" s="77" t="s">
        <v>49</v>
      </c>
      <c r="D45" s="78"/>
      <c r="E45" s="78"/>
      <c r="F45" s="78"/>
      <c r="G45" s="79">
        <v>0</v>
      </c>
      <c r="H45" s="80"/>
      <c r="I45" s="81"/>
    </row>
    <row r="46" spans="1:11" x14ac:dyDescent="0.25">
      <c r="A46" s="83" t="s">
        <v>99</v>
      </c>
      <c r="B46" s="76" t="s">
        <v>100</v>
      </c>
      <c r="C46" s="77" t="s">
        <v>32</v>
      </c>
      <c r="D46" s="78">
        <v>990</v>
      </c>
      <c r="E46" s="78"/>
      <c r="F46" s="78"/>
      <c r="G46" s="79">
        <v>0</v>
      </c>
      <c r="H46" s="97"/>
      <c r="I46" s="81"/>
    </row>
    <row r="47" spans="1:11" x14ac:dyDescent="0.25">
      <c r="A47" s="83" t="s">
        <v>101</v>
      </c>
      <c r="B47" s="76" t="s">
        <v>102</v>
      </c>
      <c r="C47" s="77" t="s">
        <v>101</v>
      </c>
      <c r="D47" s="78"/>
      <c r="E47" s="78"/>
      <c r="F47" s="78"/>
      <c r="G47" s="79">
        <v>0</v>
      </c>
      <c r="H47" s="80"/>
      <c r="I47" s="81"/>
    </row>
    <row r="48" spans="1:11" x14ac:dyDescent="0.25">
      <c r="A48" s="732" t="s">
        <v>103</v>
      </c>
      <c r="B48" s="733" t="s">
        <v>104</v>
      </c>
      <c r="C48" s="77" t="s">
        <v>80</v>
      </c>
      <c r="D48" s="78">
        <v>150</v>
      </c>
      <c r="E48" s="78"/>
      <c r="F48" s="78"/>
      <c r="G48" s="79">
        <v>0</v>
      </c>
      <c r="H48" s="80"/>
      <c r="I48" s="81"/>
    </row>
    <row r="49" spans="1:9" ht="15" customHeight="1" x14ac:dyDescent="0.25">
      <c r="A49" s="732"/>
      <c r="B49" s="734"/>
      <c r="C49" s="77" t="s">
        <v>78</v>
      </c>
      <c r="D49" s="78"/>
      <c r="E49" s="78"/>
      <c r="F49" s="78"/>
      <c r="G49" s="79">
        <v>0</v>
      </c>
      <c r="H49" s="80"/>
      <c r="I49" s="81"/>
    </row>
    <row r="50" spans="1:9" ht="18" customHeight="1" x14ac:dyDescent="0.25">
      <c r="A50" s="732"/>
      <c r="B50" s="76" t="s">
        <v>105</v>
      </c>
      <c r="C50" s="77" t="s">
        <v>80</v>
      </c>
      <c r="D50" s="78"/>
      <c r="E50" s="78"/>
      <c r="F50" s="78"/>
      <c r="G50" s="79">
        <v>0</v>
      </c>
      <c r="H50" s="80"/>
      <c r="I50" s="81"/>
    </row>
    <row r="51" spans="1:9" x14ac:dyDescent="0.25">
      <c r="A51" s="83" t="s">
        <v>106</v>
      </c>
      <c r="B51" s="76" t="s">
        <v>107</v>
      </c>
      <c r="C51" s="98" t="s">
        <v>106</v>
      </c>
      <c r="D51" s="78"/>
      <c r="E51" s="78"/>
      <c r="F51" s="78"/>
      <c r="G51" s="79">
        <v>0</v>
      </c>
      <c r="H51" s="80"/>
      <c r="I51" s="81"/>
    </row>
    <row r="52" spans="1:9" ht="31.5" x14ac:dyDescent="0.25">
      <c r="A52" s="99" t="s">
        <v>108</v>
      </c>
      <c r="B52" s="85" t="s">
        <v>109</v>
      </c>
      <c r="C52" s="88" t="s">
        <v>57</v>
      </c>
      <c r="D52" s="78">
        <v>600</v>
      </c>
      <c r="E52" s="78"/>
      <c r="F52" s="78"/>
      <c r="G52" s="79">
        <v>0</v>
      </c>
      <c r="H52" s="80"/>
      <c r="I52" s="81"/>
    </row>
    <row r="53" spans="1:9" ht="19.899999999999999" customHeight="1" x14ac:dyDescent="0.25">
      <c r="A53" s="83" t="s">
        <v>110</v>
      </c>
      <c r="B53" s="76" t="s">
        <v>111</v>
      </c>
      <c r="C53" s="77" t="s">
        <v>112</v>
      </c>
      <c r="D53" s="78"/>
      <c r="E53" s="78"/>
      <c r="F53" s="78"/>
      <c r="G53" s="79">
        <v>0</v>
      </c>
      <c r="H53" s="80"/>
      <c r="I53" s="81"/>
    </row>
    <row r="54" spans="1:9" ht="19.899999999999999" customHeight="1" x14ac:dyDescent="0.25">
      <c r="A54" s="83" t="s">
        <v>113</v>
      </c>
      <c r="B54" s="76" t="s">
        <v>114</v>
      </c>
      <c r="C54" s="77" t="s">
        <v>113</v>
      </c>
      <c r="D54" s="78"/>
      <c r="E54" s="78"/>
      <c r="F54" s="78"/>
      <c r="G54" s="79">
        <v>0</v>
      </c>
      <c r="H54" s="80"/>
      <c r="I54" s="81"/>
    </row>
    <row r="55" spans="1:9" x14ac:dyDescent="0.25">
      <c r="A55" s="83" t="s">
        <v>115</v>
      </c>
      <c r="B55" s="76" t="s">
        <v>116</v>
      </c>
      <c r="C55" s="93" t="s">
        <v>115</v>
      </c>
      <c r="D55" s="78"/>
      <c r="E55" s="78"/>
      <c r="F55" s="78"/>
      <c r="G55" s="79">
        <v>0</v>
      </c>
      <c r="H55" s="80"/>
      <c r="I55" s="81"/>
    </row>
    <row r="56" spans="1:9" ht="32.25" thickBot="1" x14ac:dyDescent="0.3">
      <c r="A56" s="100" t="s">
        <v>117</v>
      </c>
      <c r="B56" s="101"/>
      <c r="C56" s="102"/>
      <c r="D56" s="103">
        <f>D6+D7+SUM(D9:D25)+SUM(D29:D55)</f>
        <v>3240</v>
      </c>
      <c r="E56" s="103">
        <f>SUM(E6:E25)+SUM(E29:E55)</f>
        <v>0</v>
      </c>
      <c r="F56" s="103">
        <f>SUM(F6:F25)+SUM(F29:F55)</f>
        <v>0</v>
      </c>
      <c r="G56" s="103">
        <f>G6+G7+SUM(G9:G25)+SUM(G29:G55)</f>
        <v>350</v>
      </c>
      <c r="H56" s="103">
        <f>H6+H7+SUM(H9:H25)+SUM(H29:H55)</f>
        <v>350</v>
      </c>
      <c r="I56" s="104">
        <f>SUM(I6:I25)+SUM(I29:I55)</f>
        <v>0</v>
      </c>
    </row>
  </sheetData>
  <mergeCells count="20">
    <mergeCell ref="A48:A50"/>
    <mergeCell ref="B48:B49"/>
    <mergeCell ref="A22:A23"/>
    <mergeCell ref="A25:A28"/>
    <mergeCell ref="A29:A31"/>
    <mergeCell ref="A32:A34"/>
    <mergeCell ref="B32:B34"/>
    <mergeCell ref="A44:A45"/>
    <mergeCell ref="G3:I4"/>
    <mergeCell ref="E4:E5"/>
    <mergeCell ref="F4:F5"/>
    <mergeCell ref="A6:A9"/>
    <mergeCell ref="A18:A19"/>
    <mergeCell ref="B18:B19"/>
    <mergeCell ref="B1:F1"/>
    <mergeCell ref="A3:A5"/>
    <mergeCell ref="B3:B5"/>
    <mergeCell ref="C3:C5"/>
    <mergeCell ref="D3:D5"/>
    <mergeCell ref="E3:F3"/>
  </mergeCells>
  <pageMargins left="0.7" right="0.7" top="0.75" bottom="0.75" header="0.3" footer="0.3"/>
  <pageSetup paperSize="9" scale="47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K56"/>
  <sheetViews>
    <sheetView view="pageBreakPreview" zoomScale="65" zoomScaleNormal="75" zoomScaleSheetLayoutView="65" workbookViewId="0">
      <selection activeCell="B9" sqref="B9"/>
    </sheetView>
  </sheetViews>
  <sheetFormatPr defaultRowHeight="15.75" x14ac:dyDescent="0.25"/>
  <cols>
    <col min="1" max="1" width="30.7109375" style="64" customWidth="1"/>
    <col min="2" max="2" width="35.140625" style="64" customWidth="1"/>
    <col min="3" max="3" width="30.28515625" style="68" customWidth="1"/>
    <col min="4" max="4" width="18.5703125" style="65" customWidth="1"/>
    <col min="5" max="5" width="19.42578125" style="65" customWidth="1"/>
    <col min="6" max="6" width="18" style="65" customWidth="1"/>
    <col min="7" max="7" width="10.5703125" style="65" customWidth="1"/>
    <col min="8" max="8" width="12.28515625" style="65" customWidth="1"/>
    <col min="9" max="9" width="10.5703125" style="65" customWidth="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257" max="257" width="30.7109375" customWidth="1"/>
    <col min="258" max="258" width="35.140625" customWidth="1"/>
    <col min="259" max="259" width="30.28515625" customWidth="1"/>
    <col min="260" max="260" width="18.5703125" customWidth="1"/>
    <col min="261" max="261" width="19.42578125" customWidth="1"/>
    <col min="262" max="262" width="18" customWidth="1"/>
    <col min="263" max="263" width="10.5703125" customWidth="1"/>
    <col min="264" max="264" width="12.28515625" customWidth="1"/>
    <col min="265" max="265" width="10.57031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513" max="513" width="30.7109375" customWidth="1"/>
    <col min="514" max="514" width="35.140625" customWidth="1"/>
    <col min="515" max="515" width="30.28515625" customWidth="1"/>
    <col min="516" max="516" width="18.5703125" customWidth="1"/>
    <col min="517" max="517" width="19.42578125" customWidth="1"/>
    <col min="518" max="518" width="18" customWidth="1"/>
    <col min="519" max="519" width="10.5703125" customWidth="1"/>
    <col min="520" max="520" width="12.28515625" customWidth="1"/>
    <col min="521" max="521" width="10.57031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769" max="769" width="30.7109375" customWidth="1"/>
    <col min="770" max="770" width="35.140625" customWidth="1"/>
    <col min="771" max="771" width="30.28515625" customWidth="1"/>
    <col min="772" max="772" width="18.5703125" customWidth="1"/>
    <col min="773" max="773" width="19.42578125" customWidth="1"/>
    <col min="774" max="774" width="18" customWidth="1"/>
    <col min="775" max="775" width="10.5703125" customWidth="1"/>
    <col min="776" max="776" width="12.28515625" customWidth="1"/>
    <col min="777" max="777" width="10.57031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025" max="1025" width="30.7109375" customWidth="1"/>
    <col min="1026" max="1026" width="35.140625" customWidth="1"/>
    <col min="1027" max="1027" width="30.28515625" customWidth="1"/>
    <col min="1028" max="1028" width="18.5703125" customWidth="1"/>
    <col min="1029" max="1029" width="19.42578125" customWidth="1"/>
    <col min="1030" max="1030" width="18" customWidth="1"/>
    <col min="1031" max="1031" width="10.5703125" customWidth="1"/>
    <col min="1032" max="1032" width="12.28515625" customWidth="1"/>
    <col min="1033" max="1033" width="10.57031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281" max="1281" width="30.7109375" customWidth="1"/>
    <col min="1282" max="1282" width="35.140625" customWidth="1"/>
    <col min="1283" max="1283" width="30.28515625" customWidth="1"/>
    <col min="1284" max="1284" width="18.5703125" customWidth="1"/>
    <col min="1285" max="1285" width="19.42578125" customWidth="1"/>
    <col min="1286" max="1286" width="18" customWidth="1"/>
    <col min="1287" max="1287" width="10.5703125" customWidth="1"/>
    <col min="1288" max="1288" width="12.28515625" customWidth="1"/>
    <col min="1289" max="1289" width="10.57031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537" max="1537" width="30.7109375" customWidth="1"/>
    <col min="1538" max="1538" width="35.140625" customWidth="1"/>
    <col min="1539" max="1539" width="30.28515625" customWidth="1"/>
    <col min="1540" max="1540" width="18.5703125" customWidth="1"/>
    <col min="1541" max="1541" width="19.42578125" customWidth="1"/>
    <col min="1542" max="1542" width="18" customWidth="1"/>
    <col min="1543" max="1543" width="10.5703125" customWidth="1"/>
    <col min="1544" max="1544" width="12.28515625" customWidth="1"/>
    <col min="1545" max="1545" width="10.57031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1793" max="1793" width="30.7109375" customWidth="1"/>
    <col min="1794" max="1794" width="35.140625" customWidth="1"/>
    <col min="1795" max="1795" width="30.28515625" customWidth="1"/>
    <col min="1796" max="1796" width="18.5703125" customWidth="1"/>
    <col min="1797" max="1797" width="19.42578125" customWidth="1"/>
    <col min="1798" max="1798" width="18" customWidth="1"/>
    <col min="1799" max="1799" width="10.5703125" customWidth="1"/>
    <col min="1800" max="1800" width="12.28515625" customWidth="1"/>
    <col min="1801" max="1801" width="10.57031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049" max="2049" width="30.7109375" customWidth="1"/>
    <col min="2050" max="2050" width="35.140625" customWidth="1"/>
    <col min="2051" max="2051" width="30.28515625" customWidth="1"/>
    <col min="2052" max="2052" width="18.5703125" customWidth="1"/>
    <col min="2053" max="2053" width="19.42578125" customWidth="1"/>
    <col min="2054" max="2054" width="18" customWidth="1"/>
    <col min="2055" max="2055" width="10.5703125" customWidth="1"/>
    <col min="2056" max="2056" width="12.28515625" customWidth="1"/>
    <col min="2057" max="2057" width="10.57031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305" max="2305" width="30.7109375" customWidth="1"/>
    <col min="2306" max="2306" width="35.140625" customWidth="1"/>
    <col min="2307" max="2307" width="30.28515625" customWidth="1"/>
    <col min="2308" max="2308" width="18.5703125" customWidth="1"/>
    <col min="2309" max="2309" width="19.42578125" customWidth="1"/>
    <col min="2310" max="2310" width="18" customWidth="1"/>
    <col min="2311" max="2311" width="10.5703125" customWidth="1"/>
    <col min="2312" max="2312" width="12.28515625" customWidth="1"/>
    <col min="2313" max="2313" width="10.57031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561" max="2561" width="30.7109375" customWidth="1"/>
    <col min="2562" max="2562" width="35.140625" customWidth="1"/>
    <col min="2563" max="2563" width="30.28515625" customWidth="1"/>
    <col min="2564" max="2564" width="18.5703125" customWidth="1"/>
    <col min="2565" max="2565" width="19.42578125" customWidth="1"/>
    <col min="2566" max="2566" width="18" customWidth="1"/>
    <col min="2567" max="2567" width="10.5703125" customWidth="1"/>
    <col min="2568" max="2568" width="12.28515625" customWidth="1"/>
    <col min="2569" max="2569" width="10.57031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2817" max="2817" width="30.7109375" customWidth="1"/>
    <col min="2818" max="2818" width="35.140625" customWidth="1"/>
    <col min="2819" max="2819" width="30.28515625" customWidth="1"/>
    <col min="2820" max="2820" width="18.5703125" customWidth="1"/>
    <col min="2821" max="2821" width="19.42578125" customWidth="1"/>
    <col min="2822" max="2822" width="18" customWidth="1"/>
    <col min="2823" max="2823" width="10.5703125" customWidth="1"/>
    <col min="2824" max="2824" width="12.28515625" customWidth="1"/>
    <col min="2825" max="2825" width="10.57031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073" max="3073" width="30.7109375" customWidth="1"/>
    <col min="3074" max="3074" width="35.140625" customWidth="1"/>
    <col min="3075" max="3075" width="30.28515625" customWidth="1"/>
    <col min="3076" max="3076" width="18.5703125" customWidth="1"/>
    <col min="3077" max="3077" width="19.42578125" customWidth="1"/>
    <col min="3078" max="3078" width="18" customWidth="1"/>
    <col min="3079" max="3079" width="10.5703125" customWidth="1"/>
    <col min="3080" max="3080" width="12.28515625" customWidth="1"/>
    <col min="3081" max="3081" width="10.57031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329" max="3329" width="30.7109375" customWidth="1"/>
    <col min="3330" max="3330" width="35.140625" customWidth="1"/>
    <col min="3331" max="3331" width="30.28515625" customWidth="1"/>
    <col min="3332" max="3332" width="18.5703125" customWidth="1"/>
    <col min="3333" max="3333" width="19.42578125" customWidth="1"/>
    <col min="3334" max="3334" width="18" customWidth="1"/>
    <col min="3335" max="3335" width="10.5703125" customWidth="1"/>
    <col min="3336" max="3336" width="12.28515625" customWidth="1"/>
    <col min="3337" max="3337" width="10.57031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585" max="3585" width="30.7109375" customWidth="1"/>
    <col min="3586" max="3586" width="35.140625" customWidth="1"/>
    <col min="3587" max="3587" width="30.28515625" customWidth="1"/>
    <col min="3588" max="3588" width="18.5703125" customWidth="1"/>
    <col min="3589" max="3589" width="19.42578125" customWidth="1"/>
    <col min="3590" max="3590" width="18" customWidth="1"/>
    <col min="3591" max="3591" width="10.5703125" customWidth="1"/>
    <col min="3592" max="3592" width="12.28515625" customWidth="1"/>
    <col min="3593" max="3593" width="10.57031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3841" max="3841" width="30.7109375" customWidth="1"/>
    <col min="3842" max="3842" width="35.140625" customWidth="1"/>
    <col min="3843" max="3843" width="30.28515625" customWidth="1"/>
    <col min="3844" max="3844" width="18.5703125" customWidth="1"/>
    <col min="3845" max="3845" width="19.42578125" customWidth="1"/>
    <col min="3846" max="3846" width="18" customWidth="1"/>
    <col min="3847" max="3847" width="10.5703125" customWidth="1"/>
    <col min="3848" max="3848" width="12.28515625" customWidth="1"/>
    <col min="3849" max="3849" width="10.57031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097" max="4097" width="30.7109375" customWidth="1"/>
    <col min="4098" max="4098" width="35.140625" customWidth="1"/>
    <col min="4099" max="4099" width="30.28515625" customWidth="1"/>
    <col min="4100" max="4100" width="18.5703125" customWidth="1"/>
    <col min="4101" max="4101" width="19.42578125" customWidth="1"/>
    <col min="4102" max="4102" width="18" customWidth="1"/>
    <col min="4103" max="4103" width="10.5703125" customWidth="1"/>
    <col min="4104" max="4104" width="12.28515625" customWidth="1"/>
    <col min="4105" max="4105" width="10.57031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353" max="4353" width="30.7109375" customWidth="1"/>
    <col min="4354" max="4354" width="35.140625" customWidth="1"/>
    <col min="4355" max="4355" width="30.28515625" customWidth="1"/>
    <col min="4356" max="4356" width="18.5703125" customWidth="1"/>
    <col min="4357" max="4357" width="19.42578125" customWidth="1"/>
    <col min="4358" max="4358" width="18" customWidth="1"/>
    <col min="4359" max="4359" width="10.5703125" customWidth="1"/>
    <col min="4360" max="4360" width="12.28515625" customWidth="1"/>
    <col min="4361" max="4361" width="10.57031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609" max="4609" width="30.7109375" customWidth="1"/>
    <col min="4610" max="4610" width="35.140625" customWidth="1"/>
    <col min="4611" max="4611" width="30.28515625" customWidth="1"/>
    <col min="4612" max="4612" width="18.5703125" customWidth="1"/>
    <col min="4613" max="4613" width="19.42578125" customWidth="1"/>
    <col min="4614" max="4614" width="18" customWidth="1"/>
    <col min="4615" max="4615" width="10.5703125" customWidth="1"/>
    <col min="4616" max="4616" width="12.28515625" customWidth="1"/>
    <col min="4617" max="4617" width="10.57031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4865" max="4865" width="30.7109375" customWidth="1"/>
    <col min="4866" max="4866" width="35.140625" customWidth="1"/>
    <col min="4867" max="4867" width="30.28515625" customWidth="1"/>
    <col min="4868" max="4868" width="18.5703125" customWidth="1"/>
    <col min="4869" max="4869" width="19.42578125" customWidth="1"/>
    <col min="4870" max="4870" width="18" customWidth="1"/>
    <col min="4871" max="4871" width="10.5703125" customWidth="1"/>
    <col min="4872" max="4872" width="12.28515625" customWidth="1"/>
    <col min="4873" max="4873" width="10.57031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121" max="5121" width="30.7109375" customWidth="1"/>
    <col min="5122" max="5122" width="35.140625" customWidth="1"/>
    <col min="5123" max="5123" width="30.28515625" customWidth="1"/>
    <col min="5124" max="5124" width="18.5703125" customWidth="1"/>
    <col min="5125" max="5125" width="19.42578125" customWidth="1"/>
    <col min="5126" max="5126" width="18" customWidth="1"/>
    <col min="5127" max="5127" width="10.5703125" customWidth="1"/>
    <col min="5128" max="5128" width="12.28515625" customWidth="1"/>
    <col min="5129" max="5129" width="10.57031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377" max="5377" width="30.7109375" customWidth="1"/>
    <col min="5378" max="5378" width="35.140625" customWidth="1"/>
    <col min="5379" max="5379" width="30.28515625" customWidth="1"/>
    <col min="5380" max="5380" width="18.5703125" customWidth="1"/>
    <col min="5381" max="5381" width="19.42578125" customWidth="1"/>
    <col min="5382" max="5382" width="18" customWidth="1"/>
    <col min="5383" max="5383" width="10.5703125" customWidth="1"/>
    <col min="5384" max="5384" width="12.28515625" customWidth="1"/>
    <col min="5385" max="5385" width="10.57031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633" max="5633" width="30.7109375" customWidth="1"/>
    <col min="5634" max="5634" width="35.140625" customWidth="1"/>
    <col min="5635" max="5635" width="30.28515625" customWidth="1"/>
    <col min="5636" max="5636" width="18.5703125" customWidth="1"/>
    <col min="5637" max="5637" width="19.42578125" customWidth="1"/>
    <col min="5638" max="5638" width="18" customWidth="1"/>
    <col min="5639" max="5639" width="10.5703125" customWidth="1"/>
    <col min="5640" max="5640" width="12.28515625" customWidth="1"/>
    <col min="5641" max="5641" width="10.57031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5889" max="5889" width="30.7109375" customWidth="1"/>
    <col min="5890" max="5890" width="35.140625" customWidth="1"/>
    <col min="5891" max="5891" width="30.28515625" customWidth="1"/>
    <col min="5892" max="5892" width="18.5703125" customWidth="1"/>
    <col min="5893" max="5893" width="19.42578125" customWidth="1"/>
    <col min="5894" max="5894" width="18" customWidth="1"/>
    <col min="5895" max="5895" width="10.5703125" customWidth="1"/>
    <col min="5896" max="5896" width="12.28515625" customWidth="1"/>
    <col min="5897" max="5897" width="10.57031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145" max="6145" width="30.7109375" customWidth="1"/>
    <col min="6146" max="6146" width="35.140625" customWidth="1"/>
    <col min="6147" max="6147" width="30.28515625" customWidth="1"/>
    <col min="6148" max="6148" width="18.5703125" customWidth="1"/>
    <col min="6149" max="6149" width="19.42578125" customWidth="1"/>
    <col min="6150" max="6150" width="18" customWidth="1"/>
    <col min="6151" max="6151" width="10.5703125" customWidth="1"/>
    <col min="6152" max="6152" width="12.28515625" customWidth="1"/>
    <col min="6153" max="6153" width="10.57031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401" max="6401" width="30.7109375" customWidth="1"/>
    <col min="6402" max="6402" width="35.140625" customWidth="1"/>
    <col min="6403" max="6403" width="30.28515625" customWidth="1"/>
    <col min="6404" max="6404" width="18.5703125" customWidth="1"/>
    <col min="6405" max="6405" width="19.42578125" customWidth="1"/>
    <col min="6406" max="6406" width="18" customWidth="1"/>
    <col min="6407" max="6407" width="10.5703125" customWidth="1"/>
    <col min="6408" max="6408" width="12.28515625" customWidth="1"/>
    <col min="6409" max="6409" width="10.57031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657" max="6657" width="30.7109375" customWidth="1"/>
    <col min="6658" max="6658" width="35.140625" customWidth="1"/>
    <col min="6659" max="6659" width="30.28515625" customWidth="1"/>
    <col min="6660" max="6660" width="18.5703125" customWidth="1"/>
    <col min="6661" max="6661" width="19.42578125" customWidth="1"/>
    <col min="6662" max="6662" width="18" customWidth="1"/>
    <col min="6663" max="6663" width="10.5703125" customWidth="1"/>
    <col min="6664" max="6664" width="12.28515625" customWidth="1"/>
    <col min="6665" max="6665" width="10.57031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6913" max="6913" width="30.7109375" customWidth="1"/>
    <col min="6914" max="6914" width="35.140625" customWidth="1"/>
    <col min="6915" max="6915" width="30.28515625" customWidth="1"/>
    <col min="6916" max="6916" width="18.5703125" customWidth="1"/>
    <col min="6917" max="6917" width="19.42578125" customWidth="1"/>
    <col min="6918" max="6918" width="18" customWidth="1"/>
    <col min="6919" max="6919" width="10.5703125" customWidth="1"/>
    <col min="6920" max="6920" width="12.28515625" customWidth="1"/>
    <col min="6921" max="6921" width="10.57031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169" max="7169" width="30.7109375" customWidth="1"/>
    <col min="7170" max="7170" width="35.140625" customWidth="1"/>
    <col min="7171" max="7171" width="30.28515625" customWidth="1"/>
    <col min="7172" max="7172" width="18.5703125" customWidth="1"/>
    <col min="7173" max="7173" width="19.42578125" customWidth="1"/>
    <col min="7174" max="7174" width="18" customWidth="1"/>
    <col min="7175" max="7175" width="10.5703125" customWidth="1"/>
    <col min="7176" max="7176" width="12.28515625" customWidth="1"/>
    <col min="7177" max="7177" width="10.57031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425" max="7425" width="30.7109375" customWidth="1"/>
    <col min="7426" max="7426" width="35.140625" customWidth="1"/>
    <col min="7427" max="7427" width="30.28515625" customWidth="1"/>
    <col min="7428" max="7428" width="18.5703125" customWidth="1"/>
    <col min="7429" max="7429" width="19.42578125" customWidth="1"/>
    <col min="7430" max="7430" width="18" customWidth="1"/>
    <col min="7431" max="7431" width="10.5703125" customWidth="1"/>
    <col min="7432" max="7432" width="12.28515625" customWidth="1"/>
    <col min="7433" max="7433" width="10.57031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681" max="7681" width="30.7109375" customWidth="1"/>
    <col min="7682" max="7682" width="35.140625" customWidth="1"/>
    <col min="7683" max="7683" width="30.28515625" customWidth="1"/>
    <col min="7684" max="7684" width="18.5703125" customWidth="1"/>
    <col min="7685" max="7685" width="19.42578125" customWidth="1"/>
    <col min="7686" max="7686" width="18" customWidth="1"/>
    <col min="7687" max="7687" width="10.5703125" customWidth="1"/>
    <col min="7688" max="7688" width="12.28515625" customWidth="1"/>
    <col min="7689" max="7689" width="10.57031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7937" max="7937" width="30.7109375" customWidth="1"/>
    <col min="7938" max="7938" width="35.140625" customWidth="1"/>
    <col min="7939" max="7939" width="30.28515625" customWidth="1"/>
    <col min="7940" max="7940" width="18.5703125" customWidth="1"/>
    <col min="7941" max="7941" width="19.42578125" customWidth="1"/>
    <col min="7942" max="7942" width="18" customWidth="1"/>
    <col min="7943" max="7943" width="10.5703125" customWidth="1"/>
    <col min="7944" max="7944" width="12.28515625" customWidth="1"/>
    <col min="7945" max="7945" width="10.57031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193" max="8193" width="30.7109375" customWidth="1"/>
    <col min="8194" max="8194" width="35.140625" customWidth="1"/>
    <col min="8195" max="8195" width="30.28515625" customWidth="1"/>
    <col min="8196" max="8196" width="18.5703125" customWidth="1"/>
    <col min="8197" max="8197" width="19.42578125" customWidth="1"/>
    <col min="8198" max="8198" width="18" customWidth="1"/>
    <col min="8199" max="8199" width="10.5703125" customWidth="1"/>
    <col min="8200" max="8200" width="12.28515625" customWidth="1"/>
    <col min="8201" max="8201" width="10.57031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449" max="8449" width="30.7109375" customWidth="1"/>
    <col min="8450" max="8450" width="35.140625" customWidth="1"/>
    <col min="8451" max="8451" width="30.28515625" customWidth="1"/>
    <col min="8452" max="8452" width="18.5703125" customWidth="1"/>
    <col min="8453" max="8453" width="19.42578125" customWidth="1"/>
    <col min="8454" max="8454" width="18" customWidth="1"/>
    <col min="8455" max="8455" width="10.5703125" customWidth="1"/>
    <col min="8456" max="8456" width="12.28515625" customWidth="1"/>
    <col min="8457" max="8457" width="10.57031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705" max="8705" width="30.7109375" customWidth="1"/>
    <col min="8706" max="8706" width="35.140625" customWidth="1"/>
    <col min="8707" max="8707" width="30.28515625" customWidth="1"/>
    <col min="8708" max="8708" width="18.5703125" customWidth="1"/>
    <col min="8709" max="8709" width="19.42578125" customWidth="1"/>
    <col min="8710" max="8710" width="18" customWidth="1"/>
    <col min="8711" max="8711" width="10.5703125" customWidth="1"/>
    <col min="8712" max="8712" width="12.28515625" customWidth="1"/>
    <col min="8713" max="8713" width="10.57031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8961" max="8961" width="30.7109375" customWidth="1"/>
    <col min="8962" max="8962" width="35.140625" customWidth="1"/>
    <col min="8963" max="8963" width="30.28515625" customWidth="1"/>
    <col min="8964" max="8964" width="18.5703125" customWidth="1"/>
    <col min="8965" max="8965" width="19.42578125" customWidth="1"/>
    <col min="8966" max="8966" width="18" customWidth="1"/>
    <col min="8967" max="8967" width="10.5703125" customWidth="1"/>
    <col min="8968" max="8968" width="12.28515625" customWidth="1"/>
    <col min="8969" max="8969" width="10.57031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217" max="9217" width="30.7109375" customWidth="1"/>
    <col min="9218" max="9218" width="35.140625" customWidth="1"/>
    <col min="9219" max="9219" width="30.28515625" customWidth="1"/>
    <col min="9220" max="9220" width="18.5703125" customWidth="1"/>
    <col min="9221" max="9221" width="19.42578125" customWidth="1"/>
    <col min="9222" max="9222" width="18" customWidth="1"/>
    <col min="9223" max="9223" width="10.5703125" customWidth="1"/>
    <col min="9224" max="9224" width="12.28515625" customWidth="1"/>
    <col min="9225" max="9225" width="10.57031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473" max="9473" width="30.7109375" customWidth="1"/>
    <col min="9474" max="9474" width="35.140625" customWidth="1"/>
    <col min="9475" max="9475" width="30.28515625" customWidth="1"/>
    <col min="9476" max="9476" width="18.5703125" customWidth="1"/>
    <col min="9477" max="9477" width="19.42578125" customWidth="1"/>
    <col min="9478" max="9478" width="18" customWidth="1"/>
    <col min="9479" max="9479" width="10.5703125" customWidth="1"/>
    <col min="9480" max="9480" width="12.28515625" customWidth="1"/>
    <col min="9481" max="9481" width="10.57031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729" max="9729" width="30.7109375" customWidth="1"/>
    <col min="9730" max="9730" width="35.140625" customWidth="1"/>
    <col min="9731" max="9731" width="30.28515625" customWidth="1"/>
    <col min="9732" max="9732" width="18.5703125" customWidth="1"/>
    <col min="9733" max="9733" width="19.42578125" customWidth="1"/>
    <col min="9734" max="9734" width="18" customWidth="1"/>
    <col min="9735" max="9735" width="10.5703125" customWidth="1"/>
    <col min="9736" max="9736" width="12.28515625" customWidth="1"/>
    <col min="9737" max="9737" width="10.57031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9985" max="9985" width="30.7109375" customWidth="1"/>
    <col min="9986" max="9986" width="35.140625" customWidth="1"/>
    <col min="9987" max="9987" width="30.28515625" customWidth="1"/>
    <col min="9988" max="9988" width="18.5703125" customWidth="1"/>
    <col min="9989" max="9989" width="19.42578125" customWidth="1"/>
    <col min="9990" max="9990" width="18" customWidth="1"/>
    <col min="9991" max="9991" width="10.5703125" customWidth="1"/>
    <col min="9992" max="9992" width="12.28515625" customWidth="1"/>
    <col min="9993" max="9993" width="10.57031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241" max="10241" width="30.7109375" customWidth="1"/>
    <col min="10242" max="10242" width="35.140625" customWidth="1"/>
    <col min="10243" max="10243" width="30.28515625" customWidth="1"/>
    <col min="10244" max="10244" width="18.5703125" customWidth="1"/>
    <col min="10245" max="10245" width="19.42578125" customWidth="1"/>
    <col min="10246" max="10246" width="18" customWidth="1"/>
    <col min="10247" max="10247" width="10.5703125" customWidth="1"/>
    <col min="10248" max="10248" width="12.28515625" customWidth="1"/>
    <col min="10249" max="10249" width="10.57031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497" max="10497" width="30.7109375" customWidth="1"/>
    <col min="10498" max="10498" width="35.140625" customWidth="1"/>
    <col min="10499" max="10499" width="30.28515625" customWidth="1"/>
    <col min="10500" max="10500" width="18.5703125" customWidth="1"/>
    <col min="10501" max="10501" width="19.42578125" customWidth="1"/>
    <col min="10502" max="10502" width="18" customWidth="1"/>
    <col min="10503" max="10503" width="10.5703125" customWidth="1"/>
    <col min="10504" max="10504" width="12.28515625" customWidth="1"/>
    <col min="10505" max="10505" width="10.57031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753" max="10753" width="30.7109375" customWidth="1"/>
    <col min="10754" max="10754" width="35.140625" customWidth="1"/>
    <col min="10755" max="10755" width="30.28515625" customWidth="1"/>
    <col min="10756" max="10756" width="18.5703125" customWidth="1"/>
    <col min="10757" max="10757" width="19.42578125" customWidth="1"/>
    <col min="10758" max="10758" width="18" customWidth="1"/>
    <col min="10759" max="10759" width="10.5703125" customWidth="1"/>
    <col min="10760" max="10760" width="12.28515625" customWidth="1"/>
    <col min="10761" max="10761" width="10.57031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009" max="11009" width="30.7109375" customWidth="1"/>
    <col min="11010" max="11010" width="35.140625" customWidth="1"/>
    <col min="11011" max="11011" width="30.28515625" customWidth="1"/>
    <col min="11012" max="11012" width="18.5703125" customWidth="1"/>
    <col min="11013" max="11013" width="19.42578125" customWidth="1"/>
    <col min="11014" max="11014" width="18" customWidth="1"/>
    <col min="11015" max="11015" width="10.5703125" customWidth="1"/>
    <col min="11016" max="11016" width="12.28515625" customWidth="1"/>
    <col min="11017" max="11017" width="10.57031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265" max="11265" width="30.7109375" customWidth="1"/>
    <col min="11266" max="11266" width="35.140625" customWidth="1"/>
    <col min="11267" max="11267" width="30.28515625" customWidth="1"/>
    <col min="11268" max="11268" width="18.5703125" customWidth="1"/>
    <col min="11269" max="11269" width="19.42578125" customWidth="1"/>
    <col min="11270" max="11270" width="18" customWidth="1"/>
    <col min="11271" max="11271" width="10.5703125" customWidth="1"/>
    <col min="11272" max="11272" width="12.28515625" customWidth="1"/>
    <col min="11273" max="11273" width="10.57031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521" max="11521" width="30.7109375" customWidth="1"/>
    <col min="11522" max="11522" width="35.140625" customWidth="1"/>
    <col min="11523" max="11523" width="30.28515625" customWidth="1"/>
    <col min="11524" max="11524" width="18.5703125" customWidth="1"/>
    <col min="11525" max="11525" width="19.42578125" customWidth="1"/>
    <col min="11526" max="11526" width="18" customWidth="1"/>
    <col min="11527" max="11527" width="10.5703125" customWidth="1"/>
    <col min="11528" max="11528" width="12.28515625" customWidth="1"/>
    <col min="11529" max="11529" width="10.57031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1777" max="11777" width="30.7109375" customWidth="1"/>
    <col min="11778" max="11778" width="35.140625" customWidth="1"/>
    <col min="11779" max="11779" width="30.28515625" customWidth="1"/>
    <col min="11780" max="11780" width="18.5703125" customWidth="1"/>
    <col min="11781" max="11781" width="19.42578125" customWidth="1"/>
    <col min="11782" max="11782" width="18" customWidth="1"/>
    <col min="11783" max="11783" width="10.5703125" customWidth="1"/>
    <col min="11784" max="11784" width="12.28515625" customWidth="1"/>
    <col min="11785" max="11785" width="10.57031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033" max="12033" width="30.7109375" customWidth="1"/>
    <col min="12034" max="12034" width="35.140625" customWidth="1"/>
    <col min="12035" max="12035" width="30.28515625" customWidth="1"/>
    <col min="12036" max="12036" width="18.5703125" customWidth="1"/>
    <col min="12037" max="12037" width="19.42578125" customWidth="1"/>
    <col min="12038" max="12038" width="18" customWidth="1"/>
    <col min="12039" max="12039" width="10.5703125" customWidth="1"/>
    <col min="12040" max="12040" width="12.28515625" customWidth="1"/>
    <col min="12041" max="12041" width="10.57031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289" max="12289" width="30.7109375" customWidth="1"/>
    <col min="12290" max="12290" width="35.140625" customWidth="1"/>
    <col min="12291" max="12291" width="30.28515625" customWidth="1"/>
    <col min="12292" max="12292" width="18.5703125" customWidth="1"/>
    <col min="12293" max="12293" width="19.42578125" customWidth="1"/>
    <col min="12294" max="12294" width="18" customWidth="1"/>
    <col min="12295" max="12295" width="10.5703125" customWidth="1"/>
    <col min="12296" max="12296" width="12.28515625" customWidth="1"/>
    <col min="12297" max="12297" width="10.57031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545" max="12545" width="30.7109375" customWidth="1"/>
    <col min="12546" max="12546" width="35.140625" customWidth="1"/>
    <col min="12547" max="12547" width="30.28515625" customWidth="1"/>
    <col min="12548" max="12548" width="18.5703125" customWidth="1"/>
    <col min="12549" max="12549" width="19.42578125" customWidth="1"/>
    <col min="12550" max="12550" width="18" customWidth="1"/>
    <col min="12551" max="12551" width="10.5703125" customWidth="1"/>
    <col min="12552" max="12552" width="12.28515625" customWidth="1"/>
    <col min="12553" max="12553" width="10.57031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2801" max="12801" width="30.7109375" customWidth="1"/>
    <col min="12802" max="12802" width="35.140625" customWidth="1"/>
    <col min="12803" max="12803" width="30.28515625" customWidth="1"/>
    <col min="12804" max="12804" width="18.5703125" customWidth="1"/>
    <col min="12805" max="12805" width="19.42578125" customWidth="1"/>
    <col min="12806" max="12806" width="18" customWidth="1"/>
    <col min="12807" max="12807" width="10.5703125" customWidth="1"/>
    <col min="12808" max="12808" width="12.28515625" customWidth="1"/>
    <col min="12809" max="12809" width="10.57031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057" max="13057" width="30.7109375" customWidth="1"/>
    <col min="13058" max="13058" width="35.140625" customWidth="1"/>
    <col min="13059" max="13059" width="30.28515625" customWidth="1"/>
    <col min="13060" max="13060" width="18.5703125" customWidth="1"/>
    <col min="13061" max="13061" width="19.42578125" customWidth="1"/>
    <col min="13062" max="13062" width="18" customWidth="1"/>
    <col min="13063" max="13063" width="10.5703125" customWidth="1"/>
    <col min="13064" max="13064" width="12.28515625" customWidth="1"/>
    <col min="13065" max="13065" width="10.57031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313" max="13313" width="30.7109375" customWidth="1"/>
    <col min="13314" max="13314" width="35.140625" customWidth="1"/>
    <col min="13315" max="13315" width="30.28515625" customWidth="1"/>
    <col min="13316" max="13316" width="18.5703125" customWidth="1"/>
    <col min="13317" max="13317" width="19.42578125" customWidth="1"/>
    <col min="13318" max="13318" width="18" customWidth="1"/>
    <col min="13319" max="13319" width="10.5703125" customWidth="1"/>
    <col min="13320" max="13320" width="12.28515625" customWidth="1"/>
    <col min="13321" max="13321" width="10.57031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569" max="13569" width="30.7109375" customWidth="1"/>
    <col min="13570" max="13570" width="35.140625" customWidth="1"/>
    <col min="13571" max="13571" width="30.28515625" customWidth="1"/>
    <col min="13572" max="13572" width="18.5703125" customWidth="1"/>
    <col min="13573" max="13573" width="19.42578125" customWidth="1"/>
    <col min="13574" max="13574" width="18" customWidth="1"/>
    <col min="13575" max="13575" width="10.5703125" customWidth="1"/>
    <col min="13576" max="13576" width="12.28515625" customWidth="1"/>
    <col min="13577" max="13577" width="10.57031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3825" max="13825" width="30.7109375" customWidth="1"/>
    <col min="13826" max="13826" width="35.140625" customWidth="1"/>
    <col min="13827" max="13827" width="30.28515625" customWidth="1"/>
    <col min="13828" max="13828" width="18.5703125" customWidth="1"/>
    <col min="13829" max="13829" width="19.42578125" customWidth="1"/>
    <col min="13830" max="13830" width="18" customWidth="1"/>
    <col min="13831" max="13831" width="10.5703125" customWidth="1"/>
    <col min="13832" max="13832" width="12.28515625" customWidth="1"/>
    <col min="13833" max="13833" width="10.57031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081" max="14081" width="30.7109375" customWidth="1"/>
    <col min="14082" max="14082" width="35.140625" customWidth="1"/>
    <col min="14083" max="14083" width="30.28515625" customWidth="1"/>
    <col min="14084" max="14084" width="18.5703125" customWidth="1"/>
    <col min="14085" max="14085" width="19.42578125" customWidth="1"/>
    <col min="14086" max="14086" width="18" customWidth="1"/>
    <col min="14087" max="14087" width="10.5703125" customWidth="1"/>
    <col min="14088" max="14088" width="12.28515625" customWidth="1"/>
    <col min="14089" max="14089" width="10.57031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337" max="14337" width="30.7109375" customWidth="1"/>
    <col min="14338" max="14338" width="35.140625" customWidth="1"/>
    <col min="14339" max="14339" width="30.28515625" customWidth="1"/>
    <col min="14340" max="14340" width="18.5703125" customWidth="1"/>
    <col min="14341" max="14341" width="19.42578125" customWidth="1"/>
    <col min="14342" max="14342" width="18" customWidth="1"/>
    <col min="14343" max="14343" width="10.5703125" customWidth="1"/>
    <col min="14344" max="14344" width="12.28515625" customWidth="1"/>
    <col min="14345" max="14345" width="10.57031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593" max="14593" width="30.7109375" customWidth="1"/>
    <col min="14594" max="14594" width="35.140625" customWidth="1"/>
    <col min="14595" max="14595" width="30.28515625" customWidth="1"/>
    <col min="14596" max="14596" width="18.5703125" customWidth="1"/>
    <col min="14597" max="14597" width="19.42578125" customWidth="1"/>
    <col min="14598" max="14598" width="18" customWidth="1"/>
    <col min="14599" max="14599" width="10.5703125" customWidth="1"/>
    <col min="14600" max="14600" width="12.28515625" customWidth="1"/>
    <col min="14601" max="14601" width="10.57031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4849" max="14849" width="30.7109375" customWidth="1"/>
    <col min="14850" max="14850" width="35.140625" customWidth="1"/>
    <col min="14851" max="14851" width="30.28515625" customWidth="1"/>
    <col min="14852" max="14852" width="18.5703125" customWidth="1"/>
    <col min="14853" max="14853" width="19.42578125" customWidth="1"/>
    <col min="14854" max="14854" width="18" customWidth="1"/>
    <col min="14855" max="14855" width="10.5703125" customWidth="1"/>
    <col min="14856" max="14856" width="12.28515625" customWidth="1"/>
    <col min="14857" max="14857" width="10.57031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105" max="15105" width="30.7109375" customWidth="1"/>
    <col min="15106" max="15106" width="35.140625" customWidth="1"/>
    <col min="15107" max="15107" width="30.28515625" customWidth="1"/>
    <col min="15108" max="15108" width="18.5703125" customWidth="1"/>
    <col min="15109" max="15109" width="19.42578125" customWidth="1"/>
    <col min="15110" max="15110" width="18" customWidth="1"/>
    <col min="15111" max="15111" width="10.5703125" customWidth="1"/>
    <col min="15112" max="15112" width="12.28515625" customWidth="1"/>
    <col min="15113" max="15113" width="10.57031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361" max="15361" width="30.7109375" customWidth="1"/>
    <col min="15362" max="15362" width="35.140625" customWidth="1"/>
    <col min="15363" max="15363" width="30.28515625" customWidth="1"/>
    <col min="15364" max="15364" width="18.5703125" customWidth="1"/>
    <col min="15365" max="15365" width="19.42578125" customWidth="1"/>
    <col min="15366" max="15366" width="18" customWidth="1"/>
    <col min="15367" max="15367" width="10.5703125" customWidth="1"/>
    <col min="15368" max="15368" width="12.28515625" customWidth="1"/>
    <col min="15369" max="15369" width="10.57031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617" max="15617" width="30.7109375" customWidth="1"/>
    <col min="15618" max="15618" width="35.140625" customWidth="1"/>
    <col min="15619" max="15619" width="30.28515625" customWidth="1"/>
    <col min="15620" max="15620" width="18.5703125" customWidth="1"/>
    <col min="15621" max="15621" width="19.42578125" customWidth="1"/>
    <col min="15622" max="15622" width="18" customWidth="1"/>
    <col min="15623" max="15623" width="10.5703125" customWidth="1"/>
    <col min="15624" max="15624" width="12.28515625" customWidth="1"/>
    <col min="15625" max="15625" width="10.57031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5873" max="15873" width="30.7109375" customWidth="1"/>
    <col min="15874" max="15874" width="35.140625" customWidth="1"/>
    <col min="15875" max="15875" width="30.28515625" customWidth="1"/>
    <col min="15876" max="15876" width="18.5703125" customWidth="1"/>
    <col min="15877" max="15877" width="19.42578125" customWidth="1"/>
    <col min="15878" max="15878" width="18" customWidth="1"/>
    <col min="15879" max="15879" width="10.5703125" customWidth="1"/>
    <col min="15880" max="15880" width="12.28515625" customWidth="1"/>
    <col min="15881" max="15881" width="10.57031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  <col min="16129" max="16129" width="30.7109375" customWidth="1"/>
    <col min="16130" max="16130" width="35.140625" customWidth="1"/>
    <col min="16131" max="16131" width="30.28515625" customWidth="1"/>
    <col min="16132" max="16132" width="18.5703125" customWidth="1"/>
    <col min="16133" max="16133" width="19.42578125" customWidth="1"/>
    <col min="16134" max="16134" width="18" customWidth="1"/>
    <col min="16135" max="16135" width="10.5703125" customWidth="1"/>
    <col min="16136" max="16136" width="12.28515625" customWidth="1"/>
    <col min="16137" max="16137" width="10.5703125" customWidth="1"/>
    <col min="16352" max="16352" width="34" customWidth="1"/>
    <col min="16353" max="16353" width="11.28515625" customWidth="1"/>
    <col min="16354" max="16354" width="11" customWidth="1"/>
    <col min="16362" max="16363" width="10.7109375" customWidth="1"/>
    <col min="16365" max="16365" width="11.5703125" customWidth="1"/>
    <col min="16366" max="16366" width="13.7109375" customWidth="1"/>
    <col min="16367" max="16370" width="9.28515625" customWidth="1"/>
  </cols>
  <sheetData>
    <row r="1" spans="1:9" ht="44.45" customHeight="1" x14ac:dyDescent="0.3">
      <c r="B1" s="844" t="s">
        <v>17</v>
      </c>
      <c r="C1" s="844"/>
      <c r="D1" s="844"/>
      <c r="E1" s="844"/>
      <c r="F1" s="844"/>
    </row>
    <row r="2" spans="1:9" ht="23.25" customHeight="1" thickBot="1" x14ac:dyDescent="0.3">
      <c r="A2" s="105" t="s">
        <v>118</v>
      </c>
      <c r="B2" s="67"/>
    </row>
    <row r="3" spans="1:9" ht="15.6" customHeight="1" thickBot="1" x14ac:dyDescent="0.3">
      <c r="A3" s="845" t="s">
        <v>19</v>
      </c>
      <c r="B3" s="848" t="s">
        <v>20</v>
      </c>
      <c r="C3" s="697" t="s">
        <v>21</v>
      </c>
      <c r="D3" s="699" t="s">
        <v>22</v>
      </c>
      <c r="E3" s="851" t="s">
        <v>23</v>
      </c>
      <c r="F3" s="852"/>
      <c r="G3" s="704" t="s">
        <v>24</v>
      </c>
      <c r="H3" s="705"/>
      <c r="I3" s="706"/>
    </row>
    <row r="4" spans="1:9" ht="52.9" customHeight="1" thickBot="1" x14ac:dyDescent="0.3">
      <c r="A4" s="846"/>
      <c r="B4" s="849"/>
      <c r="C4" s="698"/>
      <c r="D4" s="700"/>
      <c r="E4" s="710" t="s">
        <v>25</v>
      </c>
      <c r="F4" s="710" t="s">
        <v>26</v>
      </c>
      <c r="G4" s="707"/>
      <c r="H4" s="708"/>
      <c r="I4" s="709"/>
    </row>
    <row r="5" spans="1:9" ht="69.75" customHeight="1" thickBot="1" x14ac:dyDescent="0.3">
      <c r="A5" s="847"/>
      <c r="B5" s="850"/>
      <c r="C5" s="698"/>
      <c r="D5" s="701"/>
      <c r="E5" s="711"/>
      <c r="F5" s="711"/>
      <c r="G5" s="69" t="s">
        <v>27</v>
      </c>
      <c r="H5" s="69" t="s">
        <v>28</v>
      </c>
      <c r="I5" s="69" t="s">
        <v>29</v>
      </c>
    </row>
    <row r="6" spans="1:9" ht="31.15" customHeight="1" x14ac:dyDescent="0.25">
      <c r="A6" s="853" t="s">
        <v>30</v>
      </c>
      <c r="B6" s="70" t="s">
        <v>31</v>
      </c>
      <c r="C6" s="71" t="s">
        <v>32</v>
      </c>
      <c r="D6" s="72">
        <v>488</v>
      </c>
      <c r="E6" s="72"/>
      <c r="F6" s="72"/>
      <c r="G6" s="73">
        <v>0</v>
      </c>
      <c r="H6" s="74"/>
      <c r="I6" s="75"/>
    </row>
    <row r="7" spans="1:9" ht="34.15" customHeight="1" x14ac:dyDescent="0.25">
      <c r="A7" s="854"/>
      <c r="B7" s="76" t="s">
        <v>33</v>
      </c>
      <c r="C7" s="77" t="s">
        <v>32</v>
      </c>
      <c r="D7" s="78">
        <v>350</v>
      </c>
      <c r="E7" s="78"/>
      <c r="F7" s="78"/>
      <c r="G7" s="79">
        <v>0</v>
      </c>
      <c r="H7" s="80"/>
      <c r="I7" s="81"/>
    </row>
    <row r="8" spans="1:9" ht="34.15" customHeight="1" x14ac:dyDescent="0.25">
      <c r="A8" s="854"/>
      <c r="B8" s="82" t="s">
        <v>34</v>
      </c>
      <c r="C8" s="77" t="s">
        <v>32</v>
      </c>
      <c r="D8" s="78"/>
      <c r="E8" s="78"/>
      <c r="F8" s="78"/>
      <c r="G8" s="79">
        <v>0</v>
      </c>
      <c r="H8" s="80"/>
      <c r="I8" s="81"/>
    </row>
    <row r="9" spans="1:9" ht="26.45" customHeight="1" x14ac:dyDescent="0.25">
      <c r="A9" s="855"/>
      <c r="B9" s="76" t="s">
        <v>35</v>
      </c>
      <c r="C9" s="77" t="s">
        <v>36</v>
      </c>
      <c r="D9" s="78">
        <v>1741</v>
      </c>
      <c r="E9" s="78"/>
      <c r="F9" s="78"/>
      <c r="G9" s="79">
        <v>0</v>
      </c>
      <c r="H9" s="80"/>
      <c r="I9" s="81"/>
    </row>
    <row r="10" spans="1:9" ht="32.450000000000003" customHeight="1" x14ac:dyDescent="0.25">
      <c r="A10" s="83" t="s">
        <v>37</v>
      </c>
      <c r="B10" s="76" t="s">
        <v>38</v>
      </c>
      <c r="C10" s="77" t="s">
        <v>32</v>
      </c>
      <c r="D10" s="78"/>
      <c r="E10" s="78"/>
      <c r="F10" s="78"/>
      <c r="G10" s="79">
        <v>0</v>
      </c>
      <c r="H10" s="80"/>
      <c r="I10" s="81"/>
    </row>
    <row r="11" spans="1:9" x14ac:dyDescent="0.25">
      <c r="A11" s="83" t="s">
        <v>39</v>
      </c>
      <c r="B11" s="76" t="s">
        <v>40</v>
      </c>
      <c r="C11" s="77" t="s">
        <v>39</v>
      </c>
      <c r="D11" s="78">
        <v>390</v>
      </c>
      <c r="E11" s="78"/>
      <c r="F11" s="78"/>
      <c r="G11" s="79">
        <v>0</v>
      </c>
      <c r="H11" s="80"/>
      <c r="I11" s="81"/>
    </row>
    <row r="12" spans="1:9" x14ac:dyDescent="0.25">
      <c r="A12" s="83" t="s">
        <v>41</v>
      </c>
      <c r="B12" s="76" t="s">
        <v>42</v>
      </c>
      <c r="C12" s="77" t="s">
        <v>41</v>
      </c>
      <c r="D12" s="78"/>
      <c r="E12" s="78"/>
      <c r="F12" s="78"/>
      <c r="G12" s="79">
        <v>0</v>
      </c>
      <c r="H12" s="80"/>
      <c r="I12" s="81"/>
    </row>
    <row r="13" spans="1:9" x14ac:dyDescent="0.25">
      <c r="A13" s="83" t="s">
        <v>43</v>
      </c>
      <c r="B13" s="76" t="s">
        <v>44</v>
      </c>
      <c r="C13" s="77" t="s">
        <v>32</v>
      </c>
      <c r="D13" s="78"/>
      <c r="E13" s="78"/>
      <c r="F13" s="78"/>
      <c r="G13" s="79">
        <v>0</v>
      </c>
      <c r="H13" s="80"/>
      <c r="I13" s="81"/>
    </row>
    <row r="14" spans="1:9" x14ac:dyDescent="0.25">
      <c r="A14" s="84" t="s">
        <v>45</v>
      </c>
      <c r="B14" s="85" t="s">
        <v>46</v>
      </c>
      <c r="C14" s="86" t="s">
        <v>32</v>
      </c>
      <c r="D14" s="78"/>
      <c r="E14" s="78"/>
      <c r="F14" s="78"/>
      <c r="G14" s="79">
        <v>0</v>
      </c>
      <c r="H14" s="80"/>
      <c r="I14" s="81"/>
    </row>
    <row r="15" spans="1:9" ht="31.5" x14ac:dyDescent="0.25">
      <c r="A15" s="83" t="s">
        <v>47</v>
      </c>
      <c r="B15" s="76" t="s">
        <v>48</v>
      </c>
      <c r="C15" s="77" t="s">
        <v>49</v>
      </c>
      <c r="D15" s="78"/>
      <c r="E15" s="78"/>
      <c r="F15" s="78"/>
      <c r="G15" s="79">
        <v>0</v>
      </c>
      <c r="H15" s="80"/>
      <c r="I15" s="81"/>
    </row>
    <row r="16" spans="1:9" x14ac:dyDescent="0.25">
      <c r="A16" s="83" t="s">
        <v>50</v>
      </c>
      <c r="B16" s="76" t="s">
        <v>51</v>
      </c>
      <c r="C16" s="77" t="s">
        <v>52</v>
      </c>
      <c r="D16" s="78"/>
      <c r="E16" s="78"/>
      <c r="F16" s="78"/>
      <c r="G16" s="79">
        <v>0</v>
      </c>
      <c r="H16" s="80"/>
      <c r="I16" s="81"/>
    </row>
    <row r="17" spans="1:9" ht="24.6" customHeight="1" x14ac:dyDescent="0.25">
      <c r="A17" s="83" t="s">
        <v>53</v>
      </c>
      <c r="B17" s="76" t="s">
        <v>54</v>
      </c>
      <c r="C17" s="77"/>
      <c r="D17" s="78"/>
      <c r="E17" s="78"/>
      <c r="F17" s="78"/>
      <c r="G17" s="79">
        <v>0</v>
      </c>
      <c r="H17" s="80"/>
      <c r="I17" s="81"/>
    </row>
    <row r="18" spans="1:9" s="65" customFormat="1" ht="35.450000000000003" customHeight="1" x14ac:dyDescent="0.25">
      <c r="A18" s="715" t="s">
        <v>55</v>
      </c>
      <c r="B18" s="717" t="s">
        <v>56</v>
      </c>
      <c r="C18" s="77" t="s">
        <v>57</v>
      </c>
      <c r="D18" s="78"/>
      <c r="E18" s="78"/>
      <c r="F18" s="78"/>
      <c r="G18" s="79">
        <v>0</v>
      </c>
      <c r="H18" s="80"/>
      <c r="I18" s="81"/>
    </row>
    <row r="19" spans="1:9" s="65" customFormat="1" ht="31.5" x14ac:dyDescent="0.25">
      <c r="A19" s="716"/>
      <c r="B19" s="718"/>
      <c r="C19" s="77" t="s">
        <v>58</v>
      </c>
      <c r="D19" s="78"/>
      <c r="E19" s="78"/>
      <c r="F19" s="78"/>
      <c r="G19" s="79">
        <v>0</v>
      </c>
      <c r="H19" s="80"/>
      <c r="I19" s="81"/>
    </row>
    <row r="20" spans="1:9" x14ac:dyDescent="0.25">
      <c r="A20" s="83" t="s">
        <v>59</v>
      </c>
      <c r="B20" s="76" t="s">
        <v>60</v>
      </c>
      <c r="C20" s="77" t="s">
        <v>61</v>
      </c>
      <c r="D20" s="78"/>
      <c r="E20" s="78"/>
      <c r="F20" s="78"/>
      <c r="G20" s="79">
        <v>0</v>
      </c>
      <c r="H20" s="80"/>
      <c r="I20" s="81"/>
    </row>
    <row r="21" spans="1:9" ht="16.149999999999999" customHeight="1" x14ac:dyDescent="0.25">
      <c r="A21" s="84" t="s">
        <v>62</v>
      </c>
      <c r="B21" s="85" t="s">
        <v>63</v>
      </c>
      <c r="C21" s="86" t="s">
        <v>32</v>
      </c>
      <c r="D21" s="78">
        <v>1304</v>
      </c>
      <c r="E21" s="78"/>
      <c r="F21" s="78"/>
      <c r="G21" s="79">
        <v>0</v>
      </c>
      <c r="H21" s="80"/>
      <c r="I21" s="81"/>
    </row>
    <row r="22" spans="1:9" ht="16.149999999999999" customHeight="1" x14ac:dyDescent="0.25">
      <c r="A22" s="856" t="s">
        <v>64</v>
      </c>
      <c r="B22" s="76" t="s">
        <v>65</v>
      </c>
      <c r="C22" s="77" t="s">
        <v>32</v>
      </c>
      <c r="D22" s="78">
        <v>650</v>
      </c>
      <c r="E22" s="78"/>
      <c r="F22" s="78">
        <v>102</v>
      </c>
      <c r="G22" s="79">
        <v>0</v>
      </c>
      <c r="H22" s="80"/>
      <c r="I22" s="81"/>
    </row>
    <row r="23" spans="1:9" s="65" customFormat="1" ht="37.5" customHeight="1" x14ac:dyDescent="0.25">
      <c r="A23" s="857"/>
      <c r="B23" s="87" t="s">
        <v>66</v>
      </c>
      <c r="C23" s="88" t="s">
        <v>49</v>
      </c>
      <c r="D23" s="78">
        <v>636</v>
      </c>
      <c r="E23" s="78"/>
      <c r="F23" s="78">
        <v>397</v>
      </c>
      <c r="G23" s="79">
        <v>0</v>
      </c>
      <c r="H23" s="80"/>
      <c r="I23" s="81"/>
    </row>
    <row r="24" spans="1:9" ht="31.5" x14ac:dyDescent="0.25">
      <c r="A24" s="83" t="s">
        <v>67</v>
      </c>
      <c r="B24" s="76" t="s">
        <v>68</v>
      </c>
      <c r="C24" s="88" t="s">
        <v>57</v>
      </c>
      <c r="D24" s="78"/>
      <c r="E24" s="78"/>
      <c r="F24" s="78"/>
      <c r="G24" s="79">
        <v>0</v>
      </c>
      <c r="H24" s="80"/>
      <c r="I24" s="81"/>
    </row>
    <row r="25" spans="1:9" x14ac:dyDescent="0.25">
      <c r="A25" s="856" t="s">
        <v>69</v>
      </c>
      <c r="B25" s="89" t="s">
        <v>70</v>
      </c>
      <c r="C25" s="77" t="s">
        <v>32</v>
      </c>
      <c r="D25" s="90">
        <f>D26+D27+D28</f>
        <v>0</v>
      </c>
      <c r="E25" s="78"/>
      <c r="F25" s="78"/>
      <c r="G25" s="79">
        <f>H25+I25</f>
        <v>540</v>
      </c>
      <c r="H25" s="79">
        <f>H26+H27+H28</f>
        <v>540</v>
      </c>
      <c r="I25" s="91">
        <f>I26+I27+I28</f>
        <v>0</v>
      </c>
    </row>
    <row r="26" spans="1:9" x14ac:dyDescent="0.25">
      <c r="A26" s="858"/>
      <c r="B26" s="82" t="s">
        <v>71</v>
      </c>
      <c r="C26" s="77" t="s">
        <v>32</v>
      </c>
      <c r="D26" s="78"/>
      <c r="E26" s="78"/>
      <c r="F26" s="78"/>
      <c r="G26" s="79">
        <v>0</v>
      </c>
      <c r="H26" s="80"/>
      <c r="I26" s="81"/>
    </row>
    <row r="27" spans="1:9" ht="83.45" customHeight="1" x14ac:dyDescent="0.25">
      <c r="A27" s="858"/>
      <c r="B27" s="82" t="s">
        <v>72</v>
      </c>
      <c r="C27" s="77" t="s">
        <v>32</v>
      </c>
      <c r="D27" s="78"/>
      <c r="E27" s="78"/>
      <c r="F27" s="78"/>
      <c r="G27" s="79">
        <v>540</v>
      </c>
      <c r="H27" s="80">
        <v>540</v>
      </c>
      <c r="I27" s="81"/>
    </row>
    <row r="28" spans="1:9" ht="78.75" x14ac:dyDescent="0.25">
      <c r="A28" s="857"/>
      <c r="B28" s="82" t="s">
        <v>73</v>
      </c>
      <c r="C28" s="77" t="s">
        <v>32</v>
      </c>
      <c r="D28" s="78"/>
      <c r="E28" s="78"/>
      <c r="F28" s="78"/>
      <c r="G28" s="79">
        <v>0</v>
      </c>
      <c r="H28" s="80"/>
      <c r="I28" s="81"/>
    </row>
    <row r="29" spans="1:9" ht="31.5" x14ac:dyDescent="0.25">
      <c r="A29" s="859" t="s">
        <v>74</v>
      </c>
      <c r="B29" s="76" t="s">
        <v>75</v>
      </c>
      <c r="C29" s="77" t="s">
        <v>49</v>
      </c>
      <c r="D29" s="78">
        <v>504</v>
      </c>
      <c r="E29" s="78"/>
      <c r="F29" s="78"/>
      <c r="G29" s="79">
        <v>0</v>
      </c>
      <c r="H29" s="80"/>
      <c r="I29" s="81"/>
    </row>
    <row r="30" spans="1:9" ht="47.25" x14ac:dyDescent="0.25">
      <c r="A30" s="859"/>
      <c r="B30" s="76" t="s">
        <v>76</v>
      </c>
      <c r="C30" s="77" t="s">
        <v>49</v>
      </c>
      <c r="D30" s="78">
        <v>869</v>
      </c>
      <c r="E30" s="78"/>
      <c r="F30" s="78">
        <v>2</v>
      </c>
      <c r="G30" s="79">
        <v>0</v>
      </c>
      <c r="H30" s="80"/>
      <c r="I30" s="81"/>
    </row>
    <row r="31" spans="1:9" x14ac:dyDescent="0.25">
      <c r="A31" s="859"/>
      <c r="B31" s="93" t="s">
        <v>77</v>
      </c>
      <c r="C31" s="77" t="s">
        <v>32</v>
      </c>
      <c r="D31" s="78"/>
      <c r="E31" s="78"/>
      <c r="F31" s="78"/>
      <c r="G31" s="79">
        <v>0</v>
      </c>
      <c r="H31" s="80"/>
      <c r="I31" s="81"/>
    </row>
    <row r="32" spans="1:9" s="65" customFormat="1" x14ac:dyDescent="0.25">
      <c r="A32" s="715" t="s">
        <v>78</v>
      </c>
      <c r="B32" s="717" t="s">
        <v>79</v>
      </c>
      <c r="C32" s="77" t="s">
        <v>78</v>
      </c>
      <c r="D32" s="78">
        <v>502</v>
      </c>
      <c r="E32" s="78"/>
      <c r="F32" s="78">
        <v>6</v>
      </c>
      <c r="G32" s="79">
        <v>0</v>
      </c>
      <c r="H32" s="80"/>
      <c r="I32" s="81"/>
    </row>
    <row r="33" spans="1:11" s="65" customFormat="1" ht="31.5" x14ac:dyDescent="0.25">
      <c r="A33" s="730"/>
      <c r="B33" s="731"/>
      <c r="C33" s="77" t="s">
        <v>49</v>
      </c>
      <c r="D33" s="78"/>
      <c r="E33" s="78"/>
      <c r="F33" s="78"/>
      <c r="G33" s="79">
        <v>0</v>
      </c>
      <c r="H33" s="80"/>
      <c r="I33" s="81"/>
    </row>
    <row r="34" spans="1:11" s="65" customFormat="1" x14ac:dyDescent="0.25">
      <c r="A34" s="716"/>
      <c r="B34" s="718"/>
      <c r="C34" s="77" t="s">
        <v>80</v>
      </c>
      <c r="D34" s="78"/>
      <c r="E34" s="78"/>
      <c r="F34" s="78"/>
      <c r="G34" s="79">
        <v>0</v>
      </c>
      <c r="H34" s="80"/>
      <c r="I34" s="81"/>
    </row>
    <row r="35" spans="1:11" ht="31.5" x14ac:dyDescent="0.25">
      <c r="A35" s="94" t="s">
        <v>81</v>
      </c>
      <c r="B35" s="95" t="s">
        <v>82</v>
      </c>
      <c r="C35" s="96" t="s">
        <v>81</v>
      </c>
      <c r="D35" s="78">
        <v>90</v>
      </c>
      <c r="E35" s="78"/>
      <c r="F35" s="78"/>
      <c r="G35" s="79">
        <v>0</v>
      </c>
      <c r="H35" s="80"/>
      <c r="I35" s="81"/>
    </row>
    <row r="36" spans="1:11" ht="16.149999999999999" customHeight="1" x14ac:dyDescent="0.25">
      <c r="A36" s="83" t="s">
        <v>83</v>
      </c>
      <c r="B36" s="76" t="s">
        <v>84</v>
      </c>
      <c r="C36" s="77" t="s">
        <v>32</v>
      </c>
      <c r="D36" s="78"/>
      <c r="E36" s="78"/>
      <c r="F36" s="78"/>
      <c r="G36" s="79">
        <v>0</v>
      </c>
      <c r="H36" s="80"/>
      <c r="I36" s="81"/>
    </row>
    <row r="37" spans="1:11" x14ac:dyDescent="0.25">
      <c r="A37" s="84" t="s">
        <v>52</v>
      </c>
      <c r="B37" s="85" t="s">
        <v>85</v>
      </c>
      <c r="C37" s="86" t="s">
        <v>52</v>
      </c>
      <c r="D37" s="78"/>
      <c r="E37" s="78"/>
      <c r="F37" s="78"/>
      <c r="G37" s="79">
        <v>0</v>
      </c>
      <c r="H37" s="80"/>
      <c r="I37" s="81"/>
    </row>
    <row r="38" spans="1:11" x14ac:dyDescent="0.25">
      <c r="A38" s="84" t="s">
        <v>86</v>
      </c>
      <c r="B38" s="85" t="s">
        <v>87</v>
      </c>
      <c r="C38" s="86" t="s">
        <v>86</v>
      </c>
      <c r="D38" s="78"/>
      <c r="E38" s="78"/>
      <c r="F38" s="78"/>
      <c r="G38" s="79">
        <v>0</v>
      </c>
      <c r="H38" s="80"/>
      <c r="I38" s="81"/>
    </row>
    <row r="39" spans="1:11" x14ac:dyDescent="0.25">
      <c r="A39" s="83" t="s">
        <v>88</v>
      </c>
      <c r="B39" s="76" t="s">
        <v>89</v>
      </c>
      <c r="C39" s="77" t="s">
        <v>88</v>
      </c>
      <c r="D39" s="78"/>
      <c r="E39" s="78"/>
      <c r="F39" s="78"/>
      <c r="G39" s="79">
        <v>0</v>
      </c>
      <c r="H39" s="80"/>
      <c r="I39" s="81"/>
    </row>
    <row r="40" spans="1:11" x14ac:dyDescent="0.25">
      <c r="A40" s="83" t="s">
        <v>61</v>
      </c>
      <c r="B40" s="76" t="s">
        <v>90</v>
      </c>
      <c r="C40" s="77" t="s">
        <v>61</v>
      </c>
      <c r="D40" s="78">
        <v>975</v>
      </c>
      <c r="E40" s="78"/>
      <c r="F40" s="78"/>
      <c r="G40" s="79">
        <v>0</v>
      </c>
      <c r="H40" s="80"/>
      <c r="I40" s="81"/>
    </row>
    <row r="41" spans="1:11" x14ac:dyDescent="0.25">
      <c r="A41" s="83" t="s">
        <v>91</v>
      </c>
      <c r="B41" s="76" t="s">
        <v>92</v>
      </c>
      <c r="C41" s="77" t="s">
        <v>32</v>
      </c>
      <c r="D41" s="78">
        <v>298</v>
      </c>
      <c r="E41" s="78"/>
      <c r="F41" s="78"/>
      <c r="G41" s="79">
        <v>0</v>
      </c>
      <c r="H41" s="80"/>
      <c r="I41" s="81"/>
      <c r="K41" s="65"/>
    </row>
    <row r="42" spans="1:11" x14ac:dyDescent="0.25">
      <c r="A42" s="83" t="s">
        <v>93</v>
      </c>
      <c r="B42" s="76" t="s">
        <v>94</v>
      </c>
      <c r="C42" s="77" t="s">
        <v>32</v>
      </c>
      <c r="D42" s="78"/>
      <c r="E42" s="78"/>
      <c r="F42" s="78"/>
      <c r="G42" s="79">
        <v>0</v>
      </c>
      <c r="H42" s="80"/>
      <c r="I42" s="81"/>
    </row>
    <row r="43" spans="1:11" x14ac:dyDescent="0.25">
      <c r="A43" s="83" t="s">
        <v>95</v>
      </c>
      <c r="B43" s="76" t="s">
        <v>96</v>
      </c>
      <c r="C43" s="77" t="s">
        <v>95</v>
      </c>
      <c r="D43" s="78"/>
      <c r="E43" s="78"/>
      <c r="F43" s="78"/>
      <c r="G43" s="79">
        <v>0</v>
      </c>
      <c r="H43" s="80"/>
      <c r="I43" s="81"/>
    </row>
    <row r="44" spans="1:11" ht="31.5" x14ac:dyDescent="0.25">
      <c r="A44" s="732" t="s">
        <v>49</v>
      </c>
      <c r="B44" s="76" t="s">
        <v>97</v>
      </c>
      <c r="C44" s="77" t="s">
        <v>49</v>
      </c>
      <c r="D44" s="78"/>
      <c r="E44" s="78"/>
      <c r="F44" s="78"/>
      <c r="G44" s="79">
        <v>0</v>
      </c>
      <c r="H44" s="80"/>
      <c r="I44" s="81"/>
    </row>
    <row r="45" spans="1:11" ht="31.5" x14ac:dyDescent="0.25">
      <c r="A45" s="732"/>
      <c r="B45" s="76" t="s">
        <v>98</v>
      </c>
      <c r="C45" s="77" t="s">
        <v>49</v>
      </c>
      <c r="D45" s="78"/>
      <c r="E45" s="78"/>
      <c r="F45" s="78"/>
      <c r="G45" s="79">
        <v>0</v>
      </c>
      <c r="H45" s="80"/>
      <c r="I45" s="81"/>
    </row>
    <row r="46" spans="1:11" x14ac:dyDescent="0.25">
      <c r="A46" s="83" t="s">
        <v>99</v>
      </c>
      <c r="B46" s="76" t="s">
        <v>100</v>
      </c>
      <c r="C46" s="77" t="s">
        <v>32</v>
      </c>
      <c r="D46" s="78">
        <v>1854</v>
      </c>
      <c r="E46" s="78"/>
      <c r="F46" s="78"/>
      <c r="G46" s="79">
        <v>0</v>
      </c>
      <c r="H46" s="97"/>
      <c r="I46" s="81"/>
    </row>
    <row r="47" spans="1:11" x14ac:dyDescent="0.25">
      <c r="A47" s="83" t="s">
        <v>101</v>
      </c>
      <c r="B47" s="76" t="s">
        <v>102</v>
      </c>
      <c r="C47" s="77" t="s">
        <v>101</v>
      </c>
      <c r="D47" s="78"/>
      <c r="E47" s="78"/>
      <c r="F47" s="78"/>
      <c r="G47" s="79">
        <v>0</v>
      </c>
      <c r="H47" s="80"/>
      <c r="I47" s="81"/>
    </row>
    <row r="48" spans="1:11" x14ac:dyDescent="0.25">
      <c r="A48" s="732" t="s">
        <v>103</v>
      </c>
      <c r="B48" s="733" t="s">
        <v>104</v>
      </c>
      <c r="C48" s="77" t="s">
        <v>80</v>
      </c>
      <c r="D48" s="78">
        <v>846</v>
      </c>
      <c r="E48" s="78"/>
      <c r="F48" s="78">
        <v>73</v>
      </c>
      <c r="G48" s="79">
        <v>0</v>
      </c>
      <c r="H48" s="80"/>
      <c r="I48" s="81"/>
    </row>
    <row r="49" spans="1:9" ht="15" customHeight="1" x14ac:dyDescent="0.25">
      <c r="A49" s="732"/>
      <c r="B49" s="734"/>
      <c r="C49" s="77" t="s">
        <v>78</v>
      </c>
      <c r="D49" s="78"/>
      <c r="E49" s="78"/>
      <c r="F49" s="78">
        <v>30</v>
      </c>
      <c r="G49" s="79">
        <v>0</v>
      </c>
      <c r="H49" s="80"/>
      <c r="I49" s="81"/>
    </row>
    <row r="50" spans="1:9" ht="18" customHeight="1" x14ac:dyDescent="0.25">
      <c r="A50" s="732"/>
      <c r="B50" s="76" t="s">
        <v>105</v>
      </c>
      <c r="C50" s="77" t="s">
        <v>80</v>
      </c>
      <c r="D50" s="78"/>
      <c r="E50" s="78"/>
      <c r="F50" s="78"/>
      <c r="G50" s="79">
        <v>0</v>
      </c>
      <c r="H50" s="80"/>
      <c r="I50" s="81"/>
    </row>
    <row r="51" spans="1:9" x14ac:dyDescent="0.25">
      <c r="A51" s="83" t="s">
        <v>106</v>
      </c>
      <c r="B51" s="76" t="s">
        <v>107</v>
      </c>
      <c r="C51" s="98" t="s">
        <v>106</v>
      </c>
      <c r="D51" s="78">
        <v>867</v>
      </c>
      <c r="E51" s="78"/>
      <c r="F51" s="78"/>
      <c r="G51" s="79">
        <v>0</v>
      </c>
      <c r="H51" s="80"/>
      <c r="I51" s="81"/>
    </row>
    <row r="52" spans="1:9" ht="31.5" x14ac:dyDescent="0.25">
      <c r="A52" s="99" t="s">
        <v>108</v>
      </c>
      <c r="B52" s="85" t="s">
        <v>109</v>
      </c>
      <c r="C52" s="88" t="s">
        <v>57</v>
      </c>
      <c r="D52" s="78">
        <v>2227</v>
      </c>
      <c r="E52" s="78"/>
      <c r="F52" s="78"/>
      <c r="G52" s="79">
        <v>0</v>
      </c>
      <c r="H52" s="80"/>
      <c r="I52" s="81"/>
    </row>
    <row r="53" spans="1:9" ht="19.899999999999999" customHeight="1" x14ac:dyDescent="0.25">
      <c r="A53" s="83" t="s">
        <v>110</v>
      </c>
      <c r="B53" s="76" t="s">
        <v>111</v>
      </c>
      <c r="C53" s="77" t="s">
        <v>112</v>
      </c>
      <c r="D53" s="78"/>
      <c r="E53" s="78"/>
      <c r="F53" s="78"/>
      <c r="G53" s="79">
        <v>0</v>
      </c>
      <c r="H53" s="80"/>
      <c r="I53" s="81"/>
    </row>
    <row r="54" spans="1:9" ht="19.899999999999999" customHeight="1" x14ac:dyDescent="0.25">
      <c r="A54" s="83" t="s">
        <v>113</v>
      </c>
      <c r="B54" s="76" t="s">
        <v>114</v>
      </c>
      <c r="C54" s="77" t="s">
        <v>113</v>
      </c>
      <c r="D54" s="78"/>
      <c r="E54" s="78"/>
      <c r="F54" s="78"/>
      <c r="G54" s="79">
        <v>0</v>
      </c>
      <c r="H54" s="80"/>
      <c r="I54" s="81"/>
    </row>
    <row r="55" spans="1:9" x14ac:dyDescent="0.25">
      <c r="A55" s="83" t="s">
        <v>115</v>
      </c>
      <c r="B55" s="76" t="s">
        <v>116</v>
      </c>
      <c r="C55" s="93" t="s">
        <v>115</v>
      </c>
      <c r="D55" s="78"/>
      <c r="E55" s="78"/>
      <c r="F55" s="78"/>
      <c r="G55" s="79">
        <v>0</v>
      </c>
      <c r="H55" s="80"/>
      <c r="I55" s="81"/>
    </row>
    <row r="56" spans="1:9" ht="32.25" thickBot="1" x14ac:dyDescent="0.3">
      <c r="A56" s="100" t="s">
        <v>117</v>
      </c>
      <c r="B56" s="101"/>
      <c r="C56" s="102"/>
      <c r="D56" s="103">
        <f>D6+D7+SUM(D9:D25)+SUM(D29:D55)</f>
        <v>14591</v>
      </c>
      <c r="E56" s="103">
        <f>SUM(E6:E25)+SUM(E29:E55)</f>
        <v>0</v>
      </c>
      <c r="F56" s="103">
        <f>SUM(F6:F25)+SUM(F29:F55)</f>
        <v>610</v>
      </c>
      <c r="G56" s="103">
        <f>H56+I56</f>
        <v>540</v>
      </c>
      <c r="H56" s="103">
        <f>SUM(H6:H25)+SUM(H29:H55)</f>
        <v>540</v>
      </c>
      <c r="I56" s="104">
        <f>SUM(I6:I25)+SUM(I29:I55)</f>
        <v>0</v>
      </c>
    </row>
  </sheetData>
  <mergeCells count="20">
    <mergeCell ref="A48:A50"/>
    <mergeCell ref="B48:B49"/>
    <mergeCell ref="A22:A23"/>
    <mergeCell ref="A25:A28"/>
    <mergeCell ref="A29:A31"/>
    <mergeCell ref="A32:A34"/>
    <mergeCell ref="B32:B34"/>
    <mergeCell ref="A44:A45"/>
    <mergeCell ref="G3:I4"/>
    <mergeCell ref="E4:E5"/>
    <mergeCell ref="F4:F5"/>
    <mergeCell ref="A6:A9"/>
    <mergeCell ref="A18:A19"/>
    <mergeCell ref="B18:B19"/>
    <mergeCell ref="B1:F1"/>
    <mergeCell ref="A3:A5"/>
    <mergeCell ref="B3:B5"/>
    <mergeCell ref="C3:C5"/>
    <mergeCell ref="D3:D5"/>
    <mergeCell ref="E3:F3"/>
  </mergeCells>
  <pageMargins left="0.7" right="0.7" top="0.75" bottom="0.75" header="0.3" footer="0.3"/>
  <pageSetup paperSize="9" scale="47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K56"/>
  <sheetViews>
    <sheetView view="pageBreakPreview" zoomScale="60" zoomScaleNormal="75" workbookViewId="0">
      <selection activeCell="B9" sqref="B9"/>
    </sheetView>
  </sheetViews>
  <sheetFormatPr defaultRowHeight="15.75" x14ac:dyDescent="0.25"/>
  <cols>
    <col min="1" max="1" width="30.7109375" style="64" customWidth="1"/>
    <col min="2" max="2" width="35.140625" style="64" customWidth="1"/>
    <col min="3" max="3" width="30.28515625" style="68" customWidth="1"/>
    <col min="4" max="4" width="18.5703125" style="65" customWidth="1"/>
    <col min="5" max="5" width="19.42578125" style="65" customWidth="1"/>
    <col min="6" max="6" width="18" style="65" customWidth="1"/>
    <col min="7" max="7" width="10.5703125" style="65" customWidth="1"/>
    <col min="8" max="8" width="12.28515625" style="65" customWidth="1"/>
    <col min="9" max="9" width="10.5703125" style="65" customWidth="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257" max="257" width="30.7109375" customWidth="1"/>
    <col min="258" max="258" width="35.140625" customWidth="1"/>
    <col min="259" max="259" width="30.28515625" customWidth="1"/>
    <col min="260" max="260" width="18.5703125" customWidth="1"/>
    <col min="261" max="261" width="19.42578125" customWidth="1"/>
    <col min="262" max="262" width="18" customWidth="1"/>
    <col min="263" max="263" width="10.5703125" customWidth="1"/>
    <col min="264" max="264" width="12.28515625" customWidth="1"/>
    <col min="265" max="265" width="10.57031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513" max="513" width="30.7109375" customWidth="1"/>
    <col min="514" max="514" width="35.140625" customWidth="1"/>
    <col min="515" max="515" width="30.28515625" customWidth="1"/>
    <col min="516" max="516" width="18.5703125" customWidth="1"/>
    <col min="517" max="517" width="19.42578125" customWidth="1"/>
    <col min="518" max="518" width="18" customWidth="1"/>
    <col min="519" max="519" width="10.5703125" customWidth="1"/>
    <col min="520" max="520" width="12.28515625" customWidth="1"/>
    <col min="521" max="521" width="10.57031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769" max="769" width="30.7109375" customWidth="1"/>
    <col min="770" max="770" width="35.140625" customWidth="1"/>
    <col min="771" max="771" width="30.28515625" customWidth="1"/>
    <col min="772" max="772" width="18.5703125" customWidth="1"/>
    <col min="773" max="773" width="19.42578125" customWidth="1"/>
    <col min="774" max="774" width="18" customWidth="1"/>
    <col min="775" max="775" width="10.5703125" customWidth="1"/>
    <col min="776" max="776" width="12.28515625" customWidth="1"/>
    <col min="777" max="777" width="10.57031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025" max="1025" width="30.7109375" customWidth="1"/>
    <col min="1026" max="1026" width="35.140625" customWidth="1"/>
    <col min="1027" max="1027" width="30.28515625" customWidth="1"/>
    <col min="1028" max="1028" width="18.5703125" customWidth="1"/>
    <col min="1029" max="1029" width="19.42578125" customWidth="1"/>
    <col min="1030" max="1030" width="18" customWidth="1"/>
    <col min="1031" max="1031" width="10.5703125" customWidth="1"/>
    <col min="1032" max="1032" width="12.28515625" customWidth="1"/>
    <col min="1033" max="1033" width="10.57031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281" max="1281" width="30.7109375" customWidth="1"/>
    <col min="1282" max="1282" width="35.140625" customWidth="1"/>
    <col min="1283" max="1283" width="30.28515625" customWidth="1"/>
    <col min="1284" max="1284" width="18.5703125" customWidth="1"/>
    <col min="1285" max="1285" width="19.42578125" customWidth="1"/>
    <col min="1286" max="1286" width="18" customWidth="1"/>
    <col min="1287" max="1287" width="10.5703125" customWidth="1"/>
    <col min="1288" max="1288" width="12.28515625" customWidth="1"/>
    <col min="1289" max="1289" width="10.57031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537" max="1537" width="30.7109375" customWidth="1"/>
    <col min="1538" max="1538" width="35.140625" customWidth="1"/>
    <col min="1539" max="1539" width="30.28515625" customWidth="1"/>
    <col min="1540" max="1540" width="18.5703125" customWidth="1"/>
    <col min="1541" max="1541" width="19.42578125" customWidth="1"/>
    <col min="1542" max="1542" width="18" customWidth="1"/>
    <col min="1543" max="1543" width="10.5703125" customWidth="1"/>
    <col min="1544" max="1544" width="12.28515625" customWidth="1"/>
    <col min="1545" max="1545" width="10.57031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1793" max="1793" width="30.7109375" customWidth="1"/>
    <col min="1794" max="1794" width="35.140625" customWidth="1"/>
    <col min="1795" max="1795" width="30.28515625" customWidth="1"/>
    <col min="1796" max="1796" width="18.5703125" customWidth="1"/>
    <col min="1797" max="1797" width="19.42578125" customWidth="1"/>
    <col min="1798" max="1798" width="18" customWidth="1"/>
    <col min="1799" max="1799" width="10.5703125" customWidth="1"/>
    <col min="1800" max="1800" width="12.28515625" customWidth="1"/>
    <col min="1801" max="1801" width="10.57031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049" max="2049" width="30.7109375" customWidth="1"/>
    <col min="2050" max="2050" width="35.140625" customWidth="1"/>
    <col min="2051" max="2051" width="30.28515625" customWidth="1"/>
    <col min="2052" max="2052" width="18.5703125" customWidth="1"/>
    <col min="2053" max="2053" width="19.42578125" customWidth="1"/>
    <col min="2054" max="2054" width="18" customWidth="1"/>
    <col min="2055" max="2055" width="10.5703125" customWidth="1"/>
    <col min="2056" max="2056" width="12.28515625" customWidth="1"/>
    <col min="2057" max="2057" width="10.57031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305" max="2305" width="30.7109375" customWidth="1"/>
    <col min="2306" max="2306" width="35.140625" customWidth="1"/>
    <col min="2307" max="2307" width="30.28515625" customWidth="1"/>
    <col min="2308" max="2308" width="18.5703125" customWidth="1"/>
    <col min="2309" max="2309" width="19.42578125" customWidth="1"/>
    <col min="2310" max="2310" width="18" customWidth="1"/>
    <col min="2311" max="2311" width="10.5703125" customWidth="1"/>
    <col min="2312" max="2312" width="12.28515625" customWidth="1"/>
    <col min="2313" max="2313" width="10.57031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561" max="2561" width="30.7109375" customWidth="1"/>
    <col min="2562" max="2562" width="35.140625" customWidth="1"/>
    <col min="2563" max="2563" width="30.28515625" customWidth="1"/>
    <col min="2564" max="2564" width="18.5703125" customWidth="1"/>
    <col min="2565" max="2565" width="19.42578125" customWidth="1"/>
    <col min="2566" max="2566" width="18" customWidth="1"/>
    <col min="2567" max="2567" width="10.5703125" customWidth="1"/>
    <col min="2568" max="2568" width="12.28515625" customWidth="1"/>
    <col min="2569" max="2569" width="10.57031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2817" max="2817" width="30.7109375" customWidth="1"/>
    <col min="2818" max="2818" width="35.140625" customWidth="1"/>
    <col min="2819" max="2819" width="30.28515625" customWidth="1"/>
    <col min="2820" max="2820" width="18.5703125" customWidth="1"/>
    <col min="2821" max="2821" width="19.42578125" customWidth="1"/>
    <col min="2822" max="2822" width="18" customWidth="1"/>
    <col min="2823" max="2823" width="10.5703125" customWidth="1"/>
    <col min="2824" max="2824" width="12.28515625" customWidth="1"/>
    <col min="2825" max="2825" width="10.57031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073" max="3073" width="30.7109375" customWidth="1"/>
    <col min="3074" max="3074" width="35.140625" customWidth="1"/>
    <col min="3075" max="3075" width="30.28515625" customWidth="1"/>
    <col min="3076" max="3076" width="18.5703125" customWidth="1"/>
    <col min="3077" max="3077" width="19.42578125" customWidth="1"/>
    <col min="3078" max="3078" width="18" customWidth="1"/>
    <col min="3079" max="3079" width="10.5703125" customWidth="1"/>
    <col min="3080" max="3080" width="12.28515625" customWidth="1"/>
    <col min="3081" max="3081" width="10.57031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329" max="3329" width="30.7109375" customWidth="1"/>
    <col min="3330" max="3330" width="35.140625" customWidth="1"/>
    <col min="3331" max="3331" width="30.28515625" customWidth="1"/>
    <col min="3332" max="3332" width="18.5703125" customWidth="1"/>
    <col min="3333" max="3333" width="19.42578125" customWidth="1"/>
    <col min="3334" max="3334" width="18" customWidth="1"/>
    <col min="3335" max="3335" width="10.5703125" customWidth="1"/>
    <col min="3336" max="3336" width="12.28515625" customWidth="1"/>
    <col min="3337" max="3337" width="10.57031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585" max="3585" width="30.7109375" customWidth="1"/>
    <col min="3586" max="3586" width="35.140625" customWidth="1"/>
    <col min="3587" max="3587" width="30.28515625" customWidth="1"/>
    <col min="3588" max="3588" width="18.5703125" customWidth="1"/>
    <col min="3589" max="3589" width="19.42578125" customWidth="1"/>
    <col min="3590" max="3590" width="18" customWidth="1"/>
    <col min="3591" max="3591" width="10.5703125" customWidth="1"/>
    <col min="3592" max="3592" width="12.28515625" customWidth="1"/>
    <col min="3593" max="3593" width="10.57031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3841" max="3841" width="30.7109375" customWidth="1"/>
    <col min="3842" max="3842" width="35.140625" customWidth="1"/>
    <col min="3843" max="3843" width="30.28515625" customWidth="1"/>
    <col min="3844" max="3844" width="18.5703125" customWidth="1"/>
    <col min="3845" max="3845" width="19.42578125" customWidth="1"/>
    <col min="3846" max="3846" width="18" customWidth="1"/>
    <col min="3847" max="3847" width="10.5703125" customWidth="1"/>
    <col min="3848" max="3848" width="12.28515625" customWidth="1"/>
    <col min="3849" max="3849" width="10.57031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097" max="4097" width="30.7109375" customWidth="1"/>
    <col min="4098" max="4098" width="35.140625" customWidth="1"/>
    <col min="4099" max="4099" width="30.28515625" customWidth="1"/>
    <col min="4100" max="4100" width="18.5703125" customWidth="1"/>
    <col min="4101" max="4101" width="19.42578125" customWidth="1"/>
    <col min="4102" max="4102" width="18" customWidth="1"/>
    <col min="4103" max="4103" width="10.5703125" customWidth="1"/>
    <col min="4104" max="4104" width="12.28515625" customWidth="1"/>
    <col min="4105" max="4105" width="10.57031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353" max="4353" width="30.7109375" customWidth="1"/>
    <col min="4354" max="4354" width="35.140625" customWidth="1"/>
    <col min="4355" max="4355" width="30.28515625" customWidth="1"/>
    <col min="4356" max="4356" width="18.5703125" customWidth="1"/>
    <col min="4357" max="4357" width="19.42578125" customWidth="1"/>
    <col min="4358" max="4358" width="18" customWidth="1"/>
    <col min="4359" max="4359" width="10.5703125" customWidth="1"/>
    <col min="4360" max="4360" width="12.28515625" customWidth="1"/>
    <col min="4361" max="4361" width="10.57031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609" max="4609" width="30.7109375" customWidth="1"/>
    <col min="4610" max="4610" width="35.140625" customWidth="1"/>
    <col min="4611" max="4611" width="30.28515625" customWidth="1"/>
    <col min="4612" max="4612" width="18.5703125" customWidth="1"/>
    <col min="4613" max="4613" width="19.42578125" customWidth="1"/>
    <col min="4614" max="4614" width="18" customWidth="1"/>
    <col min="4615" max="4615" width="10.5703125" customWidth="1"/>
    <col min="4616" max="4616" width="12.28515625" customWidth="1"/>
    <col min="4617" max="4617" width="10.57031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4865" max="4865" width="30.7109375" customWidth="1"/>
    <col min="4866" max="4866" width="35.140625" customWidth="1"/>
    <col min="4867" max="4867" width="30.28515625" customWidth="1"/>
    <col min="4868" max="4868" width="18.5703125" customWidth="1"/>
    <col min="4869" max="4869" width="19.42578125" customWidth="1"/>
    <col min="4870" max="4870" width="18" customWidth="1"/>
    <col min="4871" max="4871" width="10.5703125" customWidth="1"/>
    <col min="4872" max="4872" width="12.28515625" customWidth="1"/>
    <col min="4873" max="4873" width="10.57031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121" max="5121" width="30.7109375" customWidth="1"/>
    <col min="5122" max="5122" width="35.140625" customWidth="1"/>
    <col min="5123" max="5123" width="30.28515625" customWidth="1"/>
    <col min="5124" max="5124" width="18.5703125" customWidth="1"/>
    <col min="5125" max="5125" width="19.42578125" customWidth="1"/>
    <col min="5126" max="5126" width="18" customWidth="1"/>
    <col min="5127" max="5127" width="10.5703125" customWidth="1"/>
    <col min="5128" max="5128" width="12.28515625" customWidth="1"/>
    <col min="5129" max="5129" width="10.57031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377" max="5377" width="30.7109375" customWidth="1"/>
    <col min="5378" max="5378" width="35.140625" customWidth="1"/>
    <col min="5379" max="5379" width="30.28515625" customWidth="1"/>
    <col min="5380" max="5380" width="18.5703125" customWidth="1"/>
    <col min="5381" max="5381" width="19.42578125" customWidth="1"/>
    <col min="5382" max="5382" width="18" customWidth="1"/>
    <col min="5383" max="5383" width="10.5703125" customWidth="1"/>
    <col min="5384" max="5384" width="12.28515625" customWidth="1"/>
    <col min="5385" max="5385" width="10.57031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633" max="5633" width="30.7109375" customWidth="1"/>
    <col min="5634" max="5634" width="35.140625" customWidth="1"/>
    <col min="5635" max="5635" width="30.28515625" customWidth="1"/>
    <col min="5636" max="5636" width="18.5703125" customWidth="1"/>
    <col min="5637" max="5637" width="19.42578125" customWidth="1"/>
    <col min="5638" max="5638" width="18" customWidth="1"/>
    <col min="5639" max="5639" width="10.5703125" customWidth="1"/>
    <col min="5640" max="5640" width="12.28515625" customWidth="1"/>
    <col min="5641" max="5641" width="10.57031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5889" max="5889" width="30.7109375" customWidth="1"/>
    <col min="5890" max="5890" width="35.140625" customWidth="1"/>
    <col min="5891" max="5891" width="30.28515625" customWidth="1"/>
    <col min="5892" max="5892" width="18.5703125" customWidth="1"/>
    <col min="5893" max="5893" width="19.42578125" customWidth="1"/>
    <col min="5894" max="5894" width="18" customWidth="1"/>
    <col min="5895" max="5895" width="10.5703125" customWidth="1"/>
    <col min="5896" max="5896" width="12.28515625" customWidth="1"/>
    <col min="5897" max="5897" width="10.57031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145" max="6145" width="30.7109375" customWidth="1"/>
    <col min="6146" max="6146" width="35.140625" customWidth="1"/>
    <col min="6147" max="6147" width="30.28515625" customWidth="1"/>
    <col min="6148" max="6148" width="18.5703125" customWidth="1"/>
    <col min="6149" max="6149" width="19.42578125" customWidth="1"/>
    <col min="6150" max="6150" width="18" customWidth="1"/>
    <col min="6151" max="6151" width="10.5703125" customWidth="1"/>
    <col min="6152" max="6152" width="12.28515625" customWidth="1"/>
    <col min="6153" max="6153" width="10.57031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401" max="6401" width="30.7109375" customWidth="1"/>
    <col min="6402" max="6402" width="35.140625" customWidth="1"/>
    <col min="6403" max="6403" width="30.28515625" customWidth="1"/>
    <col min="6404" max="6404" width="18.5703125" customWidth="1"/>
    <col min="6405" max="6405" width="19.42578125" customWidth="1"/>
    <col min="6406" max="6406" width="18" customWidth="1"/>
    <col min="6407" max="6407" width="10.5703125" customWidth="1"/>
    <col min="6408" max="6408" width="12.28515625" customWidth="1"/>
    <col min="6409" max="6409" width="10.57031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657" max="6657" width="30.7109375" customWidth="1"/>
    <col min="6658" max="6658" width="35.140625" customWidth="1"/>
    <col min="6659" max="6659" width="30.28515625" customWidth="1"/>
    <col min="6660" max="6660" width="18.5703125" customWidth="1"/>
    <col min="6661" max="6661" width="19.42578125" customWidth="1"/>
    <col min="6662" max="6662" width="18" customWidth="1"/>
    <col min="6663" max="6663" width="10.5703125" customWidth="1"/>
    <col min="6664" max="6664" width="12.28515625" customWidth="1"/>
    <col min="6665" max="6665" width="10.57031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6913" max="6913" width="30.7109375" customWidth="1"/>
    <col min="6914" max="6914" width="35.140625" customWidth="1"/>
    <col min="6915" max="6915" width="30.28515625" customWidth="1"/>
    <col min="6916" max="6916" width="18.5703125" customWidth="1"/>
    <col min="6917" max="6917" width="19.42578125" customWidth="1"/>
    <col min="6918" max="6918" width="18" customWidth="1"/>
    <col min="6919" max="6919" width="10.5703125" customWidth="1"/>
    <col min="6920" max="6920" width="12.28515625" customWidth="1"/>
    <col min="6921" max="6921" width="10.57031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169" max="7169" width="30.7109375" customWidth="1"/>
    <col min="7170" max="7170" width="35.140625" customWidth="1"/>
    <col min="7171" max="7171" width="30.28515625" customWidth="1"/>
    <col min="7172" max="7172" width="18.5703125" customWidth="1"/>
    <col min="7173" max="7173" width="19.42578125" customWidth="1"/>
    <col min="7174" max="7174" width="18" customWidth="1"/>
    <col min="7175" max="7175" width="10.5703125" customWidth="1"/>
    <col min="7176" max="7176" width="12.28515625" customWidth="1"/>
    <col min="7177" max="7177" width="10.57031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425" max="7425" width="30.7109375" customWidth="1"/>
    <col min="7426" max="7426" width="35.140625" customWidth="1"/>
    <col min="7427" max="7427" width="30.28515625" customWidth="1"/>
    <col min="7428" max="7428" width="18.5703125" customWidth="1"/>
    <col min="7429" max="7429" width="19.42578125" customWidth="1"/>
    <col min="7430" max="7430" width="18" customWidth="1"/>
    <col min="7431" max="7431" width="10.5703125" customWidth="1"/>
    <col min="7432" max="7432" width="12.28515625" customWidth="1"/>
    <col min="7433" max="7433" width="10.57031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681" max="7681" width="30.7109375" customWidth="1"/>
    <col min="7682" max="7682" width="35.140625" customWidth="1"/>
    <col min="7683" max="7683" width="30.28515625" customWidth="1"/>
    <col min="7684" max="7684" width="18.5703125" customWidth="1"/>
    <col min="7685" max="7685" width="19.42578125" customWidth="1"/>
    <col min="7686" max="7686" width="18" customWidth="1"/>
    <col min="7687" max="7687" width="10.5703125" customWidth="1"/>
    <col min="7688" max="7688" width="12.28515625" customWidth="1"/>
    <col min="7689" max="7689" width="10.57031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7937" max="7937" width="30.7109375" customWidth="1"/>
    <col min="7938" max="7938" width="35.140625" customWidth="1"/>
    <col min="7939" max="7939" width="30.28515625" customWidth="1"/>
    <col min="7940" max="7940" width="18.5703125" customWidth="1"/>
    <col min="7941" max="7941" width="19.42578125" customWidth="1"/>
    <col min="7942" max="7942" width="18" customWidth="1"/>
    <col min="7943" max="7943" width="10.5703125" customWidth="1"/>
    <col min="7944" max="7944" width="12.28515625" customWidth="1"/>
    <col min="7945" max="7945" width="10.57031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193" max="8193" width="30.7109375" customWidth="1"/>
    <col min="8194" max="8194" width="35.140625" customWidth="1"/>
    <col min="8195" max="8195" width="30.28515625" customWidth="1"/>
    <col min="8196" max="8196" width="18.5703125" customWidth="1"/>
    <col min="8197" max="8197" width="19.42578125" customWidth="1"/>
    <col min="8198" max="8198" width="18" customWidth="1"/>
    <col min="8199" max="8199" width="10.5703125" customWidth="1"/>
    <col min="8200" max="8200" width="12.28515625" customWidth="1"/>
    <col min="8201" max="8201" width="10.57031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449" max="8449" width="30.7109375" customWidth="1"/>
    <col min="8450" max="8450" width="35.140625" customWidth="1"/>
    <col min="8451" max="8451" width="30.28515625" customWidth="1"/>
    <col min="8452" max="8452" width="18.5703125" customWidth="1"/>
    <col min="8453" max="8453" width="19.42578125" customWidth="1"/>
    <col min="8454" max="8454" width="18" customWidth="1"/>
    <col min="8455" max="8455" width="10.5703125" customWidth="1"/>
    <col min="8456" max="8456" width="12.28515625" customWidth="1"/>
    <col min="8457" max="8457" width="10.57031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705" max="8705" width="30.7109375" customWidth="1"/>
    <col min="8706" max="8706" width="35.140625" customWidth="1"/>
    <col min="8707" max="8707" width="30.28515625" customWidth="1"/>
    <col min="8708" max="8708" width="18.5703125" customWidth="1"/>
    <col min="8709" max="8709" width="19.42578125" customWidth="1"/>
    <col min="8710" max="8710" width="18" customWidth="1"/>
    <col min="8711" max="8711" width="10.5703125" customWidth="1"/>
    <col min="8712" max="8712" width="12.28515625" customWidth="1"/>
    <col min="8713" max="8713" width="10.57031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8961" max="8961" width="30.7109375" customWidth="1"/>
    <col min="8962" max="8962" width="35.140625" customWidth="1"/>
    <col min="8963" max="8963" width="30.28515625" customWidth="1"/>
    <col min="8964" max="8964" width="18.5703125" customWidth="1"/>
    <col min="8965" max="8965" width="19.42578125" customWidth="1"/>
    <col min="8966" max="8966" width="18" customWidth="1"/>
    <col min="8967" max="8967" width="10.5703125" customWidth="1"/>
    <col min="8968" max="8968" width="12.28515625" customWidth="1"/>
    <col min="8969" max="8969" width="10.57031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217" max="9217" width="30.7109375" customWidth="1"/>
    <col min="9218" max="9218" width="35.140625" customWidth="1"/>
    <col min="9219" max="9219" width="30.28515625" customWidth="1"/>
    <col min="9220" max="9220" width="18.5703125" customWidth="1"/>
    <col min="9221" max="9221" width="19.42578125" customWidth="1"/>
    <col min="9222" max="9222" width="18" customWidth="1"/>
    <col min="9223" max="9223" width="10.5703125" customWidth="1"/>
    <col min="9224" max="9224" width="12.28515625" customWidth="1"/>
    <col min="9225" max="9225" width="10.57031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473" max="9473" width="30.7109375" customWidth="1"/>
    <col min="9474" max="9474" width="35.140625" customWidth="1"/>
    <col min="9475" max="9475" width="30.28515625" customWidth="1"/>
    <col min="9476" max="9476" width="18.5703125" customWidth="1"/>
    <col min="9477" max="9477" width="19.42578125" customWidth="1"/>
    <col min="9478" max="9478" width="18" customWidth="1"/>
    <col min="9479" max="9479" width="10.5703125" customWidth="1"/>
    <col min="9480" max="9480" width="12.28515625" customWidth="1"/>
    <col min="9481" max="9481" width="10.57031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729" max="9729" width="30.7109375" customWidth="1"/>
    <col min="9730" max="9730" width="35.140625" customWidth="1"/>
    <col min="9731" max="9731" width="30.28515625" customWidth="1"/>
    <col min="9732" max="9732" width="18.5703125" customWidth="1"/>
    <col min="9733" max="9733" width="19.42578125" customWidth="1"/>
    <col min="9734" max="9734" width="18" customWidth="1"/>
    <col min="9735" max="9735" width="10.5703125" customWidth="1"/>
    <col min="9736" max="9736" width="12.28515625" customWidth="1"/>
    <col min="9737" max="9737" width="10.57031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9985" max="9985" width="30.7109375" customWidth="1"/>
    <col min="9986" max="9986" width="35.140625" customWidth="1"/>
    <col min="9987" max="9987" width="30.28515625" customWidth="1"/>
    <col min="9988" max="9988" width="18.5703125" customWidth="1"/>
    <col min="9989" max="9989" width="19.42578125" customWidth="1"/>
    <col min="9990" max="9990" width="18" customWidth="1"/>
    <col min="9991" max="9991" width="10.5703125" customWidth="1"/>
    <col min="9992" max="9992" width="12.28515625" customWidth="1"/>
    <col min="9993" max="9993" width="10.57031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241" max="10241" width="30.7109375" customWidth="1"/>
    <col min="10242" max="10242" width="35.140625" customWidth="1"/>
    <col min="10243" max="10243" width="30.28515625" customWidth="1"/>
    <col min="10244" max="10244" width="18.5703125" customWidth="1"/>
    <col min="10245" max="10245" width="19.42578125" customWidth="1"/>
    <col min="10246" max="10246" width="18" customWidth="1"/>
    <col min="10247" max="10247" width="10.5703125" customWidth="1"/>
    <col min="10248" max="10248" width="12.28515625" customWidth="1"/>
    <col min="10249" max="10249" width="10.57031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497" max="10497" width="30.7109375" customWidth="1"/>
    <col min="10498" max="10498" width="35.140625" customWidth="1"/>
    <col min="10499" max="10499" width="30.28515625" customWidth="1"/>
    <col min="10500" max="10500" width="18.5703125" customWidth="1"/>
    <col min="10501" max="10501" width="19.42578125" customWidth="1"/>
    <col min="10502" max="10502" width="18" customWidth="1"/>
    <col min="10503" max="10503" width="10.5703125" customWidth="1"/>
    <col min="10504" max="10504" width="12.28515625" customWidth="1"/>
    <col min="10505" max="10505" width="10.57031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753" max="10753" width="30.7109375" customWidth="1"/>
    <col min="10754" max="10754" width="35.140625" customWidth="1"/>
    <col min="10755" max="10755" width="30.28515625" customWidth="1"/>
    <col min="10756" max="10756" width="18.5703125" customWidth="1"/>
    <col min="10757" max="10757" width="19.42578125" customWidth="1"/>
    <col min="10758" max="10758" width="18" customWidth="1"/>
    <col min="10759" max="10759" width="10.5703125" customWidth="1"/>
    <col min="10760" max="10760" width="12.28515625" customWidth="1"/>
    <col min="10761" max="10761" width="10.57031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009" max="11009" width="30.7109375" customWidth="1"/>
    <col min="11010" max="11010" width="35.140625" customWidth="1"/>
    <col min="11011" max="11011" width="30.28515625" customWidth="1"/>
    <col min="11012" max="11012" width="18.5703125" customWidth="1"/>
    <col min="11013" max="11013" width="19.42578125" customWidth="1"/>
    <col min="11014" max="11014" width="18" customWidth="1"/>
    <col min="11015" max="11015" width="10.5703125" customWidth="1"/>
    <col min="11016" max="11016" width="12.28515625" customWidth="1"/>
    <col min="11017" max="11017" width="10.57031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265" max="11265" width="30.7109375" customWidth="1"/>
    <col min="11266" max="11266" width="35.140625" customWidth="1"/>
    <col min="11267" max="11267" width="30.28515625" customWidth="1"/>
    <col min="11268" max="11268" width="18.5703125" customWidth="1"/>
    <col min="11269" max="11269" width="19.42578125" customWidth="1"/>
    <col min="11270" max="11270" width="18" customWidth="1"/>
    <col min="11271" max="11271" width="10.5703125" customWidth="1"/>
    <col min="11272" max="11272" width="12.28515625" customWidth="1"/>
    <col min="11273" max="11273" width="10.57031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521" max="11521" width="30.7109375" customWidth="1"/>
    <col min="11522" max="11522" width="35.140625" customWidth="1"/>
    <col min="11523" max="11523" width="30.28515625" customWidth="1"/>
    <col min="11524" max="11524" width="18.5703125" customWidth="1"/>
    <col min="11525" max="11525" width="19.42578125" customWidth="1"/>
    <col min="11526" max="11526" width="18" customWidth="1"/>
    <col min="11527" max="11527" width="10.5703125" customWidth="1"/>
    <col min="11528" max="11528" width="12.28515625" customWidth="1"/>
    <col min="11529" max="11529" width="10.57031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1777" max="11777" width="30.7109375" customWidth="1"/>
    <col min="11778" max="11778" width="35.140625" customWidth="1"/>
    <col min="11779" max="11779" width="30.28515625" customWidth="1"/>
    <col min="11780" max="11780" width="18.5703125" customWidth="1"/>
    <col min="11781" max="11781" width="19.42578125" customWidth="1"/>
    <col min="11782" max="11782" width="18" customWidth="1"/>
    <col min="11783" max="11783" width="10.5703125" customWidth="1"/>
    <col min="11784" max="11784" width="12.28515625" customWidth="1"/>
    <col min="11785" max="11785" width="10.57031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033" max="12033" width="30.7109375" customWidth="1"/>
    <col min="12034" max="12034" width="35.140625" customWidth="1"/>
    <col min="12035" max="12035" width="30.28515625" customWidth="1"/>
    <col min="12036" max="12036" width="18.5703125" customWidth="1"/>
    <col min="12037" max="12037" width="19.42578125" customWidth="1"/>
    <col min="12038" max="12038" width="18" customWidth="1"/>
    <col min="12039" max="12039" width="10.5703125" customWidth="1"/>
    <col min="12040" max="12040" width="12.28515625" customWidth="1"/>
    <col min="12041" max="12041" width="10.57031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289" max="12289" width="30.7109375" customWidth="1"/>
    <col min="12290" max="12290" width="35.140625" customWidth="1"/>
    <col min="12291" max="12291" width="30.28515625" customWidth="1"/>
    <col min="12292" max="12292" width="18.5703125" customWidth="1"/>
    <col min="12293" max="12293" width="19.42578125" customWidth="1"/>
    <col min="12294" max="12294" width="18" customWidth="1"/>
    <col min="12295" max="12295" width="10.5703125" customWidth="1"/>
    <col min="12296" max="12296" width="12.28515625" customWidth="1"/>
    <col min="12297" max="12297" width="10.57031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545" max="12545" width="30.7109375" customWidth="1"/>
    <col min="12546" max="12546" width="35.140625" customWidth="1"/>
    <col min="12547" max="12547" width="30.28515625" customWidth="1"/>
    <col min="12548" max="12548" width="18.5703125" customWidth="1"/>
    <col min="12549" max="12549" width="19.42578125" customWidth="1"/>
    <col min="12550" max="12550" width="18" customWidth="1"/>
    <col min="12551" max="12551" width="10.5703125" customWidth="1"/>
    <col min="12552" max="12552" width="12.28515625" customWidth="1"/>
    <col min="12553" max="12553" width="10.57031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2801" max="12801" width="30.7109375" customWidth="1"/>
    <col min="12802" max="12802" width="35.140625" customWidth="1"/>
    <col min="12803" max="12803" width="30.28515625" customWidth="1"/>
    <col min="12804" max="12804" width="18.5703125" customWidth="1"/>
    <col min="12805" max="12805" width="19.42578125" customWidth="1"/>
    <col min="12806" max="12806" width="18" customWidth="1"/>
    <col min="12807" max="12807" width="10.5703125" customWidth="1"/>
    <col min="12808" max="12808" width="12.28515625" customWidth="1"/>
    <col min="12809" max="12809" width="10.57031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057" max="13057" width="30.7109375" customWidth="1"/>
    <col min="13058" max="13058" width="35.140625" customWidth="1"/>
    <col min="13059" max="13059" width="30.28515625" customWidth="1"/>
    <col min="13060" max="13060" width="18.5703125" customWidth="1"/>
    <col min="13061" max="13061" width="19.42578125" customWidth="1"/>
    <col min="13062" max="13062" width="18" customWidth="1"/>
    <col min="13063" max="13063" width="10.5703125" customWidth="1"/>
    <col min="13064" max="13064" width="12.28515625" customWidth="1"/>
    <col min="13065" max="13065" width="10.57031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313" max="13313" width="30.7109375" customWidth="1"/>
    <col min="13314" max="13314" width="35.140625" customWidth="1"/>
    <col min="13315" max="13315" width="30.28515625" customWidth="1"/>
    <col min="13316" max="13316" width="18.5703125" customWidth="1"/>
    <col min="13317" max="13317" width="19.42578125" customWidth="1"/>
    <col min="13318" max="13318" width="18" customWidth="1"/>
    <col min="13319" max="13319" width="10.5703125" customWidth="1"/>
    <col min="13320" max="13320" width="12.28515625" customWidth="1"/>
    <col min="13321" max="13321" width="10.57031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569" max="13569" width="30.7109375" customWidth="1"/>
    <col min="13570" max="13570" width="35.140625" customWidth="1"/>
    <col min="13571" max="13571" width="30.28515625" customWidth="1"/>
    <col min="13572" max="13572" width="18.5703125" customWidth="1"/>
    <col min="13573" max="13573" width="19.42578125" customWidth="1"/>
    <col min="13574" max="13574" width="18" customWidth="1"/>
    <col min="13575" max="13575" width="10.5703125" customWidth="1"/>
    <col min="13576" max="13576" width="12.28515625" customWidth="1"/>
    <col min="13577" max="13577" width="10.57031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3825" max="13825" width="30.7109375" customWidth="1"/>
    <col min="13826" max="13826" width="35.140625" customWidth="1"/>
    <col min="13827" max="13827" width="30.28515625" customWidth="1"/>
    <col min="13828" max="13828" width="18.5703125" customWidth="1"/>
    <col min="13829" max="13829" width="19.42578125" customWidth="1"/>
    <col min="13830" max="13830" width="18" customWidth="1"/>
    <col min="13831" max="13831" width="10.5703125" customWidth="1"/>
    <col min="13832" max="13832" width="12.28515625" customWidth="1"/>
    <col min="13833" max="13833" width="10.57031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081" max="14081" width="30.7109375" customWidth="1"/>
    <col min="14082" max="14082" width="35.140625" customWidth="1"/>
    <col min="14083" max="14083" width="30.28515625" customWidth="1"/>
    <col min="14084" max="14084" width="18.5703125" customWidth="1"/>
    <col min="14085" max="14085" width="19.42578125" customWidth="1"/>
    <col min="14086" max="14086" width="18" customWidth="1"/>
    <col min="14087" max="14087" width="10.5703125" customWidth="1"/>
    <col min="14088" max="14088" width="12.28515625" customWidth="1"/>
    <col min="14089" max="14089" width="10.57031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337" max="14337" width="30.7109375" customWidth="1"/>
    <col min="14338" max="14338" width="35.140625" customWidth="1"/>
    <col min="14339" max="14339" width="30.28515625" customWidth="1"/>
    <col min="14340" max="14340" width="18.5703125" customWidth="1"/>
    <col min="14341" max="14341" width="19.42578125" customWidth="1"/>
    <col min="14342" max="14342" width="18" customWidth="1"/>
    <col min="14343" max="14343" width="10.5703125" customWidth="1"/>
    <col min="14344" max="14344" width="12.28515625" customWidth="1"/>
    <col min="14345" max="14345" width="10.57031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593" max="14593" width="30.7109375" customWidth="1"/>
    <col min="14594" max="14594" width="35.140625" customWidth="1"/>
    <col min="14595" max="14595" width="30.28515625" customWidth="1"/>
    <col min="14596" max="14596" width="18.5703125" customWidth="1"/>
    <col min="14597" max="14597" width="19.42578125" customWidth="1"/>
    <col min="14598" max="14598" width="18" customWidth="1"/>
    <col min="14599" max="14599" width="10.5703125" customWidth="1"/>
    <col min="14600" max="14600" width="12.28515625" customWidth="1"/>
    <col min="14601" max="14601" width="10.57031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4849" max="14849" width="30.7109375" customWidth="1"/>
    <col min="14850" max="14850" width="35.140625" customWidth="1"/>
    <col min="14851" max="14851" width="30.28515625" customWidth="1"/>
    <col min="14852" max="14852" width="18.5703125" customWidth="1"/>
    <col min="14853" max="14853" width="19.42578125" customWidth="1"/>
    <col min="14854" max="14854" width="18" customWidth="1"/>
    <col min="14855" max="14855" width="10.5703125" customWidth="1"/>
    <col min="14856" max="14856" width="12.28515625" customWidth="1"/>
    <col min="14857" max="14857" width="10.57031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105" max="15105" width="30.7109375" customWidth="1"/>
    <col min="15106" max="15106" width="35.140625" customWidth="1"/>
    <col min="15107" max="15107" width="30.28515625" customWidth="1"/>
    <col min="15108" max="15108" width="18.5703125" customWidth="1"/>
    <col min="15109" max="15109" width="19.42578125" customWidth="1"/>
    <col min="15110" max="15110" width="18" customWidth="1"/>
    <col min="15111" max="15111" width="10.5703125" customWidth="1"/>
    <col min="15112" max="15112" width="12.28515625" customWidth="1"/>
    <col min="15113" max="15113" width="10.57031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361" max="15361" width="30.7109375" customWidth="1"/>
    <col min="15362" max="15362" width="35.140625" customWidth="1"/>
    <col min="15363" max="15363" width="30.28515625" customWidth="1"/>
    <col min="15364" max="15364" width="18.5703125" customWidth="1"/>
    <col min="15365" max="15365" width="19.42578125" customWidth="1"/>
    <col min="15366" max="15366" width="18" customWidth="1"/>
    <col min="15367" max="15367" width="10.5703125" customWidth="1"/>
    <col min="15368" max="15368" width="12.28515625" customWidth="1"/>
    <col min="15369" max="15369" width="10.57031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617" max="15617" width="30.7109375" customWidth="1"/>
    <col min="15618" max="15618" width="35.140625" customWidth="1"/>
    <col min="15619" max="15619" width="30.28515625" customWidth="1"/>
    <col min="15620" max="15620" width="18.5703125" customWidth="1"/>
    <col min="15621" max="15621" width="19.42578125" customWidth="1"/>
    <col min="15622" max="15622" width="18" customWidth="1"/>
    <col min="15623" max="15623" width="10.5703125" customWidth="1"/>
    <col min="15624" max="15624" width="12.28515625" customWidth="1"/>
    <col min="15625" max="15625" width="10.57031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5873" max="15873" width="30.7109375" customWidth="1"/>
    <col min="15874" max="15874" width="35.140625" customWidth="1"/>
    <col min="15875" max="15875" width="30.28515625" customWidth="1"/>
    <col min="15876" max="15876" width="18.5703125" customWidth="1"/>
    <col min="15877" max="15877" width="19.42578125" customWidth="1"/>
    <col min="15878" max="15878" width="18" customWidth="1"/>
    <col min="15879" max="15879" width="10.5703125" customWidth="1"/>
    <col min="15880" max="15880" width="12.28515625" customWidth="1"/>
    <col min="15881" max="15881" width="10.57031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  <col min="16129" max="16129" width="30.7109375" customWidth="1"/>
    <col min="16130" max="16130" width="35.140625" customWidth="1"/>
    <col min="16131" max="16131" width="30.28515625" customWidth="1"/>
    <col min="16132" max="16132" width="18.5703125" customWidth="1"/>
    <col min="16133" max="16133" width="19.42578125" customWidth="1"/>
    <col min="16134" max="16134" width="18" customWidth="1"/>
    <col min="16135" max="16135" width="10.5703125" customWidth="1"/>
    <col min="16136" max="16136" width="12.28515625" customWidth="1"/>
    <col min="16137" max="16137" width="10.5703125" customWidth="1"/>
    <col min="16352" max="16352" width="34" customWidth="1"/>
    <col min="16353" max="16353" width="11.28515625" customWidth="1"/>
    <col min="16354" max="16354" width="11" customWidth="1"/>
    <col min="16362" max="16363" width="10.7109375" customWidth="1"/>
    <col min="16365" max="16365" width="11.5703125" customWidth="1"/>
    <col min="16366" max="16366" width="13.7109375" customWidth="1"/>
    <col min="16367" max="16370" width="9.28515625" customWidth="1"/>
  </cols>
  <sheetData>
    <row r="1" spans="1:9" ht="44.45" customHeight="1" x14ac:dyDescent="0.3">
      <c r="B1" s="844" t="s">
        <v>17</v>
      </c>
      <c r="C1" s="844"/>
      <c r="D1" s="844"/>
      <c r="E1" s="844"/>
      <c r="F1" s="844"/>
    </row>
    <row r="2" spans="1:9" ht="23.25" customHeight="1" thickBot="1" x14ac:dyDescent="0.3">
      <c r="A2" s="105" t="s">
        <v>119</v>
      </c>
      <c r="B2" s="67" t="s">
        <v>120</v>
      </c>
    </row>
    <row r="3" spans="1:9" ht="15.6" customHeight="1" thickBot="1" x14ac:dyDescent="0.3">
      <c r="A3" s="845" t="s">
        <v>19</v>
      </c>
      <c r="B3" s="848" t="s">
        <v>20</v>
      </c>
      <c r="C3" s="697" t="s">
        <v>21</v>
      </c>
      <c r="D3" s="699" t="s">
        <v>22</v>
      </c>
      <c r="E3" s="851" t="s">
        <v>23</v>
      </c>
      <c r="F3" s="852"/>
      <c r="G3" s="704" t="s">
        <v>24</v>
      </c>
      <c r="H3" s="705"/>
      <c r="I3" s="706"/>
    </row>
    <row r="4" spans="1:9" ht="52.9" customHeight="1" thickBot="1" x14ac:dyDescent="0.3">
      <c r="A4" s="846"/>
      <c r="B4" s="849"/>
      <c r="C4" s="698"/>
      <c r="D4" s="700"/>
      <c r="E4" s="710" t="s">
        <v>25</v>
      </c>
      <c r="F4" s="710" t="s">
        <v>26</v>
      </c>
      <c r="G4" s="707"/>
      <c r="H4" s="708"/>
      <c r="I4" s="709"/>
    </row>
    <row r="5" spans="1:9" ht="69.75" customHeight="1" thickBot="1" x14ac:dyDescent="0.3">
      <c r="A5" s="847"/>
      <c r="B5" s="850"/>
      <c r="C5" s="698"/>
      <c r="D5" s="701"/>
      <c r="E5" s="711"/>
      <c r="F5" s="711"/>
      <c r="G5" s="69" t="s">
        <v>27</v>
      </c>
      <c r="H5" s="69" t="s">
        <v>28</v>
      </c>
      <c r="I5" s="69" t="s">
        <v>29</v>
      </c>
    </row>
    <row r="6" spans="1:9" ht="31.15" customHeight="1" x14ac:dyDescent="0.25">
      <c r="A6" s="853" t="s">
        <v>30</v>
      </c>
      <c r="B6" s="70" t="s">
        <v>31</v>
      </c>
      <c r="C6" s="71" t="s">
        <v>32</v>
      </c>
      <c r="D6" s="74"/>
      <c r="E6" s="74"/>
      <c r="F6" s="74"/>
      <c r="G6" s="73">
        <v>0</v>
      </c>
      <c r="H6" s="74"/>
      <c r="I6" s="75"/>
    </row>
    <row r="7" spans="1:9" ht="34.15" customHeight="1" x14ac:dyDescent="0.25">
      <c r="A7" s="854"/>
      <c r="B7" s="76" t="s">
        <v>33</v>
      </c>
      <c r="C7" s="77" t="s">
        <v>32</v>
      </c>
      <c r="D7" s="80"/>
      <c r="E7" s="80"/>
      <c r="F7" s="80"/>
      <c r="G7" s="79">
        <v>0</v>
      </c>
      <c r="H7" s="80"/>
      <c r="I7" s="81"/>
    </row>
    <row r="8" spans="1:9" ht="34.15" customHeight="1" x14ac:dyDescent="0.25">
      <c r="A8" s="854"/>
      <c r="B8" s="82" t="s">
        <v>34</v>
      </c>
      <c r="C8" s="77" t="s">
        <v>32</v>
      </c>
      <c r="D8" s="80"/>
      <c r="E8" s="80"/>
      <c r="F8" s="80"/>
      <c r="G8" s="79">
        <v>0</v>
      </c>
      <c r="H8" s="80"/>
      <c r="I8" s="81"/>
    </row>
    <row r="9" spans="1:9" ht="26.45" customHeight="1" x14ac:dyDescent="0.25">
      <c r="A9" s="855"/>
      <c r="B9" s="76" t="s">
        <v>35</v>
      </c>
      <c r="C9" s="77" t="s">
        <v>36</v>
      </c>
      <c r="D9" s="80"/>
      <c r="E9" s="80"/>
      <c r="F9" s="80"/>
      <c r="G9" s="79">
        <v>0</v>
      </c>
      <c r="H9" s="80"/>
      <c r="I9" s="81"/>
    </row>
    <row r="10" spans="1:9" ht="32.450000000000003" customHeight="1" x14ac:dyDescent="0.25">
      <c r="A10" s="83" t="s">
        <v>37</v>
      </c>
      <c r="B10" s="76" t="s">
        <v>38</v>
      </c>
      <c r="C10" s="77" t="s">
        <v>32</v>
      </c>
      <c r="D10" s="80"/>
      <c r="E10" s="80"/>
      <c r="F10" s="80"/>
      <c r="G10" s="79">
        <v>0</v>
      </c>
      <c r="H10" s="80"/>
      <c r="I10" s="81"/>
    </row>
    <row r="11" spans="1:9" x14ac:dyDescent="0.25">
      <c r="A11" s="83" t="s">
        <v>39</v>
      </c>
      <c r="B11" s="76" t="s">
        <v>40</v>
      </c>
      <c r="C11" s="77" t="s">
        <v>39</v>
      </c>
      <c r="D11" s="80"/>
      <c r="E11" s="80"/>
      <c r="F11" s="80"/>
      <c r="G11" s="79">
        <v>0</v>
      </c>
      <c r="H11" s="80"/>
      <c r="I11" s="81"/>
    </row>
    <row r="12" spans="1:9" x14ac:dyDescent="0.25">
      <c r="A12" s="83" t="s">
        <v>41</v>
      </c>
      <c r="B12" s="76" t="s">
        <v>42</v>
      </c>
      <c r="C12" s="77" t="s">
        <v>41</v>
      </c>
      <c r="D12" s="80"/>
      <c r="E12" s="80"/>
      <c r="F12" s="80"/>
      <c r="G12" s="79">
        <v>0</v>
      </c>
      <c r="H12" s="80"/>
      <c r="I12" s="81"/>
    </row>
    <row r="13" spans="1:9" x14ac:dyDescent="0.25">
      <c r="A13" s="83" t="s">
        <v>43</v>
      </c>
      <c r="B13" s="76" t="s">
        <v>44</v>
      </c>
      <c r="C13" s="77" t="s">
        <v>32</v>
      </c>
      <c r="D13" s="80"/>
      <c r="E13" s="80"/>
      <c r="F13" s="80"/>
      <c r="G13" s="79">
        <v>0</v>
      </c>
      <c r="H13" s="80"/>
      <c r="I13" s="81"/>
    </row>
    <row r="14" spans="1:9" x14ac:dyDescent="0.25">
      <c r="A14" s="84" t="s">
        <v>45</v>
      </c>
      <c r="B14" s="85" t="s">
        <v>46</v>
      </c>
      <c r="C14" s="86" t="s">
        <v>32</v>
      </c>
      <c r="D14" s="80"/>
      <c r="E14" s="80"/>
      <c r="F14" s="80"/>
      <c r="G14" s="79">
        <v>0</v>
      </c>
      <c r="H14" s="80"/>
      <c r="I14" s="81"/>
    </row>
    <row r="15" spans="1:9" ht="31.5" x14ac:dyDescent="0.25">
      <c r="A15" s="83" t="s">
        <v>47</v>
      </c>
      <c r="B15" s="76" t="s">
        <v>48</v>
      </c>
      <c r="C15" s="77" t="s">
        <v>49</v>
      </c>
      <c r="D15" s="80"/>
      <c r="E15" s="80"/>
      <c r="F15" s="80"/>
      <c r="G15" s="79">
        <v>0</v>
      </c>
      <c r="H15" s="80"/>
      <c r="I15" s="81"/>
    </row>
    <row r="16" spans="1:9" x14ac:dyDescent="0.25">
      <c r="A16" s="83" t="s">
        <v>50</v>
      </c>
      <c r="B16" s="76" t="s">
        <v>51</v>
      </c>
      <c r="C16" s="77" t="s">
        <v>52</v>
      </c>
      <c r="D16" s="80"/>
      <c r="E16" s="80"/>
      <c r="F16" s="80"/>
      <c r="G16" s="79">
        <v>0</v>
      </c>
      <c r="H16" s="80"/>
      <c r="I16" s="81"/>
    </row>
    <row r="17" spans="1:9" ht="24.6" customHeight="1" x14ac:dyDescent="0.25">
      <c r="A17" s="83" t="s">
        <v>53</v>
      </c>
      <c r="B17" s="76" t="s">
        <v>54</v>
      </c>
      <c r="C17" s="77"/>
      <c r="D17" s="80"/>
      <c r="E17" s="80"/>
      <c r="F17" s="80"/>
      <c r="G17" s="79">
        <v>0</v>
      </c>
      <c r="H17" s="80"/>
      <c r="I17" s="81"/>
    </row>
    <row r="18" spans="1:9" s="65" customFormat="1" ht="35.450000000000003" customHeight="1" x14ac:dyDescent="0.25">
      <c r="A18" s="715" t="s">
        <v>55</v>
      </c>
      <c r="B18" s="717" t="s">
        <v>56</v>
      </c>
      <c r="C18" s="77" t="s">
        <v>57</v>
      </c>
      <c r="D18" s="80"/>
      <c r="E18" s="80"/>
      <c r="F18" s="80"/>
      <c r="G18" s="79">
        <v>0</v>
      </c>
      <c r="H18" s="80"/>
      <c r="I18" s="81"/>
    </row>
    <row r="19" spans="1:9" s="65" customFormat="1" ht="31.5" x14ac:dyDescent="0.25">
      <c r="A19" s="716"/>
      <c r="B19" s="718"/>
      <c r="C19" s="77" t="s">
        <v>58</v>
      </c>
      <c r="D19" s="80"/>
      <c r="E19" s="80"/>
      <c r="F19" s="80"/>
      <c r="G19" s="79">
        <v>0</v>
      </c>
      <c r="H19" s="80"/>
      <c r="I19" s="81"/>
    </row>
    <row r="20" spans="1:9" x14ac:dyDescent="0.25">
      <c r="A20" s="83" t="s">
        <v>59</v>
      </c>
      <c r="B20" s="76" t="s">
        <v>60</v>
      </c>
      <c r="C20" s="77" t="s">
        <v>61</v>
      </c>
      <c r="D20" s="80"/>
      <c r="E20" s="80"/>
      <c r="F20" s="80"/>
      <c r="G20" s="79">
        <v>0</v>
      </c>
      <c r="H20" s="80"/>
      <c r="I20" s="81"/>
    </row>
    <row r="21" spans="1:9" ht="16.149999999999999" customHeight="1" x14ac:dyDescent="0.25">
      <c r="A21" s="84" t="s">
        <v>62</v>
      </c>
      <c r="B21" s="85" t="s">
        <v>63</v>
      </c>
      <c r="C21" s="86" t="s">
        <v>32</v>
      </c>
      <c r="D21" s="80"/>
      <c r="E21" s="80"/>
      <c r="F21" s="80"/>
      <c r="G21" s="79">
        <v>0</v>
      </c>
      <c r="H21" s="80"/>
      <c r="I21" s="81"/>
    </row>
    <row r="22" spans="1:9" ht="16.149999999999999" customHeight="1" x14ac:dyDescent="0.25">
      <c r="A22" s="856" t="s">
        <v>64</v>
      </c>
      <c r="B22" s="76" t="s">
        <v>65</v>
      </c>
      <c r="C22" s="77" t="s">
        <v>32</v>
      </c>
      <c r="D22" s="80"/>
      <c r="E22" s="80"/>
      <c r="F22" s="80"/>
      <c r="G22" s="79">
        <v>0</v>
      </c>
      <c r="H22" s="80"/>
      <c r="I22" s="81"/>
    </row>
    <row r="23" spans="1:9" s="65" customFormat="1" ht="37.5" customHeight="1" x14ac:dyDescent="0.25">
      <c r="A23" s="857"/>
      <c r="B23" s="87" t="s">
        <v>66</v>
      </c>
      <c r="C23" s="88" t="s">
        <v>49</v>
      </c>
      <c r="D23" s="80"/>
      <c r="E23" s="80"/>
      <c r="F23" s="80"/>
      <c r="G23" s="79">
        <v>0</v>
      </c>
      <c r="H23" s="80"/>
      <c r="I23" s="81"/>
    </row>
    <row r="24" spans="1:9" ht="31.5" x14ac:dyDescent="0.25">
      <c r="A24" s="83" t="s">
        <v>67</v>
      </c>
      <c r="B24" s="76" t="s">
        <v>68</v>
      </c>
      <c r="C24" s="88" t="s">
        <v>57</v>
      </c>
      <c r="D24" s="80"/>
      <c r="E24" s="80"/>
      <c r="F24" s="80"/>
      <c r="G24" s="79">
        <v>0</v>
      </c>
      <c r="H24" s="80"/>
      <c r="I24" s="81"/>
    </row>
    <row r="25" spans="1:9" x14ac:dyDescent="0.25">
      <c r="A25" s="856" t="s">
        <v>69</v>
      </c>
      <c r="B25" s="89" t="s">
        <v>70</v>
      </c>
      <c r="C25" s="77" t="s">
        <v>32</v>
      </c>
      <c r="D25" s="79">
        <f>D26+D27+D28</f>
        <v>0</v>
      </c>
      <c r="E25" s="80"/>
      <c r="F25" s="80"/>
      <c r="G25" s="79">
        <v>0</v>
      </c>
      <c r="H25" s="79"/>
      <c r="I25" s="91"/>
    </row>
    <row r="26" spans="1:9" x14ac:dyDescent="0.25">
      <c r="A26" s="858"/>
      <c r="B26" s="82" t="s">
        <v>71</v>
      </c>
      <c r="C26" s="77" t="s">
        <v>32</v>
      </c>
      <c r="D26" s="80"/>
      <c r="E26" s="80"/>
      <c r="F26" s="80"/>
      <c r="G26" s="79">
        <v>0</v>
      </c>
      <c r="H26" s="80"/>
      <c r="I26" s="81"/>
    </row>
    <row r="27" spans="1:9" ht="83.45" customHeight="1" x14ac:dyDescent="0.25">
      <c r="A27" s="858"/>
      <c r="B27" s="82" t="s">
        <v>72</v>
      </c>
      <c r="C27" s="77" t="s">
        <v>32</v>
      </c>
      <c r="D27" s="80"/>
      <c r="E27" s="80"/>
      <c r="F27" s="80"/>
      <c r="G27" s="79">
        <v>0</v>
      </c>
      <c r="H27" s="80"/>
      <c r="I27" s="81"/>
    </row>
    <row r="28" spans="1:9" ht="78.75" x14ac:dyDescent="0.25">
      <c r="A28" s="857"/>
      <c r="B28" s="82" t="s">
        <v>73</v>
      </c>
      <c r="C28" s="77" t="s">
        <v>32</v>
      </c>
      <c r="D28" s="80"/>
      <c r="E28" s="80"/>
      <c r="F28" s="80"/>
      <c r="G28" s="79">
        <v>0</v>
      </c>
      <c r="H28" s="80"/>
      <c r="I28" s="81"/>
    </row>
    <row r="29" spans="1:9" ht="31.5" x14ac:dyDescent="0.25">
      <c r="A29" s="859" t="s">
        <v>74</v>
      </c>
      <c r="B29" s="76" t="s">
        <v>75</v>
      </c>
      <c r="C29" s="77" t="s">
        <v>49</v>
      </c>
      <c r="D29" s="80"/>
      <c r="E29" s="80"/>
      <c r="F29" s="80"/>
      <c r="G29" s="79">
        <v>0</v>
      </c>
      <c r="H29" s="80"/>
      <c r="I29" s="81"/>
    </row>
    <row r="30" spans="1:9" ht="47.25" x14ac:dyDescent="0.25">
      <c r="A30" s="859"/>
      <c r="B30" s="76" t="s">
        <v>76</v>
      </c>
      <c r="C30" s="77" t="s">
        <v>49</v>
      </c>
      <c r="D30" s="80"/>
      <c r="E30" s="80"/>
      <c r="F30" s="80"/>
      <c r="G30" s="79">
        <v>0</v>
      </c>
      <c r="H30" s="80"/>
      <c r="I30" s="81"/>
    </row>
    <row r="31" spans="1:9" x14ac:dyDescent="0.25">
      <c r="A31" s="859"/>
      <c r="B31" s="93" t="s">
        <v>77</v>
      </c>
      <c r="C31" s="77" t="s">
        <v>32</v>
      </c>
      <c r="D31" s="80"/>
      <c r="E31" s="80"/>
      <c r="F31" s="80"/>
      <c r="G31" s="79">
        <v>0</v>
      </c>
      <c r="H31" s="80"/>
      <c r="I31" s="81"/>
    </row>
    <row r="32" spans="1:9" s="65" customFormat="1" x14ac:dyDescent="0.25">
      <c r="A32" s="715" t="s">
        <v>78</v>
      </c>
      <c r="B32" s="717" t="s">
        <v>79</v>
      </c>
      <c r="C32" s="77" t="s">
        <v>78</v>
      </c>
      <c r="D32" s="80"/>
      <c r="E32" s="80"/>
      <c r="F32" s="80"/>
      <c r="G32" s="79">
        <v>0</v>
      </c>
      <c r="H32" s="80"/>
      <c r="I32" s="81"/>
    </row>
    <row r="33" spans="1:11" s="65" customFormat="1" ht="31.5" x14ac:dyDescent="0.25">
      <c r="A33" s="730"/>
      <c r="B33" s="731"/>
      <c r="C33" s="77" t="s">
        <v>49</v>
      </c>
      <c r="D33" s="80"/>
      <c r="E33" s="80"/>
      <c r="F33" s="80"/>
      <c r="G33" s="79">
        <v>0</v>
      </c>
      <c r="H33" s="80"/>
      <c r="I33" s="81"/>
    </row>
    <row r="34" spans="1:11" s="65" customFormat="1" x14ac:dyDescent="0.25">
      <c r="A34" s="716"/>
      <c r="B34" s="718"/>
      <c r="C34" s="77" t="s">
        <v>80</v>
      </c>
      <c r="D34" s="80"/>
      <c r="E34" s="80"/>
      <c r="F34" s="80"/>
      <c r="G34" s="79">
        <v>0</v>
      </c>
      <c r="H34" s="80"/>
      <c r="I34" s="81"/>
    </row>
    <row r="35" spans="1:11" ht="31.5" x14ac:dyDescent="0.25">
      <c r="A35" s="94" t="s">
        <v>81</v>
      </c>
      <c r="B35" s="95" t="s">
        <v>82</v>
      </c>
      <c r="C35" s="96" t="s">
        <v>81</v>
      </c>
      <c r="D35" s="80"/>
      <c r="E35" s="80"/>
      <c r="F35" s="80"/>
      <c r="G35" s="79">
        <v>0</v>
      </c>
      <c r="H35" s="80"/>
      <c r="I35" s="81"/>
    </row>
    <row r="36" spans="1:11" ht="16.149999999999999" customHeight="1" x14ac:dyDescent="0.25">
      <c r="A36" s="83" t="s">
        <v>83</v>
      </c>
      <c r="B36" s="76" t="s">
        <v>84</v>
      </c>
      <c r="C36" s="77" t="s">
        <v>32</v>
      </c>
      <c r="D36" s="80"/>
      <c r="E36" s="80"/>
      <c r="F36" s="80"/>
      <c r="G36" s="79">
        <v>0</v>
      </c>
      <c r="H36" s="80"/>
      <c r="I36" s="81"/>
    </row>
    <row r="37" spans="1:11" x14ac:dyDescent="0.25">
      <c r="A37" s="84" t="s">
        <v>52</v>
      </c>
      <c r="B37" s="85" t="s">
        <v>85</v>
      </c>
      <c r="C37" s="86" t="s">
        <v>52</v>
      </c>
      <c r="D37" s="80"/>
      <c r="E37" s="80"/>
      <c r="F37" s="80"/>
      <c r="G37" s="79">
        <v>0</v>
      </c>
      <c r="H37" s="80"/>
      <c r="I37" s="81"/>
    </row>
    <row r="38" spans="1:11" x14ac:dyDescent="0.25">
      <c r="A38" s="84" t="s">
        <v>86</v>
      </c>
      <c r="B38" s="85" t="s">
        <v>87</v>
      </c>
      <c r="C38" s="86" t="s">
        <v>86</v>
      </c>
      <c r="D38" s="80"/>
      <c r="E38" s="80"/>
      <c r="F38" s="80"/>
      <c r="G38" s="79">
        <v>0</v>
      </c>
      <c r="H38" s="80"/>
      <c r="I38" s="81"/>
    </row>
    <row r="39" spans="1:11" x14ac:dyDescent="0.25">
      <c r="A39" s="83" t="s">
        <v>88</v>
      </c>
      <c r="B39" s="76" t="s">
        <v>89</v>
      </c>
      <c r="C39" s="77" t="s">
        <v>88</v>
      </c>
      <c r="D39" s="80"/>
      <c r="E39" s="80"/>
      <c r="F39" s="80"/>
      <c r="G39" s="79">
        <v>0</v>
      </c>
      <c r="H39" s="80"/>
      <c r="I39" s="81"/>
    </row>
    <row r="40" spans="1:11" x14ac:dyDescent="0.25">
      <c r="A40" s="83" t="s">
        <v>61</v>
      </c>
      <c r="B40" s="76" t="s">
        <v>90</v>
      </c>
      <c r="C40" s="77" t="s">
        <v>61</v>
      </c>
      <c r="D40" s="80"/>
      <c r="E40" s="80"/>
      <c r="F40" s="80"/>
      <c r="G40" s="79">
        <v>0</v>
      </c>
      <c r="H40" s="80"/>
      <c r="I40" s="81"/>
    </row>
    <row r="41" spans="1:11" x14ac:dyDescent="0.25">
      <c r="A41" s="83" t="s">
        <v>91</v>
      </c>
      <c r="B41" s="76" t="s">
        <v>92</v>
      </c>
      <c r="C41" s="77" t="s">
        <v>32</v>
      </c>
      <c r="D41" s="80"/>
      <c r="E41" s="80"/>
      <c r="F41" s="80"/>
      <c r="G41" s="79">
        <v>0</v>
      </c>
      <c r="H41" s="80"/>
      <c r="I41" s="81"/>
      <c r="K41" s="65"/>
    </row>
    <row r="42" spans="1:11" x14ac:dyDescent="0.25">
      <c r="A42" s="83" t="s">
        <v>93</v>
      </c>
      <c r="B42" s="76" t="s">
        <v>94</v>
      </c>
      <c r="C42" s="77" t="s">
        <v>32</v>
      </c>
      <c r="D42" s="80"/>
      <c r="E42" s="80"/>
      <c r="F42" s="80"/>
      <c r="G42" s="79">
        <v>0</v>
      </c>
      <c r="H42" s="80"/>
      <c r="I42" s="81"/>
    </row>
    <row r="43" spans="1:11" x14ac:dyDescent="0.25">
      <c r="A43" s="83" t="s">
        <v>95</v>
      </c>
      <c r="B43" s="76" t="s">
        <v>96</v>
      </c>
      <c r="C43" s="77" t="s">
        <v>95</v>
      </c>
      <c r="D43" s="80"/>
      <c r="E43" s="80"/>
      <c r="F43" s="80"/>
      <c r="G43" s="79">
        <v>0</v>
      </c>
      <c r="H43" s="80"/>
      <c r="I43" s="81"/>
    </row>
    <row r="44" spans="1:11" ht="31.5" x14ac:dyDescent="0.25">
      <c r="A44" s="732" t="s">
        <v>49</v>
      </c>
      <c r="B44" s="76" t="s">
        <v>97</v>
      </c>
      <c r="C44" s="77" t="s">
        <v>49</v>
      </c>
      <c r="D44" s="80"/>
      <c r="E44" s="80"/>
      <c r="F44" s="80"/>
      <c r="G44" s="79">
        <v>0</v>
      </c>
      <c r="H44" s="80"/>
      <c r="I44" s="81"/>
    </row>
    <row r="45" spans="1:11" ht="31.5" x14ac:dyDescent="0.25">
      <c r="A45" s="732"/>
      <c r="B45" s="76" t="s">
        <v>98</v>
      </c>
      <c r="C45" s="77" t="s">
        <v>49</v>
      </c>
      <c r="D45" s="80"/>
      <c r="E45" s="80"/>
      <c r="F45" s="80"/>
      <c r="G45" s="79">
        <v>0</v>
      </c>
      <c r="H45" s="80"/>
      <c r="I45" s="81"/>
    </row>
    <row r="46" spans="1:11" x14ac:dyDescent="0.25">
      <c r="A46" s="83" t="s">
        <v>99</v>
      </c>
      <c r="B46" s="76" t="s">
        <v>100</v>
      </c>
      <c r="C46" s="77" t="s">
        <v>32</v>
      </c>
      <c r="D46" s="80">
        <v>251</v>
      </c>
      <c r="E46" s="80"/>
      <c r="F46" s="80"/>
      <c r="G46" s="79">
        <v>0</v>
      </c>
      <c r="H46" s="97"/>
      <c r="I46" s="81"/>
    </row>
    <row r="47" spans="1:11" x14ac:dyDescent="0.25">
      <c r="A47" s="83" t="s">
        <v>101</v>
      </c>
      <c r="B47" s="76" t="s">
        <v>102</v>
      </c>
      <c r="C47" s="77" t="s">
        <v>101</v>
      </c>
      <c r="D47" s="80"/>
      <c r="E47" s="80"/>
      <c r="F47" s="80"/>
      <c r="G47" s="79">
        <v>0</v>
      </c>
      <c r="H47" s="80"/>
      <c r="I47" s="81"/>
    </row>
    <row r="48" spans="1:11" x14ac:dyDescent="0.25">
      <c r="A48" s="732" t="s">
        <v>103</v>
      </c>
      <c r="B48" s="733" t="s">
        <v>104</v>
      </c>
      <c r="C48" s="77" t="s">
        <v>80</v>
      </c>
      <c r="D48" s="80"/>
      <c r="E48" s="80"/>
      <c r="F48" s="80"/>
      <c r="G48" s="79">
        <v>0</v>
      </c>
      <c r="H48" s="80"/>
      <c r="I48" s="81"/>
    </row>
    <row r="49" spans="1:9" ht="15" customHeight="1" x14ac:dyDescent="0.25">
      <c r="A49" s="732"/>
      <c r="B49" s="734"/>
      <c r="C49" s="77" t="s">
        <v>78</v>
      </c>
      <c r="D49" s="80"/>
      <c r="E49" s="80"/>
      <c r="F49" s="80"/>
      <c r="G49" s="79">
        <v>0</v>
      </c>
      <c r="H49" s="80"/>
      <c r="I49" s="81"/>
    </row>
    <row r="50" spans="1:9" ht="18" customHeight="1" x14ac:dyDescent="0.25">
      <c r="A50" s="732"/>
      <c r="B50" s="76" t="s">
        <v>105</v>
      </c>
      <c r="C50" s="77" t="s">
        <v>80</v>
      </c>
      <c r="D50" s="80"/>
      <c r="E50" s="80"/>
      <c r="F50" s="80"/>
      <c r="G50" s="79">
        <v>0</v>
      </c>
      <c r="H50" s="80"/>
      <c r="I50" s="81"/>
    </row>
    <row r="51" spans="1:9" x14ac:dyDescent="0.25">
      <c r="A51" s="83" t="s">
        <v>106</v>
      </c>
      <c r="B51" s="76" t="s">
        <v>107</v>
      </c>
      <c r="C51" s="98" t="s">
        <v>106</v>
      </c>
      <c r="D51" s="80"/>
      <c r="E51" s="80"/>
      <c r="F51" s="80"/>
      <c r="G51" s="79">
        <v>0</v>
      </c>
      <c r="H51" s="80"/>
      <c r="I51" s="81"/>
    </row>
    <row r="52" spans="1:9" ht="31.5" x14ac:dyDescent="0.25">
      <c r="A52" s="99" t="s">
        <v>108</v>
      </c>
      <c r="B52" s="85" t="s">
        <v>109</v>
      </c>
      <c r="C52" s="88" t="s">
        <v>57</v>
      </c>
      <c r="D52" s="80"/>
      <c r="E52" s="80"/>
      <c r="F52" s="80"/>
      <c r="G52" s="79">
        <v>0</v>
      </c>
      <c r="H52" s="80"/>
      <c r="I52" s="81"/>
    </row>
    <row r="53" spans="1:9" ht="19.899999999999999" customHeight="1" x14ac:dyDescent="0.25">
      <c r="A53" s="83" t="s">
        <v>110</v>
      </c>
      <c r="B53" s="76" t="s">
        <v>111</v>
      </c>
      <c r="C53" s="77" t="s">
        <v>112</v>
      </c>
      <c r="D53" s="80"/>
      <c r="E53" s="80"/>
      <c r="F53" s="80"/>
      <c r="G53" s="79">
        <v>0</v>
      </c>
      <c r="H53" s="80"/>
      <c r="I53" s="81"/>
    </row>
    <row r="54" spans="1:9" ht="19.899999999999999" customHeight="1" x14ac:dyDescent="0.25">
      <c r="A54" s="83" t="s">
        <v>113</v>
      </c>
      <c r="B54" s="76" t="s">
        <v>114</v>
      </c>
      <c r="C54" s="77" t="s">
        <v>113</v>
      </c>
      <c r="D54" s="80"/>
      <c r="E54" s="80"/>
      <c r="F54" s="80"/>
      <c r="G54" s="79">
        <v>0</v>
      </c>
      <c r="H54" s="80"/>
      <c r="I54" s="81"/>
    </row>
    <row r="55" spans="1:9" x14ac:dyDescent="0.25">
      <c r="A55" s="83" t="s">
        <v>115</v>
      </c>
      <c r="B55" s="76" t="s">
        <v>116</v>
      </c>
      <c r="C55" s="93" t="s">
        <v>115</v>
      </c>
      <c r="D55" s="80"/>
      <c r="E55" s="80"/>
      <c r="F55" s="80"/>
      <c r="G55" s="79">
        <v>0</v>
      </c>
      <c r="H55" s="80"/>
      <c r="I55" s="81"/>
    </row>
    <row r="56" spans="1:9" ht="32.25" thickBot="1" x14ac:dyDescent="0.3">
      <c r="A56" s="100" t="s">
        <v>117</v>
      </c>
      <c r="B56" s="101"/>
      <c r="C56" s="102"/>
      <c r="D56" s="103">
        <f>D6+D7+SUM(D9:D25)+SUM(D29:D55)</f>
        <v>251</v>
      </c>
      <c r="E56" s="103">
        <f>SUM(E6:E25)+SUM(E29:E55)</f>
        <v>0</v>
      </c>
      <c r="F56" s="103">
        <f>SUM(F6:F25)+SUM(F29:F55)</f>
        <v>0</v>
      </c>
      <c r="G56" s="103">
        <f>H56+I56</f>
        <v>0</v>
      </c>
      <c r="H56" s="103">
        <f>SUM(H6:H25)+SUM(H29:H55)</f>
        <v>0</v>
      </c>
      <c r="I56" s="104">
        <f>SUM(I6:I25)+SUM(I29:I55)</f>
        <v>0</v>
      </c>
    </row>
  </sheetData>
  <mergeCells count="20">
    <mergeCell ref="A48:A50"/>
    <mergeCell ref="B48:B49"/>
    <mergeCell ref="A22:A23"/>
    <mergeCell ref="A25:A28"/>
    <mergeCell ref="A29:A31"/>
    <mergeCell ref="A32:A34"/>
    <mergeCell ref="B32:B34"/>
    <mergeCell ref="A44:A45"/>
    <mergeCell ref="G3:I4"/>
    <mergeCell ref="E4:E5"/>
    <mergeCell ref="F4:F5"/>
    <mergeCell ref="A6:A9"/>
    <mergeCell ref="A18:A19"/>
    <mergeCell ref="B18:B19"/>
    <mergeCell ref="B1:F1"/>
    <mergeCell ref="A3:A5"/>
    <mergeCell ref="B3:B5"/>
    <mergeCell ref="C3:C5"/>
    <mergeCell ref="D3:D5"/>
    <mergeCell ref="E3:F3"/>
  </mergeCells>
  <pageMargins left="0.7" right="0.7" top="0.75" bottom="0.75" header="0.3" footer="0.3"/>
  <pageSetup paperSize="9" scale="47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K56"/>
  <sheetViews>
    <sheetView view="pageBreakPreview" topLeftCell="A9" zoomScale="60" zoomScaleNormal="75" workbookViewId="0">
      <selection activeCell="B9" sqref="B9"/>
    </sheetView>
  </sheetViews>
  <sheetFormatPr defaultRowHeight="15.75" x14ac:dyDescent="0.25"/>
  <cols>
    <col min="1" max="1" width="30.7109375" style="64" customWidth="1"/>
    <col min="2" max="2" width="35.140625" style="64" customWidth="1"/>
    <col min="3" max="3" width="30.28515625" style="68" customWidth="1"/>
    <col min="4" max="4" width="18.5703125" style="65" customWidth="1"/>
    <col min="5" max="5" width="19.42578125" style="65" customWidth="1"/>
    <col min="6" max="6" width="18" style="65" customWidth="1"/>
    <col min="7" max="7" width="10.5703125" style="65" customWidth="1"/>
    <col min="8" max="8" width="12.28515625" style="65" customWidth="1"/>
    <col min="9" max="9" width="10.5703125" style="65" customWidth="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257" max="257" width="30.7109375" customWidth="1"/>
    <col min="258" max="258" width="35.140625" customWidth="1"/>
    <col min="259" max="259" width="30.28515625" customWidth="1"/>
    <col min="260" max="260" width="18.5703125" customWidth="1"/>
    <col min="261" max="261" width="19.42578125" customWidth="1"/>
    <col min="262" max="262" width="18" customWidth="1"/>
    <col min="263" max="263" width="10.5703125" customWidth="1"/>
    <col min="264" max="264" width="12.28515625" customWidth="1"/>
    <col min="265" max="265" width="10.57031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513" max="513" width="30.7109375" customWidth="1"/>
    <col min="514" max="514" width="35.140625" customWidth="1"/>
    <col min="515" max="515" width="30.28515625" customWidth="1"/>
    <col min="516" max="516" width="18.5703125" customWidth="1"/>
    <col min="517" max="517" width="19.42578125" customWidth="1"/>
    <col min="518" max="518" width="18" customWidth="1"/>
    <col min="519" max="519" width="10.5703125" customWidth="1"/>
    <col min="520" max="520" width="12.28515625" customWidth="1"/>
    <col min="521" max="521" width="10.57031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769" max="769" width="30.7109375" customWidth="1"/>
    <col min="770" max="770" width="35.140625" customWidth="1"/>
    <col min="771" max="771" width="30.28515625" customWidth="1"/>
    <col min="772" max="772" width="18.5703125" customWidth="1"/>
    <col min="773" max="773" width="19.42578125" customWidth="1"/>
    <col min="774" max="774" width="18" customWidth="1"/>
    <col min="775" max="775" width="10.5703125" customWidth="1"/>
    <col min="776" max="776" width="12.28515625" customWidth="1"/>
    <col min="777" max="777" width="10.57031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025" max="1025" width="30.7109375" customWidth="1"/>
    <col min="1026" max="1026" width="35.140625" customWidth="1"/>
    <col min="1027" max="1027" width="30.28515625" customWidth="1"/>
    <col min="1028" max="1028" width="18.5703125" customWidth="1"/>
    <col min="1029" max="1029" width="19.42578125" customWidth="1"/>
    <col min="1030" max="1030" width="18" customWidth="1"/>
    <col min="1031" max="1031" width="10.5703125" customWidth="1"/>
    <col min="1032" max="1032" width="12.28515625" customWidth="1"/>
    <col min="1033" max="1033" width="10.57031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281" max="1281" width="30.7109375" customWidth="1"/>
    <col min="1282" max="1282" width="35.140625" customWidth="1"/>
    <col min="1283" max="1283" width="30.28515625" customWidth="1"/>
    <col min="1284" max="1284" width="18.5703125" customWidth="1"/>
    <col min="1285" max="1285" width="19.42578125" customWidth="1"/>
    <col min="1286" max="1286" width="18" customWidth="1"/>
    <col min="1287" max="1287" width="10.5703125" customWidth="1"/>
    <col min="1288" max="1288" width="12.28515625" customWidth="1"/>
    <col min="1289" max="1289" width="10.57031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537" max="1537" width="30.7109375" customWidth="1"/>
    <col min="1538" max="1538" width="35.140625" customWidth="1"/>
    <col min="1539" max="1539" width="30.28515625" customWidth="1"/>
    <col min="1540" max="1540" width="18.5703125" customWidth="1"/>
    <col min="1541" max="1541" width="19.42578125" customWidth="1"/>
    <col min="1542" max="1542" width="18" customWidth="1"/>
    <col min="1543" max="1543" width="10.5703125" customWidth="1"/>
    <col min="1544" max="1544" width="12.28515625" customWidth="1"/>
    <col min="1545" max="1545" width="10.57031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1793" max="1793" width="30.7109375" customWidth="1"/>
    <col min="1794" max="1794" width="35.140625" customWidth="1"/>
    <col min="1795" max="1795" width="30.28515625" customWidth="1"/>
    <col min="1796" max="1796" width="18.5703125" customWidth="1"/>
    <col min="1797" max="1797" width="19.42578125" customWidth="1"/>
    <col min="1798" max="1798" width="18" customWidth="1"/>
    <col min="1799" max="1799" width="10.5703125" customWidth="1"/>
    <col min="1800" max="1800" width="12.28515625" customWidth="1"/>
    <col min="1801" max="1801" width="10.57031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049" max="2049" width="30.7109375" customWidth="1"/>
    <col min="2050" max="2050" width="35.140625" customWidth="1"/>
    <col min="2051" max="2051" width="30.28515625" customWidth="1"/>
    <col min="2052" max="2052" width="18.5703125" customWidth="1"/>
    <col min="2053" max="2053" width="19.42578125" customWidth="1"/>
    <col min="2054" max="2054" width="18" customWidth="1"/>
    <col min="2055" max="2055" width="10.5703125" customWidth="1"/>
    <col min="2056" max="2056" width="12.28515625" customWidth="1"/>
    <col min="2057" max="2057" width="10.57031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305" max="2305" width="30.7109375" customWidth="1"/>
    <col min="2306" max="2306" width="35.140625" customWidth="1"/>
    <col min="2307" max="2307" width="30.28515625" customWidth="1"/>
    <col min="2308" max="2308" width="18.5703125" customWidth="1"/>
    <col min="2309" max="2309" width="19.42578125" customWidth="1"/>
    <col min="2310" max="2310" width="18" customWidth="1"/>
    <col min="2311" max="2311" width="10.5703125" customWidth="1"/>
    <col min="2312" max="2312" width="12.28515625" customWidth="1"/>
    <col min="2313" max="2313" width="10.57031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561" max="2561" width="30.7109375" customWidth="1"/>
    <col min="2562" max="2562" width="35.140625" customWidth="1"/>
    <col min="2563" max="2563" width="30.28515625" customWidth="1"/>
    <col min="2564" max="2564" width="18.5703125" customWidth="1"/>
    <col min="2565" max="2565" width="19.42578125" customWidth="1"/>
    <col min="2566" max="2566" width="18" customWidth="1"/>
    <col min="2567" max="2567" width="10.5703125" customWidth="1"/>
    <col min="2568" max="2568" width="12.28515625" customWidth="1"/>
    <col min="2569" max="2569" width="10.57031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2817" max="2817" width="30.7109375" customWidth="1"/>
    <col min="2818" max="2818" width="35.140625" customWidth="1"/>
    <col min="2819" max="2819" width="30.28515625" customWidth="1"/>
    <col min="2820" max="2820" width="18.5703125" customWidth="1"/>
    <col min="2821" max="2821" width="19.42578125" customWidth="1"/>
    <col min="2822" max="2822" width="18" customWidth="1"/>
    <col min="2823" max="2823" width="10.5703125" customWidth="1"/>
    <col min="2824" max="2824" width="12.28515625" customWidth="1"/>
    <col min="2825" max="2825" width="10.57031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073" max="3073" width="30.7109375" customWidth="1"/>
    <col min="3074" max="3074" width="35.140625" customWidth="1"/>
    <col min="3075" max="3075" width="30.28515625" customWidth="1"/>
    <col min="3076" max="3076" width="18.5703125" customWidth="1"/>
    <col min="3077" max="3077" width="19.42578125" customWidth="1"/>
    <col min="3078" max="3078" width="18" customWidth="1"/>
    <col min="3079" max="3079" width="10.5703125" customWidth="1"/>
    <col min="3080" max="3080" width="12.28515625" customWidth="1"/>
    <col min="3081" max="3081" width="10.57031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329" max="3329" width="30.7109375" customWidth="1"/>
    <col min="3330" max="3330" width="35.140625" customWidth="1"/>
    <col min="3331" max="3331" width="30.28515625" customWidth="1"/>
    <col min="3332" max="3332" width="18.5703125" customWidth="1"/>
    <col min="3333" max="3333" width="19.42578125" customWidth="1"/>
    <col min="3334" max="3334" width="18" customWidth="1"/>
    <col min="3335" max="3335" width="10.5703125" customWidth="1"/>
    <col min="3336" max="3336" width="12.28515625" customWidth="1"/>
    <col min="3337" max="3337" width="10.57031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585" max="3585" width="30.7109375" customWidth="1"/>
    <col min="3586" max="3586" width="35.140625" customWidth="1"/>
    <col min="3587" max="3587" width="30.28515625" customWidth="1"/>
    <col min="3588" max="3588" width="18.5703125" customWidth="1"/>
    <col min="3589" max="3589" width="19.42578125" customWidth="1"/>
    <col min="3590" max="3590" width="18" customWidth="1"/>
    <col min="3591" max="3591" width="10.5703125" customWidth="1"/>
    <col min="3592" max="3592" width="12.28515625" customWidth="1"/>
    <col min="3593" max="3593" width="10.57031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3841" max="3841" width="30.7109375" customWidth="1"/>
    <col min="3842" max="3842" width="35.140625" customWidth="1"/>
    <col min="3843" max="3843" width="30.28515625" customWidth="1"/>
    <col min="3844" max="3844" width="18.5703125" customWidth="1"/>
    <col min="3845" max="3845" width="19.42578125" customWidth="1"/>
    <col min="3846" max="3846" width="18" customWidth="1"/>
    <col min="3847" max="3847" width="10.5703125" customWidth="1"/>
    <col min="3848" max="3848" width="12.28515625" customWidth="1"/>
    <col min="3849" max="3849" width="10.57031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097" max="4097" width="30.7109375" customWidth="1"/>
    <col min="4098" max="4098" width="35.140625" customWidth="1"/>
    <col min="4099" max="4099" width="30.28515625" customWidth="1"/>
    <col min="4100" max="4100" width="18.5703125" customWidth="1"/>
    <col min="4101" max="4101" width="19.42578125" customWidth="1"/>
    <col min="4102" max="4102" width="18" customWidth="1"/>
    <col min="4103" max="4103" width="10.5703125" customWidth="1"/>
    <col min="4104" max="4104" width="12.28515625" customWidth="1"/>
    <col min="4105" max="4105" width="10.57031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353" max="4353" width="30.7109375" customWidth="1"/>
    <col min="4354" max="4354" width="35.140625" customWidth="1"/>
    <col min="4355" max="4355" width="30.28515625" customWidth="1"/>
    <col min="4356" max="4356" width="18.5703125" customWidth="1"/>
    <col min="4357" max="4357" width="19.42578125" customWidth="1"/>
    <col min="4358" max="4358" width="18" customWidth="1"/>
    <col min="4359" max="4359" width="10.5703125" customWidth="1"/>
    <col min="4360" max="4360" width="12.28515625" customWidth="1"/>
    <col min="4361" max="4361" width="10.57031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609" max="4609" width="30.7109375" customWidth="1"/>
    <col min="4610" max="4610" width="35.140625" customWidth="1"/>
    <col min="4611" max="4611" width="30.28515625" customWidth="1"/>
    <col min="4612" max="4612" width="18.5703125" customWidth="1"/>
    <col min="4613" max="4613" width="19.42578125" customWidth="1"/>
    <col min="4614" max="4614" width="18" customWidth="1"/>
    <col min="4615" max="4615" width="10.5703125" customWidth="1"/>
    <col min="4616" max="4616" width="12.28515625" customWidth="1"/>
    <col min="4617" max="4617" width="10.57031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4865" max="4865" width="30.7109375" customWidth="1"/>
    <col min="4866" max="4866" width="35.140625" customWidth="1"/>
    <col min="4867" max="4867" width="30.28515625" customWidth="1"/>
    <col min="4868" max="4868" width="18.5703125" customWidth="1"/>
    <col min="4869" max="4869" width="19.42578125" customWidth="1"/>
    <col min="4870" max="4870" width="18" customWidth="1"/>
    <col min="4871" max="4871" width="10.5703125" customWidth="1"/>
    <col min="4872" max="4872" width="12.28515625" customWidth="1"/>
    <col min="4873" max="4873" width="10.57031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121" max="5121" width="30.7109375" customWidth="1"/>
    <col min="5122" max="5122" width="35.140625" customWidth="1"/>
    <col min="5123" max="5123" width="30.28515625" customWidth="1"/>
    <col min="5124" max="5124" width="18.5703125" customWidth="1"/>
    <col min="5125" max="5125" width="19.42578125" customWidth="1"/>
    <col min="5126" max="5126" width="18" customWidth="1"/>
    <col min="5127" max="5127" width="10.5703125" customWidth="1"/>
    <col min="5128" max="5128" width="12.28515625" customWidth="1"/>
    <col min="5129" max="5129" width="10.57031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377" max="5377" width="30.7109375" customWidth="1"/>
    <col min="5378" max="5378" width="35.140625" customWidth="1"/>
    <col min="5379" max="5379" width="30.28515625" customWidth="1"/>
    <col min="5380" max="5380" width="18.5703125" customWidth="1"/>
    <col min="5381" max="5381" width="19.42578125" customWidth="1"/>
    <col min="5382" max="5382" width="18" customWidth="1"/>
    <col min="5383" max="5383" width="10.5703125" customWidth="1"/>
    <col min="5384" max="5384" width="12.28515625" customWidth="1"/>
    <col min="5385" max="5385" width="10.57031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633" max="5633" width="30.7109375" customWidth="1"/>
    <col min="5634" max="5634" width="35.140625" customWidth="1"/>
    <col min="5635" max="5635" width="30.28515625" customWidth="1"/>
    <col min="5636" max="5636" width="18.5703125" customWidth="1"/>
    <col min="5637" max="5637" width="19.42578125" customWidth="1"/>
    <col min="5638" max="5638" width="18" customWidth="1"/>
    <col min="5639" max="5639" width="10.5703125" customWidth="1"/>
    <col min="5640" max="5640" width="12.28515625" customWidth="1"/>
    <col min="5641" max="5641" width="10.57031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5889" max="5889" width="30.7109375" customWidth="1"/>
    <col min="5890" max="5890" width="35.140625" customWidth="1"/>
    <col min="5891" max="5891" width="30.28515625" customWidth="1"/>
    <col min="5892" max="5892" width="18.5703125" customWidth="1"/>
    <col min="5893" max="5893" width="19.42578125" customWidth="1"/>
    <col min="5894" max="5894" width="18" customWidth="1"/>
    <col min="5895" max="5895" width="10.5703125" customWidth="1"/>
    <col min="5896" max="5896" width="12.28515625" customWidth="1"/>
    <col min="5897" max="5897" width="10.57031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145" max="6145" width="30.7109375" customWidth="1"/>
    <col min="6146" max="6146" width="35.140625" customWidth="1"/>
    <col min="6147" max="6147" width="30.28515625" customWidth="1"/>
    <col min="6148" max="6148" width="18.5703125" customWidth="1"/>
    <col min="6149" max="6149" width="19.42578125" customWidth="1"/>
    <col min="6150" max="6150" width="18" customWidth="1"/>
    <col min="6151" max="6151" width="10.5703125" customWidth="1"/>
    <col min="6152" max="6152" width="12.28515625" customWidth="1"/>
    <col min="6153" max="6153" width="10.57031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401" max="6401" width="30.7109375" customWidth="1"/>
    <col min="6402" max="6402" width="35.140625" customWidth="1"/>
    <col min="6403" max="6403" width="30.28515625" customWidth="1"/>
    <col min="6404" max="6404" width="18.5703125" customWidth="1"/>
    <col min="6405" max="6405" width="19.42578125" customWidth="1"/>
    <col min="6406" max="6406" width="18" customWidth="1"/>
    <col min="6407" max="6407" width="10.5703125" customWidth="1"/>
    <col min="6408" max="6408" width="12.28515625" customWidth="1"/>
    <col min="6409" max="6409" width="10.57031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657" max="6657" width="30.7109375" customWidth="1"/>
    <col min="6658" max="6658" width="35.140625" customWidth="1"/>
    <col min="6659" max="6659" width="30.28515625" customWidth="1"/>
    <col min="6660" max="6660" width="18.5703125" customWidth="1"/>
    <col min="6661" max="6661" width="19.42578125" customWidth="1"/>
    <col min="6662" max="6662" width="18" customWidth="1"/>
    <col min="6663" max="6663" width="10.5703125" customWidth="1"/>
    <col min="6664" max="6664" width="12.28515625" customWidth="1"/>
    <col min="6665" max="6665" width="10.57031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6913" max="6913" width="30.7109375" customWidth="1"/>
    <col min="6914" max="6914" width="35.140625" customWidth="1"/>
    <col min="6915" max="6915" width="30.28515625" customWidth="1"/>
    <col min="6916" max="6916" width="18.5703125" customWidth="1"/>
    <col min="6917" max="6917" width="19.42578125" customWidth="1"/>
    <col min="6918" max="6918" width="18" customWidth="1"/>
    <col min="6919" max="6919" width="10.5703125" customWidth="1"/>
    <col min="6920" max="6920" width="12.28515625" customWidth="1"/>
    <col min="6921" max="6921" width="10.57031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169" max="7169" width="30.7109375" customWidth="1"/>
    <col min="7170" max="7170" width="35.140625" customWidth="1"/>
    <col min="7171" max="7171" width="30.28515625" customWidth="1"/>
    <col min="7172" max="7172" width="18.5703125" customWidth="1"/>
    <col min="7173" max="7173" width="19.42578125" customWidth="1"/>
    <col min="7174" max="7174" width="18" customWidth="1"/>
    <col min="7175" max="7175" width="10.5703125" customWidth="1"/>
    <col min="7176" max="7176" width="12.28515625" customWidth="1"/>
    <col min="7177" max="7177" width="10.57031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425" max="7425" width="30.7109375" customWidth="1"/>
    <col min="7426" max="7426" width="35.140625" customWidth="1"/>
    <col min="7427" max="7427" width="30.28515625" customWidth="1"/>
    <col min="7428" max="7428" width="18.5703125" customWidth="1"/>
    <col min="7429" max="7429" width="19.42578125" customWidth="1"/>
    <col min="7430" max="7430" width="18" customWidth="1"/>
    <col min="7431" max="7431" width="10.5703125" customWidth="1"/>
    <col min="7432" max="7432" width="12.28515625" customWidth="1"/>
    <col min="7433" max="7433" width="10.57031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681" max="7681" width="30.7109375" customWidth="1"/>
    <col min="7682" max="7682" width="35.140625" customWidth="1"/>
    <col min="7683" max="7683" width="30.28515625" customWidth="1"/>
    <col min="7684" max="7684" width="18.5703125" customWidth="1"/>
    <col min="7685" max="7685" width="19.42578125" customWidth="1"/>
    <col min="7686" max="7686" width="18" customWidth="1"/>
    <col min="7687" max="7687" width="10.5703125" customWidth="1"/>
    <col min="7688" max="7688" width="12.28515625" customWidth="1"/>
    <col min="7689" max="7689" width="10.57031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7937" max="7937" width="30.7109375" customWidth="1"/>
    <col min="7938" max="7938" width="35.140625" customWidth="1"/>
    <col min="7939" max="7939" width="30.28515625" customWidth="1"/>
    <col min="7940" max="7940" width="18.5703125" customWidth="1"/>
    <col min="7941" max="7941" width="19.42578125" customWidth="1"/>
    <col min="7942" max="7942" width="18" customWidth="1"/>
    <col min="7943" max="7943" width="10.5703125" customWidth="1"/>
    <col min="7944" max="7944" width="12.28515625" customWidth="1"/>
    <col min="7945" max="7945" width="10.57031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193" max="8193" width="30.7109375" customWidth="1"/>
    <col min="8194" max="8194" width="35.140625" customWidth="1"/>
    <col min="8195" max="8195" width="30.28515625" customWidth="1"/>
    <col min="8196" max="8196" width="18.5703125" customWidth="1"/>
    <col min="8197" max="8197" width="19.42578125" customWidth="1"/>
    <col min="8198" max="8198" width="18" customWidth="1"/>
    <col min="8199" max="8199" width="10.5703125" customWidth="1"/>
    <col min="8200" max="8200" width="12.28515625" customWidth="1"/>
    <col min="8201" max="8201" width="10.57031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449" max="8449" width="30.7109375" customWidth="1"/>
    <col min="8450" max="8450" width="35.140625" customWidth="1"/>
    <col min="8451" max="8451" width="30.28515625" customWidth="1"/>
    <col min="8452" max="8452" width="18.5703125" customWidth="1"/>
    <col min="8453" max="8453" width="19.42578125" customWidth="1"/>
    <col min="8454" max="8454" width="18" customWidth="1"/>
    <col min="8455" max="8455" width="10.5703125" customWidth="1"/>
    <col min="8456" max="8456" width="12.28515625" customWidth="1"/>
    <col min="8457" max="8457" width="10.57031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705" max="8705" width="30.7109375" customWidth="1"/>
    <col min="8706" max="8706" width="35.140625" customWidth="1"/>
    <col min="8707" max="8707" width="30.28515625" customWidth="1"/>
    <col min="8708" max="8708" width="18.5703125" customWidth="1"/>
    <col min="8709" max="8709" width="19.42578125" customWidth="1"/>
    <col min="8710" max="8710" width="18" customWidth="1"/>
    <col min="8711" max="8711" width="10.5703125" customWidth="1"/>
    <col min="8712" max="8712" width="12.28515625" customWidth="1"/>
    <col min="8713" max="8713" width="10.57031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8961" max="8961" width="30.7109375" customWidth="1"/>
    <col min="8962" max="8962" width="35.140625" customWidth="1"/>
    <col min="8963" max="8963" width="30.28515625" customWidth="1"/>
    <col min="8964" max="8964" width="18.5703125" customWidth="1"/>
    <col min="8965" max="8965" width="19.42578125" customWidth="1"/>
    <col min="8966" max="8966" width="18" customWidth="1"/>
    <col min="8967" max="8967" width="10.5703125" customWidth="1"/>
    <col min="8968" max="8968" width="12.28515625" customWidth="1"/>
    <col min="8969" max="8969" width="10.57031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217" max="9217" width="30.7109375" customWidth="1"/>
    <col min="9218" max="9218" width="35.140625" customWidth="1"/>
    <col min="9219" max="9219" width="30.28515625" customWidth="1"/>
    <col min="9220" max="9220" width="18.5703125" customWidth="1"/>
    <col min="9221" max="9221" width="19.42578125" customWidth="1"/>
    <col min="9222" max="9222" width="18" customWidth="1"/>
    <col min="9223" max="9223" width="10.5703125" customWidth="1"/>
    <col min="9224" max="9224" width="12.28515625" customWidth="1"/>
    <col min="9225" max="9225" width="10.57031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473" max="9473" width="30.7109375" customWidth="1"/>
    <col min="9474" max="9474" width="35.140625" customWidth="1"/>
    <col min="9475" max="9475" width="30.28515625" customWidth="1"/>
    <col min="9476" max="9476" width="18.5703125" customWidth="1"/>
    <col min="9477" max="9477" width="19.42578125" customWidth="1"/>
    <col min="9478" max="9478" width="18" customWidth="1"/>
    <col min="9479" max="9479" width="10.5703125" customWidth="1"/>
    <col min="9480" max="9480" width="12.28515625" customWidth="1"/>
    <col min="9481" max="9481" width="10.57031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729" max="9729" width="30.7109375" customWidth="1"/>
    <col min="9730" max="9730" width="35.140625" customWidth="1"/>
    <col min="9731" max="9731" width="30.28515625" customWidth="1"/>
    <col min="9732" max="9732" width="18.5703125" customWidth="1"/>
    <col min="9733" max="9733" width="19.42578125" customWidth="1"/>
    <col min="9734" max="9734" width="18" customWidth="1"/>
    <col min="9735" max="9735" width="10.5703125" customWidth="1"/>
    <col min="9736" max="9736" width="12.28515625" customWidth="1"/>
    <col min="9737" max="9737" width="10.57031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9985" max="9985" width="30.7109375" customWidth="1"/>
    <col min="9986" max="9986" width="35.140625" customWidth="1"/>
    <col min="9987" max="9987" width="30.28515625" customWidth="1"/>
    <col min="9988" max="9988" width="18.5703125" customWidth="1"/>
    <col min="9989" max="9989" width="19.42578125" customWidth="1"/>
    <col min="9990" max="9990" width="18" customWidth="1"/>
    <col min="9991" max="9991" width="10.5703125" customWidth="1"/>
    <col min="9992" max="9992" width="12.28515625" customWidth="1"/>
    <col min="9993" max="9993" width="10.57031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241" max="10241" width="30.7109375" customWidth="1"/>
    <col min="10242" max="10242" width="35.140625" customWidth="1"/>
    <col min="10243" max="10243" width="30.28515625" customWidth="1"/>
    <col min="10244" max="10244" width="18.5703125" customWidth="1"/>
    <col min="10245" max="10245" width="19.42578125" customWidth="1"/>
    <col min="10246" max="10246" width="18" customWidth="1"/>
    <col min="10247" max="10247" width="10.5703125" customWidth="1"/>
    <col min="10248" max="10248" width="12.28515625" customWidth="1"/>
    <col min="10249" max="10249" width="10.57031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497" max="10497" width="30.7109375" customWidth="1"/>
    <col min="10498" max="10498" width="35.140625" customWidth="1"/>
    <col min="10499" max="10499" width="30.28515625" customWidth="1"/>
    <col min="10500" max="10500" width="18.5703125" customWidth="1"/>
    <col min="10501" max="10501" width="19.42578125" customWidth="1"/>
    <col min="10502" max="10502" width="18" customWidth="1"/>
    <col min="10503" max="10503" width="10.5703125" customWidth="1"/>
    <col min="10504" max="10504" width="12.28515625" customWidth="1"/>
    <col min="10505" max="10505" width="10.57031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753" max="10753" width="30.7109375" customWidth="1"/>
    <col min="10754" max="10754" width="35.140625" customWidth="1"/>
    <col min="10755" max="10755" width="30.28515625" customWidth="1"/>
    <col min="10756" max="10756" width="18.5703125" customWidth="1"/>
    <col min="10757" max="10757" width="19.42578125" customWidth="1"/>
    <col min="10758" max="10758" width="18" customWidth="1"/>
    <col min="10759" max="10759" width="10.5703125" customWidth="1"/>
    <col min="10760" max="10760" width="12.28515625" customWidth="1"/>
    <col min="10761" max="10761" width="10.57031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009" max="11009" width="30.7109375" customWidth="1"/>
    <col min="11010" max="11010" width="35.140625" customWidth="1"/>
    <col min="11011" max="11011" width="30.28515625" customWidth="1"/>
    <col min="11012" max="11012" width="18.5703125" customWidth="1"/>
    <col min="11013" max="11013" width="19.42578125" customWidth="1"/>
    <col min="11014" max="11014" width="18" customWidth="1"/>
    <col min="11015" max="11015" width="10.5703125" customWidth="1"/>
    <col min="11016" max="11016" width="12.28515625" customWidth="1"/>
    <col min="11017" max="11017" width="10.57031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265" max="11265" width="30.7109375" customWidth="1"/>
    <col min="11266" max="11266" width="35.140625" customWidth="1"/>
    <col min="11267" max="11267" width="30.28515625" customWidth="1"/>
    <col min="11268" max="11268" width="18.5703125" customWidth="1"/>
    <col min="11269" max="11269" width="19.42578125" customWidth="1"/>
    <col min="11270" max="11270" width="18" customWidth="1"/>
    <col min="11271" max="11271" width="10.5703125" customWidth="1"/>
    <col min="11272" max="11272" width="12.28515625" customWidth="1"/>
    <col min="11273" max="11273" width="10.57031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521" max="11521" width="30.7109375" customWidth="1"/>
    <col min="11522" max="11522" width="35.140625" customWidth="1"/>
    <col min="11523" max="11523" width="30.28515625" customWidth="1"/>
    <col min="11524" max="11524" width="18.5703125" customWidth="1"/>
    <col min="11525" max="11525" width="19.42578125" customWidth="1"/>
    <col min="11526" max="11526" width="18" customWidth="1"/>
    <col min="11527" max="11527" width="10.5703125" customWidth="1"/>
    <col min="11528" max="11528" width="12.28515625" customWidth="1"/>
    <col min="11529" max="11529" width="10.57031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1777" max="11777" width="30.7109375" customWidth="1"/>
    <col min="11778" max="11778" width="35.140625" customWidth="1"/>
    <col min="11779" max="11779" width="30.28515625" customWidth="1"/>
    <col min="11780" max="11780" width="18.5703125" customWidth="1"/>
    <col min="11781" max="11781" width="19.42578125" customWidth="1"/>
    <col min="11782" max="11782" width="18" customWidth="1"/>
    <col min="11783" max="11783" width="10.5703125" customWidth="1"/>
    <col min="11784" max="11784" width="12.28515625" customWidth="1"/>
    <col min="11785" max="11785" width="10.57031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033" max="12033" width="30.7109375" customWidth="1"/>
    <col min="12034" max="12034" width="35.140625" customWidth="1"/>
    <col min="12035" max="12035" width="30.28515625" customWidth="1"/>
    <col min="12036" max="12036" width="18.5703125" customWidth="1"/>
    <col min="12037" max="12037" width="19.42578125" customWidth="1"/>
    <col min="12038" max="12038" width="18" customWidth="1"/>
    <col min="12039" max="12039" width="10.5703125" customWidth="1"/>
    <col min="12040" max="12040" width="12.28515625" customWidth="1"/>
    <col min="12041" max="12041" width="10.57031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289" max="12289" width="30.7109375" customWidth="1"/>
    <col min="12290" max="12290" width="35.140625" customWidth="1"/>
    <col min="12291" max="12291" width="30.28515625" customWidth="1"/>
    <col min="12292" max="12292" width="18.5703125" customWidth="1"/>
    <col min="12293" max="12293" width="19.42578125" customWidth="1"/>
    <col min="12294" max="12294" width="18" customWidth="1"/>
    <col min="12295" max="12295" width="10.5703125" customWidth="1"/>
    <col min="12296" max="12296" width="12.28515625" customWidth="1"/>
    <col min="12297" max="12297" width="10.57031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545" max="12545" width="30.7109375" customWidth="1"/>
    <col min="12546" max="12546" width="35.140625" customWidth="1"/>
    <col min="12547" max="12547" width="30.28515625" customWidth="1"/>
    <col min="12548" max="12548" width="18.5703125" customWidth="1"/>
    <col min="12549" max="12549" width="19.42578125" customWidth="1"/>
    <col min="12550" max="12550" width="18" customWidth="1"/>
    <col min="12551" max="12551" width="10.5703125" customWidth="1"/>
    <col min="12552" max="12552" width="12.28515625" customWidth="1"/>
    <col min="12553" max="12553" width="10.57031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2801" max="12801" width="30.7109375" customWidth="1"/>
    <col min="12802" max="12802" width="35.140625" customWidth="1"/>
    <col min="12803" max="12803" width="30.28515625" customWidth="1"/>
    <col min="12804" max="12804" width="18.5703125" customWidth="1"/>
    <col min="12805" max="12805" width="19.42578125" customWidth="1"/>
    <col min="12806" max="12806" width="18" customWidth="1"/>
    <col min="12807" max="12807" width="10.5703125" customWidth="1"/>
    <col min="12808" max="12808" width="12.28515625" customWidth="1"/>
    <col min="12809" max="12809" width="10.57031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057" max="13057" width="30.7109375" customWidth="1"/>
    <col min="13058" max="13058" width="35.140625" customWidth="1"/>
    <col min="13059" max="13059" width="30.28515625" customWidth="1"/>
    <col min="13060" max="13060" width="18.5703125" customWidth="1"/>
    <col min="13061" max="13061" width="19.42578125" customWidth="1"/>
    <col min="13062" max="13062" width="18" customWidth="1"/>
    <col min="13063" max="13063" width="10.5703125" customWidth="1"/>
    <col min="13064" max="13064" width="12.28515625" customWidth="1"/>
    <col min="13065" max="13065" width="10.57031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313" max="13313" width="30.7109375" customWidth="1"/>
    <col min="13314" max="13314" width="35.140625" customWidth="1"/>
    <col min="13315" max="13315" width="30.28515625" customWidth="1"/>
    <col min="13316" max="13316" width="18.5703125" customWidth="1"/>
    <col min="13317" max="13317" width="19.42578125" customWidth="1"/>
    <col min="13318" max="13318" width="18" customWidth="1"/>
    <col min="13319" max="13319" width="10.5703125" customWidth="1"/>
    <col min="13320" max="13320" width="12.28515625" customWidth="1"/>
    <col min="13321" max="13321" width="10.57031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569" max="13569" width="30.7109375" customWidth="1"/>
    <col min="13570" max="13570" width="35.140625" customWidth="1"/>
    <col min="13571" max="13571" width="30.28515625" customWidth="1"/>
    <col min="13572" max="13572" width="18.5703125" customWidth="1"/>
    <col min="13573" max="13573" width="19.42578125" customWidth="1"/>
    <col min="13574" max="13574" width="18" customWidth="1"/>
    <col min="13575" max="13575" width="10.5703125" customWidth="1"/>
    <col min="13576" max="13576" width="12.28515625" customWidth="1"/>
    <col min="13577" max="13577" width="10.57031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3825" max="13825" width="30.7109375" customWidth="1"/>
    <col min="13826" max="13826" width="35.140625" customWidth="1"/>
    <col min="13827" max="13827" width="30.28515625" customWidth="1"/>
    <col min="13828" max="13828" width="18.5703125" customWidth="1"/>
    <col min="13829" max="13829" width="19.42578125" customWidth="1"/>
    <col min="13830" max="13830" width="18" customWidth="1"/>
    <col min="13831" max="13831" width="10.5703125" customWidth="1"/>
    <col min="13832" max="13832" width="12.28515625" customWidth="1"/>
    <col min="13833" max="13833" width="10.57031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081" max="14081" width="30.7109375" customWidth="1"/>
    <col min="14082" max="14082" width="35.140625" customWidth="1"/>
    <col min="14083" max="14083" width="30.28515625" customWidth="1"/>
    <col min="14084" max="14084" width="18.5703125" customWidth="1"/>
    <col min="14085" max="14085" width="19.42578125" customWidth="1"/>
    <col min="14086" max="14086" width="18" customWidth="1"/>
    <col min="14087" max="14087" width="10.5703125" customWidth="1"/>
    <col min="14088" max="14088" width="12.28515625" customWidth="1"/>
    <col min="14089" max="14089" width="10.57031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337" max="14337" width="30.7109375" customWidth="1"/>
    <col min="14338" max="14338" width="35.140625" customWidth="1"/>
    <col min="14339" max="14339" width="30.28515625" customWidth="1"/>
    <col min="14340" max="14340" width="18.5703125" customWidth="1"/>
    <col min="14341" max="14341" width="19.42578125" customWidth="1"/>
    <col min="14342" max="14342" width="18" customWidth="1"/>
    <col min="14343" max="14343" width="10.5703125" customWidth="1"/>
    <col min="14344" max="14344" width="12.28515625" customWidth="1"/>
    <col min="14345" max="14345" width="10.57031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593" max="14593" width="30.7109375" customWidth="1"/>
    <col min="14594" max="14594" width="35.140625" customWidth="1"/>
    <col min="14595" max="14595" width="30.28515625" customWidth="1"/>
    <col min="14596" max="14596" width="18.5703125" customWidth="1"/>
    <col min="14597" max="14597" width="19.42578125" customWidth="1"/>
    <col min="14598" max="14598" width="18" customWidth="1"/>
    <col min="14599" max="14599" width="10.5703125" customWidth="1"/>
    <col min="14600" max="14600" width="12.28515625" customWidth="1"/>
    <col min="14601" max="14601" width="10.57031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4849" max="14849" width="30.7109375" customWidth="1"/>
    <col min="14850" max="14850" width="35.140625" customWidth="1"/>
    <col min="14851" max="14851" width="30.28515625" customWidth="1"/>
    <col min="14852" max="14852" width="18.5703125" customWidth="1"/>
    <col min="14853" max="14853" width="19.42578125" customWidth="1"/>
    <col min="14854" max="14854" width="18" customWidth="1"/>
    <col min="14855" max="14855" width="10.5703125" customWidth="1"/>
    <col min="14856" max="14856" width="12.28515625" customWidth="1"/>
    <col min="14857" max="14857" width="10.57031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105" max="15105" width="30.7109375" customWidth="1"/>
    <col min="15106" max="15106" width="35.140625" customWidth="1"/>
    <col min="15107" max="15107" width="30.28515625" customWidth="1"/>
    <col min="15108" max="15108" width="18.5703125" customWidth="1"/>
    <col min="15109" max="15109" width="19.42578125" customWidth="1"/>
    <col min="15110" max="15110" width="18" customWidth="1"/>
    <col min="15111" max="15111" width="10.5703125" customWidth="1"/>
    <col min="15112" max="15112" width="12.28515625" customWidth="1"/>
    <col min="15113" max="15113" width="10.57031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361" max="15361" width="30.7109375" customWidth="1"/>
    <col min="15362" max="15362" width="35.140625" customWidth="1"/>
    <col min="15363" max="15363" width="30.28515625" customWidth="1"/>
    <col min="15364" max="15364" width="18.5703125" customWidth="1"/>
    <col min="15365" max="15365" width="19.42578125" customWidth="1"/>
    <col min="15366" max="15366" width="18" customWidth="1"/>
    <col min="15367" max="15367" width="10.5703125" customWidth="1"/>
    <col min="15368" max="15368" width="12.28515625" customWidth="1"/>
    <col min="15369" max="15369" width="10.57031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617" max="15617" width="30.7109375" customWidth="1"/>
    <col min="15618" max="15618" width="35.140625" customWidth="1"/>
    <col min="15619" max="15619" width="30.28515625" customWidth="1"/>
    <col min="15620" max="15620" width="18.5703125" customWidth="1"/>
    <col min="15621" max="15621" width="19.42578125" customWidth="1"/>
    <col min="15622" max="15622" width="18" customWidth="1"/>
    <col min="15623" max="15623" width="10.5703125" customWidth="1"/>
    <col min="15624" max="15624" width="12.28515625" customWidth="1"/>
    <col min="15625" max="15625" width="10.57031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5873" max="15873" width="30.7109375" customWidth="1"/>
    <col min="15874" max="15874" width="35.140625" customWidth="1"/>
    <col min="15875" max="15875" width="30.28515625" customWidth="1"/>
    <col min="15876" max="15876" width="18.5703125" customWidth="1"/>
    <col min="15877" max="15877" width="19.42578125" customWidth="1"/>
    <col min="15878" max="15878" width="18" customWidth="1"/>
    <col min="15879" max="15879" width="10.5703125" customWidth="1"/>
    <col min="15880" max="15880" width="12.28515625" customWidth="1"/>
    <col min="15881" max="15881" width="10.57031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  <col min="16129" max="16129" width="30.7109375" customWidth="1"/>
    <col min="16130" max="16130" width="35.140625" customWidth="1"/>
    <col min="16131" max="16131" width="30.28515625" customWidth="1"/>
    <col min="16132" max="16132" width="18.5703125" customWidth="1"/>
    <col min="16133" max="16133" width="19.42578125" customWidth="1"/>
    <col min="16134" max="16134" width="18" customWidth="1"/>
    <col min="16135" max="16135" width="10.5703125" customWidth="1"/>
    <col min="16136" max="16136" width="12.28515625" customWidth="1"/>
    <col min="16137" max="16137" width="10.5703125" customWidth="1"/>
    <col min="16352" max="16352" width="34" customWidth="1"/>
    <col min="16353" max="16353" width="11.28515625" customWidth="1"/>
    <col min="16354" max="16354" width="11" customWidth="1"/>
    <col min="16362" max="16363" width="10.7109375" customWidth="1"/>
    <col min="16365" max="16365" width="11.5703125" customWidth="1"/>
    <col min="16366" max="16366" width="13.7109375" customWidth="1"/>
    <col min="16367" max="16370" width="9.28515625" customWidth="1"/>
  </cols>
  <sheetData>
    <row r="1" spans="1:9" ht="44.45" customHeight="1" x14ac:dyDescent="0.3">
      <c r="B1" s="844" t="s">
        <v>17</v>
      </c>
      <c r="C1" s="844"/>
      <c r="D1" s="844"/>
      <c r="E1" s="844"/>
      <c r="F1" s="844"/>
    </row>
    <row r="2" spans="1:9" ht="23.25" customHeight="1" thickBot="1" x14ac:dyDescent="0.3">
      <c r="A2" s="105" t="s">
        <v>119</v>
      </c>
      <c r="B2" s="67" t="s">
        <v>121</v>
      </c>
      <c r="C2" s="106"/>
    </row>
    <row r="3" spans="1:9" ht="15.6" customHeight="1" thickBot="1" x14ac:dyDescent="0.3">
      <c r="A3" s="845" t="s">
        <v>19</v>
      </c>
      <c r="B3" s="848" t="s">
        <v>20</v>
      </c>
      <c r="C3" s="697" t="s">
        <v>21</v>
      </c>
      <c r="D3" s="699" t="s">
        <v>22</v>
      </c>
      <c r="E3" s="851" t="s">
        <v>23</v>
      </c>
      <c r="F3" s="852"/>
      <c r="G3" s="704" t="s">
        <v>24</v>
      </c>
      <c r="H3" s="705"/>
      <c r="I3" s="706"/>
    </row>
    <row r="4" spans="1:9" ht="52.9" customHeight="1" thickBot="1" x14ac:dyDescent="0.3">
      <c r="A4" s="846"/>
      <c r="B4" s="849"/>
      <c r="C4" s="698"/>
      <c r="D4" s="700"/>
      <c r="E4" s="710" t="s">
        <v>25</v>
      </c>
      <c r="F4" s="710" t="s">
        <v>26</v>
      </c>
      <c r="G4" s="707"/>
      <c r="H4" s="708"/>
      <c r="I4" s="709"/>
    </row>
    <row r="5" spans="1:9" ht="69.75" customHeight="1" thickBot="1" x14ac:dyDescent="0.3">
      <c r="A5" s="847"/>
      <c r="B5" s="850"/>
      <c r="C5" s="698"/>
      <c r="D5" s="701"/>
      <c r="E5" s="711"/>
      <c r="F5" s="711"/>
      <c r="G5" s="69" t="s">
        <v>27</v>
      </c>
      <c r="H5" s="69" t="s">
        <v>28</v>
      </c>
      <c r="I5" s="69" t="s">
        <v>29</v>
      </c>
    </row>
    <row r="6" spans="1:9" ht="31.15" customHeight="1" x14ac:dyDescent="0.25">
      <c r="A6" s="853" t="s">
        <v>30</v>
      </c>
      <c r="B6" s="70" t="s">
        <v>31</v>
      </c>
      <c r="C6" s="71" t="s">
        <v>32</v>
      </c>
      <c r="D6" s="74"/>
      <c r="E6" s="74"/>
      <c r="F6" s="74"/>
      <c r="G6" s="73">
        <v>0</v>
      </c>
      <c r="H6" s="74"/>
      <c r="I6" s="75"/>
    </row>
    <row r="7" spans="1:9" ht="34.15" customHeight="1" x14ac:dyDescent="0.25">
      <c r="A7" s="854"/>
      <c r="B7" s="76" t="s">
        <v>33</v>
      </c>
      <c r="C7" s="77" t="s">
        <v>32</v>
      </c>
      <c r="D7" s="80"/>
      <c r="E7" s="80"/>
      <c r="F7" s="80"/>
      <c r="G7" s="79">
        <v>0</v>
      </c>
      <c r="H7" s="80"/>
      <c r="I7" s="81"/>
    </row>
    <row r="8" spans="1:9" ht="34.15" customHeight="1" x14ac:dyDescent="0.25">
      <c r="A8" s="854"/>
      <c r="B8" s="82" t="s">
        <v>34</v>
      </c>
      <c r="C8" s="77" t="s">
        <v>32</v>
      </c>
      <c r="D8" s="80"/>
      <c r="E8" s="80"/>
      <c r="F8" s="80"/>
      <c r="G8" s="79">
        <v>0</v>
      </c>
      <c r="H8" s="80"/>
      <c r="I8" s="81"/>
    </row>
    <row r="9" spans="1:9" ht="26.45" customHeight="1" x14ac:dyDescent="0.25">
      <c r="A9" s="855"/>
      <c r="B9" s="76" t="s">
        <v>35</v>
      </c>
      <c r="C9" s="77" t="s">
        <v>36</v>
      </c>
      <c r="D9" s="80"/>
      <c r="E9" s="80"/>
      <c r="F9" s="80"/>
      <c r="G9" s="79">
        <v>0</v>
      </c>
      <c r="H9" s="80"/>
      <c r="I9" s="81"/>
    </row>
    <row r="10" spans="1:9" ht="32.450000000000003" customHeight="1" x14ac:dyDescent="0.25">
      <c r="A10" s="83" t="s">
        <v>37</v>
      </c>
      <c r="B10" s="76" t="s">
        <v>38</v>
      </c>
      <c r="C10" s="77" t="s">
        <v>32</v>
      </c>
      <c r="D10" s="80"/>
      <c r="E10" s="80"/>
      <c r="F10" s="80"/>
      <c r="G10" s="79">
        <v>0</v>
      </c>
      <c r="H10" s="80"/>
      <c r="I10" s="81"/>
    </row>
    <row r="11" spans="1:9" x14ac:dyDescent="0.25">
      <c r="A11" s="83" t="s">
        <v>39</v>
      </c>
      <c r="B11" s="76" t="s">
        <v>40</v>
      </c>
      <c r="C11" s="77" t="s">
        <v>39</v>
      </c>
      <c r="D11" s="80"/>
      <c r="E11" s="80"/>
      <c r="F11" s="80"/>
      <c r="G11" s="79">
        <v>0</v>
      </c>
      <c r="H11" s="80"/>
      <c r="I11" s="81"/>
    </row>
    <row r="12" spans="1:9" x14ac:dyDescent="0.25">
      <c r="A12" s="83" t="s">
        <v>41</v>
      </c>
      <c r="B12" s="76" t="s">
        <v>42</v>
      </c>
      <c r="C12" s="77" t="s">
        <v>41</v>
      </c>
      <c r="D12" s="80"/>
      <c r="E12" s="80"/>
      <c r="F12" s="80"/>
      <c r="G12" s="79">
        <v>0</v>
      </c>
      <c r="H12" s="80"/>
      <c r="I12" s="81"/>
    </row>
    <row r="13" spans="1:9" x14ac:dyDescent="0.25">
      <c r="A13" s="83" t="s">
        <v>43</v>
      </c>
      <c r="B13" s="76" t="s">
        <v>44</v>
      </c>
      <c r="C13" s="77" t="s">
        <v>32</v>
      </c>
      <c r="D13" s="80"/>
      <c r="E13" s="80"/>
      <c r="F13" s="80"/>
      <c r="G13" s="79">
        <v>0</v>
      </c>
      <c r="H13" s="80"/>
      <c r="I13" s="81"/>
    </row>
    <row r="14" spans="1:9" x14ac:dyDescent="0.25">
      <c r="A14" s="84" t="s">
        <v>45</v>
      </c>
      <c r="B14" s="85" t="s">
        <v>46</v>
      </c>
      <c r="C14" s="86" t="s">
        <v>32</v>
      </c>
      <c r="D14" s="80"/>
      <c r="E14" s="80"/>
      <c r="F14" s="80"/>
      <c r="G14" s="79">
        <v>0</v>
      </c>
      <c r="H14" s="80"/>
      <c r="I14" s="81"/>
    </row>
    <row r="15" spans="1:9" ht="31.5" x14ac:dyDescent="0.25">
      <c r="A15" s="83" t="s">
        <v>47</v>
      </c>
      <c r="B15" s="76" t="s">
        <v>48</v>
      </c>
      <c r="C15" s="77" t="s">
        <v>49</v>
      </c>
      <c r="D15" s="80"/>
      <c r="E15" s="80"/>
      <c r="F15" s="80"/>
      <c r="G15" s="79">
        <v>0</v>
      </c>
      <c r="H15" s="80"/>
      <c r="I15" s="81"/>
    </row>
    <row r="16" spans="1:9" x14ac:dyDescent="0.25">
      <c r="A16" s="83" t="s">
        <v>50</v>
      </c>
      <c r="B16" s="76" t="s">
        <v>51</v>
      </c>
      <c r="C16" s="77" t="s">
        <v>52</v>
      </c>
      <c r="D16" s="80"/>
      <c r="E16" s="80"/>
      <c r="F16" s="80"/>
      <c r="G16" s="79">
        <v>0</v>
      </c>
      <c r="H16" s="80"/>
      <c r="I16" s="81"/>
    </row>
    <row r="17" spans="1:9" ht="24.6" customHeight="1" x14ac:dyDescent="0.25">
      <c r="A17" s="83" t="s">
        <v>53</v>
      </c>
      <c r="B17" s="76" t="s">
        <v>54</v>
      </c>
      <c r="C17" s="77"/>
      <c r="D17" s="80"/>
      <c r="E17" s="80"/>
      <c r="F17" s="80"/>
      <c r="G17" s="79">
        <v>0</v>
      </c>
      <c r="H17" s="80"/>
      <c r="I17" s="81"/>
    </row>
    <row r="18" spans="1:9" s="65" customFormat="1" ht="35.450000000000003" customHeight="1" x14ac:dyDescent="0.25">
      <c r="A18" s="715" t="s">
        <v>55</v>
      </c>
      <c r="B18" s="717" t="s">
        <v>56</v>
      </c>
      <c r="C18" s="77" t="s">
        <v>57</v>
      </c>
      <c r="D18" s="80"/>
      <c r="E18" s="80"/>
      <c r="F18" s="80"/>
      <c r="G18" s="79">
        <v>0</v>
      </c>
      <c r="H18" s="80"/>
      <c r="I18" s="81"/>
    </row>
    <row r="19" spans="1:9" s="65" customFormat="1" ht="31.5" x14ac:dyDescent="0.25">
      <c r="A19" s="716"/>
      <c r="B19" s="718"/>
      <c r="C19" s="77" t="s">
        <v>58</v>
      </c>
      <c r="D19" s="80"/>
      <c r="E19" s="80"/>
      <c r="F19" s="80"/>
      <c r="G19" s="79">
        <v>0</v>
      </c>
      <c r="H19" s="80"/>
      <c r="I19" s="81"/>
    </row>
    <row r="20" spans="1:9" x14ac:dyDescent="0.25">
      <c r="A20" s="83" t="s">
        <v>59</v>
      </c>
      <c r="B20" s="76" t="s">
        <v>60</v>
      </c>
      <c r="C20" s="77" t="s">
        <v>61</v>
      </c>
      <c r="D20" s="80"/>
      <c r="E20" s="80"/>
      <c r="F20" s="80"/>
      <c r="G20" s="79">
        <v>0</v>
      </c>
      <c r="H20" s="80"/>
      <c r="I20" s="81"/>
    </row>
    <row r="21" spans="1:9" ht="16.149999999999999" customHeight="1" x14ac:dyDescent="0.25">
      <c r="A21" s="84" t="s">
        <v>62</v>
      </c>
      <c r="B21" s="85" t="s">
        <v>63</v>
      </c>
      <c r="C21" s="86" t="s">
        <v>32</v>
      </c>
      <c r="D21" s="80"/>
      <c r="E21" s="80"/>
      <c r="F21" s="80"/>
      <c r="G21" s="79">
        <v>0</v>
      </c>
      <c r="H21" s="80"/>
      <c r="I21" s="81"/>
    </row>
    <row r="22" spans="1:9" ht="16.149999999999999" customHeight="1" x14ac:dyDescent="0.25">
      <c r="A22" s="856" t="s">
        <v>64</v>
      </c>
      <c r="B22" s="76" t="s">
        <v>65</v>
      </c>
      <c r="C22" s="77" t="s">
        <v>32</v>
      </c>
      <c r="D22" s="80"/>
      <c r="E22" s="80"/>
      <c r="F22" s="80"/>
      <c r="G22" s="79">
        <v>0</v>
      </c>
      <c r="H22" s="80"/>
      <c r="I22" s="81"/>
    </row>
    <row r="23" spans="1:9" s="65" customFormat="1" ht="37.5" customHeight="1" x14ac:dyDescent="0.25">
      <c r="A23" s="857"/>
      <c r="B23" s="87" t="s">
        <v>66</v>
      </c>
      <c r="C23" s="88" t="s">
        <v>49</v>
      </c>
      <c r="D23" s="80"/>
      <c r="E23" s="80"/>
      <c r="F23" s="80"/>
      <c r="G23" s="79">
        <v>0</v>
      </c>
      <c r="H23" s="80"/>
      <c r="I23" s="81"/>
    </row>
    <row r="24" spans="1:9" ht="31.5" x14ac:dyDescent="0.25">
      <c r="A24" s="83" t="s">
        <v>67</v>
      </c>
      <c r="B24" s="76" t="s">
        <v>68</v>
      </c>
      <c r="C24" s="88" t="s">
        <v>57</v>
      </c>
      <c r="D24" s="80"/>
      <c r="E24" s="80"/>
      <c r="F24" s="80"/>
      <c r="G24" s="79">
        <v>0</v>
      </c>
      <c r="H24" s="80"/>
      <c r="I24" s="81"/>
    </row>
    <row r="25" spans="1:9" x14ac:dyDescent="0.25">
      <c r="A25" s="856" t="s">
        <v>69</v>
      </c>
      <c r="B25" s="89" t="s">
        <v>70</v>
      </c>
      <c r="C25" s="77" t="s">
        <v>32</v>
      </c>
      <c r="D25" s="79">
        <f>D26+D27+D28</f>
        <v>0</v>
      </c>
      <c r="E25" s="80"/>
      <c r="F25" s="80"/>
      <c r="G25" s="79">
        <v>0</v>
      </c>
      <c r="H25" s="79"/>
      <c r="I25" s="91"/>
    </row>
    <row r="26" spans="1:9" x14ac:dyDescent="0.25">
      <c r="A26" s="858"/>
      <c r="B26" s="82" t="s">
        <v>71</v>
      </c>
      <c r="C26" s="77" t="s">
        <v>32</v>
      </c>
      <c r="D26" s="80"/>
      <c r="E26" s="80"/>
      <c r="F26" s="80"/>
      <c r="G26" s="79">
        <v>0</v>
      </c>
      <c r="H26" s="80"/>
      <c r="I26" s="81"/>
    </row>
    <row r="27" spans="1:9" ht="83.45" customHeight="1" x14ac:dyDescent="0.25">
      <c r="A27" s="858"/>
      <c r="B27" s="82" t="s">
        <v>72</v>
      </c>
      <c r="C27" s="77" t="s">
        <v>32</v>
      </c>
      <c r="D27" s="80"/>
      <c r="E27" s="80"/>
      <c r="F27" s="80"/>
      <c r="G27" s="79">
        <v>0</v>
      </c>
      <c r="H27" s="80"/>
      <c r="I27" s="81"/>
    </row>
    <row r="28" spans="1:9" ht="78.75" x14ac:dyDescent="0.25">
      <c r="A28" s="857"/>
      <c r="B28" s="82" t="s">
        <v>73</v>
      </c>
      <c r="C28" s="77" t="s">
        <v>32</v>
      </c>
      <c r="D28" s="80"/>
      <c r="E28" s="80"/>
      <c r="F28" s="80"/>
      <c r="G28" s="79">
        <v>0</v>
      </c>
      <c r="H28" s="80"/>
      <c r="I28" s="81"/>
    </row>
    <row r="29" spans="1:9" ht="31.5" x14ac:dyDescent="0.25">
      <c r="A29" s="859" t="s">
        <v>74</v>
      </c>
      <c r="B29" s="76" t="s">
        <v>75</v>
      </c>
      <c r="C29" s="77" t="s">
        <v>49</v>
      </c>
      <c r="D29" s="80"/>
      <c r="E29" s="80"/>
      <c r="F29" s="80"/>
      <c r="G29" s="79">
        <v>0</v>
      </c>
      <c r="H29" s="80"/>
      <c r="I29" s="81"/>
    </row>
    <row r="30" spans="1:9" ht="47.25" x14ac:dyDescent="0.25">
      <c r="A30" s="859"/>
      <c r="B30" s="76" t="s">
        <v>76</v>
      </c>
      <c r="C30" s="77" t="s">
        <v>49</v>
      </c>
      <c r="D30" s="80"/>
      <c r="E30" s="80"/>
      <c r="F30" s="80"/>
      <c r="G30" s="79">
        <v>0</v>
      </c>
      <c r="H30" s="80"/>
      <c r="I30" s="81"/>
    </row>
    <row r="31" spans="1:9" x14ac:dyDescent="0.25">
      <c r="A31" s="859"/>
      <c r="B31" s="93" t="s">
        <v>77</v>
      </c>
      <c r="C31" s="77" t="s">
        <v>32</v>
      </c>
      <c r="D31" s="80"/>
      <c r="E31" s="80"/>
      <c r="F31" s="80"/>
      <c r="G31" s="79">
        <v>0</v>
      </c>
      <c r="H31" s="80"/>
      <c r="I31" s="81"/>
    </row>
    <row r="32" spans="1:9" s="65" customFormat="1" x14ac:dyDescent="0.25">
      <c r="A32" s="715" t="s">
        <v>78</v>
      </c>
      <c r="B32" s="717" t="s">
        <v>79</v>
      </c>
      <c r="C32" s="77" t="s">
        <v>78</v>
      </c>
      <c r="D32" s="80"/>
      <c r="E32" s="80"/>
      <c r="F32" s="80"/>
      <c r="G32" s="79">
        <v>0</v>
      </c>
      <c r="H32" s="80"/>
      <c r="I32" s="81"/>
    </row>
    <row r="33" spans="1:11" s="65" customFormat="1" ht="31.5" x14ac:dyDescent="0.25">
      <c r="A33" s="730"/>
      <c r="B33" s="731"/>
      <c r="C33" s="77" t="s">
        <v>49</v>
      </c>
      <c r="D33" s="80"/>
      <c r="E33" s="80"/>
      <c r="F33" s="80"/>
      <c r="G33" s="79">
        <v>0</v>
      </c>
      <c r="H33" s="80"/>
      <c r="I33" s="81"/>
    </row>
    <row r="34" spans="1:11" s="65" customFormat="1" x14ac:dyDescent="0.25">
      <c r="A34" s="716"/>
      <c r="B34" s="718"/>
      <c r="C34" s="77" t="s">
        <v>80</v>
      </c>
      <c r="D34" s="80"/>
      <c r="E34" s="80"/>
      <c r="F34" s="80"/>
      <c r="G34" s="79">
        <v>0</v>
      </c>
      <c r="H34" s="80"/>
      <c r="I34" s="81"/>
    </row>
    <row r="35" spans="1:11" ht="31.5" x14ac:dyDescent="0.25">
      <c r="A35" s="94" t="s">
        <v>81</v>
      </c>
      <c r="B35" s="95" t="s">
        <v>82</v>
      </c>
      <c r="C35" s="96" t="s">
        <v>81</v>
      </c>
      <c r="D35" s="80"/>
      <c r="E35" s="80"/>
      <c r="F35" s="80"/>
      <c r="G35" s="79">
        <v>0</v>
      </c>
      <c r="H35" s="80"/>
      <c r="I35" s="81"/>
    </row>
    <row r="36" spans="1:11" ht="16.149999999999999" customHeight="1" x14ac:dyDescent="0.25">
      <c r="A36" s="83" t="s">
        <v>83</v>
      </c>
      <c r="B36" s="76" t="s">
        <v>84</v>
      </c>
      <c r="C36" s="77" t="s">
        <v>32</v>
      </c>
      <c r="D36" s="80"/>
      <c r="E36" s="80"/>
      <c r="F36" s="80"/>
      <c r="G36" s="79">
        <v>0</v>
      </c>
      <c r="H36" s="80"/>
      <c r="I36" s="81"/>
    </row>
    <row r="37" spans="1:11" x14ac:dyDescent="0.25">
      <c r="A37" s="84" t="s">
        <v>52</v>
      </c>
      <c r="B37" s="85" t="s">
        <v>85</v>
      </c>
      <c r="C37" s="86" t="s">
        <v>52</v>
      </c>
      <c r="D37" s="80"/>
      <c r="E37" s="80"/>
      <c r="F37" s="80"/>
      <c r="G37" s="79">
        <v>0</v>
      </c>
      <c r="H37" s="80"/>
      <c r="I37" s="81"/>
    </row>
    <row r="38" spans="1:11" x14ac:dyDescent="0.25">
      <c r="A38" s="84" t="s">
        <v>86</v>
      </c>
      <c r="B38" s="85" t="s">
        <v>87</v>
      </c>
      <c r="C38" s="86" t="s">
        <v>86</v>
      </c>
      <c r="D38" s="80"/>
      <c r="E38" s="80"/>
      <c r="F38" s="80"/>
      <c r="G38" s="79">
        <v>0</v>
      </c>
      <c r="H38" s="80"/>
      <c r="I38" s="81"/>
    </row>
    <row r="39" spans="1:11" x14ac:dyDescent="0.25">
      <c r="A39" s="83" t="s">
        <v>88</v>
      </c>
      <c r="B39" s="76" t="s">
        <v>89</v>
      </c>
      <c r="C39" s="77" t="s">
        <v>88</v>
      </c>
      <c r="D39" s="80"/>
      <c r="E39" s="80"/>
      <c r="F39" s="80"/>
      <c r="G39" s="79">
        <v>0</v>
      </c>
      <c r="H39" s="80"/>
      <c r="I39" s="81"/>
    </row>
    <row r="40" spans="1:11" x14ac:dyDescent="0.25">
      <c r="A40" s="83" t="s">
        <v>61</v>
      </c>
      <c r="B40" s="76" t="s">
        <v>90</v>
      </c>
      <c r="C40" s="77" t="s">
        <v>61</v>
      </c>
      <c r="D40" s="80"/>
      <c r="E40" s="80"/>
      <c r="F40" s="80"/>
      <c r="G40" s="79">
        <v>0</v>
      </c>
      <c r="H40" s="80"/>
      <c r="I40" s="81"/>
    </row>
    <row r="41" spans="1:11" x14ac:dyDescent="0.25">
      <c r="A41" s="83" t="s">
        <v>91</v>
      </c>
      <c r="B41" s="76" t="s">
        <v>92</v>
      </c>
      <c r="C41" s="77" t="s">
        <v>32</v>
      </c>
      <c r="D41" s="80"/>
      <c r="E41" s="80"/>
      <c r="F41" s="80"/>
      <c r="G41" s="79">
        <v>0</v>
      </c>
      <c r="H41" s="80"/>
      <c r="I41" s="81"/>
      <c r="K41" s="65"/>
    </row>
    <row r="42" spans="1:11" x14ac:dyDescent="0.25">
      <c r="A42" s="83" t="s">
        <v>93</v>
      </c>
      <c r="B42" s="76" t="s">
        <v>94</v>
      </c>
      <c r="C42" s="77" t="s">
        <v>32</v>
      </c>
      <c r="D42" s="80"/>
      <c r="E42" s="80"/>
      <c r="F42" s="80"/>
      <c r="G42" s="79">
        <v>0</v>
      </c>
      <c r="H42" s="80"/>
      <c r="I42" s="81"/>
    </row>
    <row r="43" spans="1:11" x14ac:dyDescent="0.25">
      <c r="A43" s="83" t="s">
        <v>95</v>
      </c>
      <c r="B43" s="76" t="s">
        <v>96</v>
      </c>
      <c r="C43" s="77" t="s">
        <v>95</v>
      </c>
      <c r="D43" s="80"/>
      <c r="E43" s="80"/>
      <c r="F43" s="80"/>
      <c r="G43" s="79">
        <v>0</v>
      </c>
      <c r="H43" s="80"/>
      <c r="I43" s="81"/>
    </row>
    <row r="44" spans="1:11" ht="31.5" x14ac:dyDescent="0.25">
      <c r="A44" s="732" t="s">
        <v>49</v>
      </c>
      <c r="B44" s="76" t="s">
        <v>97</v>
      </c>
      <c r="C44" s="77" t="s">
        <v>49</v>
      </c>
      <c r="D44" s="80"/>
      <c r="E44" s="80"/>
      <c r="F44" s="80"/>
      <c r="G44" s="79">
        <v>0</v>
      </c>
      <c r="H44" s="80"/>
      <c r="I44" s="81"/>
    </row>
    <row r="45" spans="1:11" ht="31.5" x14ac:dyDescent="0.25">
      <c r="A45" s="732"/>
      <c r="B45" s="76" t="s">
        <v>98</v>
      </c>
      <c r="C45" s="77" t="s">
        <v>49</v>
      </c>
      <c r="D45" s="80"/>
      <c r="E45" s="80"/>
      <c r="F45" s="80"/>
      <c r="G45" s="79">
        <v>0</v>
      </c>
      <c r="H45" s="80"/>
      <c r="I45" s="81"/>
    </row>
    <row r="46" spans="1:11" x14ac:dyDescent="0.25">
      <c r="A46" s="83" t="s">
        <v>99</v>
      </c>
      <c r="B46" s="76" t="s">
        <v>100</v>
      </c>
      <c r="C46" s="77" t="s">
        <v>32</v>
      </c>
      <c r="D46" s="80">
        <v>545</v>
      </c>
      <c r="E46" s="80"/>
      <c r="F46" s="80"/>
      <c r="G46" s="79">
        <v>0</v>
      </c>
      <c r="H46" s="97"/>
      <c r="I46" s="81"/>
    </row>
    <row r="47" spans="1:11" x14ac:dyDescent="0.25">
      <c r="A47" s="83" t="s">
        <v>101</v>
      </c>
      <c r="B47" s="76" t="s">
        <v>102</v>
      </c>
      <c r="C47" s="77" t="s">
        <v>101</v>
      </c>
      <c r="D47" s="80"/>
      <c r="E47" s="80"/>
      <c r="F47" s="80"/>
      <c r="G47" s="79">
        <v>0</v>
      </c>
      <c r="H47" s="80"/>
      <c r="I47" s="81"/>
    </row>
    <row r="48" spans="1:11" x14ac:dyDescent="0.25">
      <c r="A48" s="732" t="s">
        <v>103</v>
      </c>
      <c r="B48" s="733" t="s">
        <v>104</v>
      </c>
      <c r="C48" s="77" t="s">
        <v>80</v>
      </c>
      <c r="D48" s="80"/>
      <c r="E48" s="80"/>
      <c r="F48" s="80"/>
      <c r="G48" s="79">
        <v>0</v>
      </c>
      <c r="H48" s="80"/>
      <c r="I48" s="81"/>
    </row>
    <row r="49" spans="1:9" ht="15" customHeight="1" x14ac:dyDescent="0.25">
      <c r="A49" s="732"/>
      <c r="B49" s="734"/>
      <c r="C49" s="77" t="s">
        <v>78</v>
      </c>
      <c r="D49" s="80"/>
      <c r="E49" s="80"/>
      <c r="F49" s="80"/>
      <c r="G49" s="79">
        <v>0</v>
      </c>
      <c r="H49" s="80"/>
      <c r="I49" s="81"/>
    </row>
    <row r="50" spans="1:9" ht="18" customHeight="1" x14ac:dyDescent="0.25">
      <c r="A50" s="732"/>
      <c r="B50" s="76" t="s">
        <v>105</v>
      </c>
      <c r="C50" s="77" t="s">
        <v>80</v>
      </c>
      <c r="D50" s="80"/>
      <c r="E50" s="80"/>
      <c r="F50" s="80"/>
      <c r="G50" s="79">
        <v>0</v>
      </c>
      <c r="H50" s="80"/>
      <c r="I50" s="81"/>
    </row>
    <row r="51" spans="1:9" x14ac:dyDescent="0.25">
      <c r="A51" s="83" t="s">
        <v>106</v>
      </c>
      <c r="B51" s="76" t="s">
        <v>107</v>
      </c>
      <c r="C51" s="98" t="s">
        <v>106</v>
      </c>
      <c r="D51" s="80"/>
      <c r="E51" s="80"/>
      <c r="F51" s="80"/>
      <c r="G51" s="79">
        <v>0</v>
      </c>
      <c r="H51" s="80"/>
      <c r="I51" s="81"/>
    </row>
    <row r="52" spans="1:9" ht="31.5" x14ac:dyDescent="0.25">
      <c r="A52" s="99" t="s">
        <v>108</v>
      </c>
      <c r="B52" s="85" t="s">
        <v>109</v>
      </c>
      <c r="C52" s="88" t="s">
        <v>57</v>
      </c>
      <c r="D52" s="80">
        <v>387</v>
      </c>
      <c r="E52" s="80"/>
      <c r="F52" s="80"/>
      <c r="G52" s="79">
        <v>0</v>
      </c>
      <c r="H52" s="80"/>
      <c r="I52" s="81"/>
    </row>
    <row r="53" spans="1:9" ht="19.899999999999999" customHeight="1" x14ac:dyDescent="0.25">
      <c r="A53" s="83" t="s">
        <v>110</v>
      </c>
      <c r="B53" s="76" t="s">
        <v>111</v>
      </c>
      <c r="C53" s="77" t="s">
        <v>112</v>
      </c>
      <c r="D53" s="80"/>
      <c r="E53" s="80"/>
      <c r="F53" s="80"/>
      <c r="G53" s="79">
        <v>0</v>
      </c>
      <c r="H53" s="80"/>
      <c r="I53" s="81"/>
    </row>
    <row r="54" spans="1:9" ht="19.899999999999999" customHeight="1" x14ac:dyDescent="0.25">
      <c r="A54" s="83" t="s">
        <v>113</v>
      </c>
      <c r="B54" s="76" t="s">
        <v>114</v>
      </c>
      <c r="C54" s="77" t="s">
        <v>113</v>
      </c>
      <c r="D54" s="80"/>
      <c r="E54" s="80"/>
      <c r="F54" s="80"/>
      <c r="G54" s="79">
        <v>0</v>
      </c>
      <c r="H54" s="80"/>
      <c r="I54" s="81"/>
    </row>
    <row r="55" spans="1:9" x14ac:dyDescent="0.25">
      <c r="A55" s="83" t="s">
        <v>115</v>
      </c>
      <c r="B55" s="76" t="s">
        <v>116</v>
      </c>
      <c r="C55" s="93" t="s">
        <v>115</v>
      </c>
      <c r="D55" s="80"/>
      <c r="E55" s="80"/>
      <c r="F55" s="80"/>
      <c r="G55" s="79">
        <v>0</v>
      </c>
      <c r="H55" s="80"/>
      <c r="I55" s="81"/>
    </row>
    <row r="56" spans="1:9" ht="32.25" thickBot="1" x14ac:dyDescent="0.3">
      <c r="A56" s="100" t="s">
        <v>117</v>
      </c>
      <c r="B56" s="101"/>
      <c r="C56" s="102"/>
      <c r="D56" s="103">
        <f>D6+D7+SUM(D9:D25)+SUM(D29:D55)</f>
        <v>932</v>
      </c>
      <c r="E56" s="103">
        <f>SUM(E6:E25)+SUM(E29:E55)</f>
        <v>0</v>
      </c>
      <c r="F56" s="103">
        <f>SUM(F6:F25)+SUM(F29:F55)</f>
        <v>0</v>
      </c>
      <c r="G56" s="103">
        <f>H56+I56</f>
        <v>0</v>
      </c>
      <c r="H56" s="103">
        <f>SUM(H6:H25)+SUM(H29:H55)</f>
        <v>0</v>
      </c>
      <c r="I56" s="104">
        <f>SUM(I6:I25)+SUM(I29:I55)</f>
        <v>0</v>
      </c>
    </row>
  </sheetData>
  <mergeCells count="20">
    <mergeCell ref="A48:A50"/>
    <mergeCell ref="B48:B49"/>
    <mergeCell ref="A22:A23"/>
    <mergeCell ref="A25:A28"/>
    <mergeCell ref="A29:A31"/>
    <mergeCell ref="A32:A34"/>
    <mergeCell ref="B32:B34"/>
    <mergeCell ref="A44:A45"/>
    <mergeCell ref="G3:I4"/>
    <mergeCell ref="E4:E5"/>
    <mergeCell ref="F4:F5"/>
    <mergeCell ref="A6:A9"/>
    <mergeCell ref="A18:A19"/>
    <mergeCell ref="B18:B19"/>
    <mergeCell ref="B1:F1"/>
    <mergeCell ref="A3:A5"/>
    <mergeCell ref="B3:B5"/>
    <mergeCell ref="C3:C5"/>
    <mergeCell ref="D3:D5"/>
    <mergeCell ref="E3:F3"/>
  </mergeCells>
  <pageMargins left="0.7" right="0.7" top="0.75" bottom="0.75" header="0.3" footer="0.3"/>
  <pageSetup paperSize="9" scale="47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K56"/>
  <sheetViews>
    <sheetView view="pageBreakPreview" topLeftCell="A9" zoomScale="60" zoomScaleNormal="75" workbookViewId="0">
      <selection activeCell="B9" sqref="B9"/>
    </sheetView>
  </sheetViews>
  <sheetFormatPr defaultRowHeight="15.75" x14ac:dyDescent="0.25"/>
  <cols>
    <col min="1" max="1" width="30.7109375" style="64" customWidth="1"/>
    <col min="2" max="2" width="35.140625" style="64" customWidth="1"/>
    <col min="3" max="3" width="30.28515625" style="68" customWidth="1"/>
    <col min="4" max="4" width="18.5703125" style="65" customWidth="1"/>
    <col min="5" max="5" width="19.42578125" style="65" customWidth="1"/>
    <col min="6" max="6" width="18" style="65" customWidth="1"/>
    <col min="7" max="7" width="10.5703125" style="65" customWidth="1"/>
    <col min="8" max="8" width="12.28515625" style="65" customWidth="1"/>
    <col min="9" max="9" width="10.5703125" style="65" customWidth="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257" max="257" width="30.7109375" customWidth="1"/>
    <col min="258" max="258" width="35.140625" customWidth="1"/>
    <col min="259" max="259" width="30.28515625" customWidth="1"/>
    <col min="260" max="260" width="18.5703125" customWidth="1"/>
    <col min="261" max="261" width="19.42578125" customWidth="1"/>
    <col min="262" max="262" width="18" customWidth="1"/>
    <col min="263" max="263" width="10.5703125" customWidth="1"/>
    <col min="264" max="264" width="12.28515625" customWidth="1"/>
    <col min="265" max="265" width="10.57031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513" max="513" width="30.7109375" customWidth="1"/>
    <col min="514" max="514" width="35.140625" customWidth="1"/>
    <col min="515" max="515" width="30.28515625" customWidth="1"/>
    <col min="516" max="516" width="18.5703125" customWidth="1"/>
    <col min="517" max="517" width="19.42578125" customWidth="1"/>
    <col min="518" max="518" width="18" customWidth="1"/>
    <col min="519" max="519" width="10.5703125" customWidth="1"/>
    <col min="520" max="520" width="12.28515625" customWidth="1"/>
    <col min="521" max="521" width="10.57031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769" max="769" width="30.7109375" customWidth="1"/>
    <col min="770" max="770" width="35.140625" customWidth="1"/>
    <col min="771" max="771" width="30.28515625" customWidth="1"/>
    <col min="772" max="772" width="18.5703125" customWidth="1"/>
    <col min="773" max="773" width="19.42578125" customWidth="1"/>
    <col min="774" max="774" width="18" customWidth="1"/>
    <col min="775" max="775" width="10.5703125" customWidth="1"/>
    <col min="776" max="776" width="12.28515625" customWidth="1"/>
    <col min="777" max="777" width="10.57031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025" max="1025" width="30.7109375" customWidth="1"/>
    <col min="1026" max="1026" width="35.140625" customWidth="1"/>
    <col min="1027" max="1027" width="30.28515625" customWidth="1"/>
    <col min="1028" max="1028" width="18.5703125" customWidth="1"/>
    <col min="1029" max="1029" width="19.42578125" customWidth="1"/>
    <col min="1030" max="1030" width="18" customWidth="1"/>
    <col min="1031" max="1031" width="10.5703125" customWidth="1"/>
    <col min="1032" max="1032" width="12.28515625" customWidth="1"/>
    <col min="1033" max="1033" width="10.57031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281" max="1281" width="30.7109375" customWidth="1"/>
    <col min="1282" max="1282" width="35.140625" customWidth="1"/>
    <col min="1283" max="1283" width="30.28515625" customWidth="1"/>
    <col min="1284" max="1284" width="18.5703125" customWidth="1"/>
    <col min="1285" max="1285" width="19.42578125" customWidth="1"/>
    <col min="1286" max="1286" width="18" customWidth="1"/>
    <col min="1287" max="1287" width="10.5703125" customWidth="1"/>
    <col min="1288" max="1288" width="12.28515625" customWidth="1"/>
    <col min="1289" max="1289" width="10.57031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537" max="1537" width="30.7109375" customWidth="1"/>
    <col min="1538" max="1538" width="35.140625" customWidth="1"/>
    <col min="1539" max="1539" width="30.28515625" customWidth="1"/>
    <col min="1540" max="1540" width="18.5703125" customWidth="1"/>
    <col min="1541" max="1541" width="19.42578125" customWidth="1"/>
    <col min="1542" max="1542" width="18" customWidth="1"/>
    <col min="1543" max="1543" width="10.5703125" customWidth="1"/>
    <col min="1544" max="1544" width="12.28515625" customWidth="1"/>
    <col min="1545" max="1545" width="10.57031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1793" max="1793" width="30.7109375" customWidth="1"/>
    <col min="1794" max="1794" width="35.140625" customWidth="1"/>
    <col min="1795" max="1795" width="30.28515625" customWidth="1"/>
    <col min="1796" max="1796" width="18.5703125" customWidth="1"/>
    <col min="1797" max="1797" width="19.42578125" customWidth="1"/>
    <col min="1798" max="1798" width="18" customWidth="1"/>
    <col min="1799" max="1799" width="10.5703125" customWidth="1"/>
    <col min="1800" max="1800" width="12.28515625" customWidth="1"/>
    <col min="1801" max="1801" width="10.57031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049" max="2049" width="30.7109375" customWidth="1"/>
    <col min="2050" max="2050" width="35.140625" customWidth="1"/>
    <col min="2051" max="2051" width="30.28515625" customWidth="1"/>
    <col min="2052" max="2052" width="18.5703125" customWidth="1"/>
    <col min="2053" max="2053" width="19.42578125" customWidth="1"/>
    <col min="2054" max="2054" width="18" customWidth="1"/>
    <col min="2055" max="2055" width="10.5703125" customWidth="1"/>
    <col min="2056" max="2056" width="12.28515625" customWidth="1"/>
    <col min="2057" max="2057" width="10.57031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305" max="2305" width="30.7109375" customWidth="1"/>
    <col min="2306" max="2306" width="35.140625" customWidth="1"/>
    <col min="2307" max="2307" width="30.28515625" customWidth="1"/>
    <col min="2308" max="2308" width="18.5703125" customWidth="1"/>
    <col min="2309" max="2309" width="19.42578125" customWidth="1"/>
    <col min="2310" max="2310" width="18" customWidth="1"/>
    <col min="2311" max="2311" width="10.5703125" customWidth="1"/>
    <col min="2312" max="2312" width="12.28515625" customWidth="1"/>
    <col min="2313" max="2313" width="10.57031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561" max="2561" width="30.7109375" customWidth="1"/>
    <col min="2562" max="2562" width="35.140625" customWidth="1"/>
    <col min="2563" max="2563" width="30.28515625" customWidth="1"/>
    <col min="2564" max="2564" width="18.5703125" customWidth="1"/>
    <col min="2565" max="2565" width="19.42578125" customWidth="1"/>
    <col min="2566" max="2566" width="18" customWidth="1"/>
    <col min="2567" max="2567" width="10.5703125" customWidth="1"/>
    <col min="2568" max="2568" width="12.28515625" customWidth="1"/>
    <col min="2569" max="2569" width="10.57031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2817" max="2817" width="30.7109375" customWidth="1"/>
    <col min="2818" max="2818" width="35.140625" customWidth="1"/>
    <col min="2819" max="2819" width="30.28515625" customWidth="1"/>
    <col min="2820" max="2820" width="18.5703125" customWidth="1"/>
    <col min="2821" max="2821" width="19.42578125" customWidth="1"/>
    <col min="2822" max="2822" width="18" customWidth="1"/>
    <col min="2823" max="2823" width="10.5703125" customWidth="1"/>
    <col min="2824" max="2824" width="12.28515625" customWidth="1"/>
    <col min="2825" max="2825" width="10.57031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073" max="3073" width="30.7109375" customWidth="1"/>
    <col min="3074" max="3074" width="35.140625" customWidth="1"/>
    <col min="3075" max="3075" width="30.28515625" customWidth="1"/>
    <col min="3076" max="3076" width="18.5703125" customWidth="1"/>
    <col min="3077" max="3077" width="19.42578125" customWidth="1"/>
    <col min="3078" max="3078" width="18" customWidth="1"/>
    <col min="3079" max="3079" width="10.5703125" customWidth="1"/>
    <col min="3080" max="3080" width="12.28515625" customWidth="1"/>
    <col min="3081" max="3081" width="10.57031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329" max="3329" width="30.7109375" customWidth="1"/>
    <col min="3330" max="3330" width="35.140625" customWidth="1"/>
    <col min="3331" max="3331" width="30.28515625" customWidth="1"/>
    <col min="3332" max="3332" width="18.5703125" customWidth="1"/>
    <col min="3333" max="3333" width="19.42578125" customWidth="1"/>
    <col min="3334" max="3334" width="18" customWidth="1"/>
    <col min="3335" max="3335" width="10.5703125" customWidth="1"/>
    <col min="3336" max="3336" width="12.28515625" customWidth="1"/>
    <col min="3337" max="3337" width="10.57031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585" max="3585" width="30.7109375" customWidth="1"/>
    <col min="3586" max="3586" width="35.140625" customWidth="1"/>
    <col min="3587" max="3587" width="30.28515625" customWidth="1"/>
    <col min="3588" max="3588" width="18.5703125" customWidth="1"/>
    <col min="3589" max="3589" width="19.42578125" customWidth="1"/>
    <col min="3590" max="3590" width="18" customWidth="1"/>
    <col min="3591" max="3591" width="10.5703125" customWidth="1"/>
    <col min="3592" max="3592" width="12.28515625" customWidth="1"/>
    <col min="3593" max="3593" width="10.57031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3841" max="3841" width="30.7109375" customWidth="1"/>
    <col min="3842" max="3842" width="35.140625" customWidth="1"/>
    <col min="3843" max="3843" width="30.28515625" customWidth="1"/>
    <col min="3844" max="3844" width="18.5703125" customWidth="1"/>
    <col min="3845" max="3845" width="19.42578125" customWidth="1"/>
    <col min="3846" max="3846" width="18" customWidth="1"/>
    <col min="3847" max="3847" width="10.5703125" customWidth="1"/>
    <col min="3848" max="3848" width="12.28515625" customWidth="1"/>
    <col min="3849" max="3849" width="10.57031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097" max="4097" width="30.7109375" customWidth="1"/>
    <col min="4098" max="4098" width="35.140625" customWidth="1"/>
    <col min="4099" max="4099" width="30.28515625" customWidth="1"/>
    <col min="4100" max="4100" width="18.5703125" customWidth="1"/>
    <col min="4101" max="4101" width="19.42578125" customWidth="1"/>
    <col min="4102" max="4102" width="18" customWidth="1"/>
    <col min="4103" max="4103" width="10.5703125" customWidth="1"/>
    <col min="4104" max="4104" width="12.28515625" customWidth="1"/>
    <col min="4105" max="4105" width="10.57031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353" max="4353" width="30.7109375" customWidth="1"/>
    <col min="4354" max="4354" width="35.140625" customWidth="1"/>
    <col min="4355" max="4355" width="30.28515625" customWidth="1"/>
    <col min="4356" max="4356" width="18.5703125" customWidth="1"/>
    <col min="4357" max="4357" width="19.42578125" customWidth="1"/>
    <col min="4358" max="4358" width="18" customWidth="1"/>
    <col min="4359" max="4359" width="10.5703125" customWidth="1"/>
    <col min="4360" max="4360" width="12.28515625" customWidth="1"/>
    <col min="4361" max="4361" width="10.57031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609" max="4609" width="30.7109375" customWidth="1"/>
    <col min="4610" max="4610" width="35.140625" customWidth="1"/>
    <col min="4611" max="4611" width="30.28515625" customWidth="1"/>
    <col min="4612" max="4612" width="18.5703125" customWidth="1"/>
    <col min="4613" max="4613" width="19.42578125" customWidth="1"/>
    <col min="4614" max="4614" width="18" customWidth="1"/>
    <col min="4615" max="4615" width="10.5703125" customWidth="1"/>
    <col min="4616" max="4616" width="12.28515625" customWidth="1"/>
    <col min="4617" max="4617" width="10.57031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4865" max="4865" width="30.7109375" customWidth="1"/>
    <col min="4866" max="4866" width="35.140625" customWidth="1"/>
    <col min="4867" max="4867" width="30.28515625" customWidth="1"/>
    <col min="4868" max="4868" width="18.5703125" customWidth="1"/>
    <col min="4869" max="4869" width="19.42578125" customWidth="1"/>
    <col min="4870" max="4870" width="18" customWidth="1"/>
    <col min="4871" max="4871" width="10.5703125" customWidth="1"/>
    <col min="4872" max="4872" width="12.28515625" customWidth="1"/>
    <col min="4873" max="4873" width="10.57031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121" max="5121" width="30.7109375" customWidth="1"/>
    <col min="5122" max="5122" width="35.140625" customWidth="1"/>
    <col min="5123" max="5123" width="30.28515625" customWidth="1"/>
    <col min="5124" max="5124" width="18.5703125" customWidth="1"/>
    <col min="5125" max="5125" width="19.42578125" customWidth="1"/>
    <col min="5126" max="5126" width="18" customWidth="1"/>
    <col min="5127" max="5127" width="10.5703125" customWidth="1"/>
    <col min="5128" max="5128" width="12.28515625" customWidth="1"/>
    <col min="5129" max="5129" width="10.57031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377" max="5377" width="30.7109375" customWidth="1"/>
    <col min="5378" max="5378" width="35.140625" customWidth="1"/>
    <col min="5379" max="5379" width="30.28515625" customWidth="1"/>
    <col min="5380" max="5380" width="18.5703125" customWidth="1"/>
    <col min="5381" max="5381" width="19.42578125" customWidth="1"/>
    <col min="5382" max="5382" width="18" customWidth="1"/>
    <col min="5383" max="5383" width="10.5703125" customWidth="1"/>
    <col min="5384" max="5384" width="12.28515625" customWidth="1"/>
    <col min="5385" max="5385" width="10.57031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633" max="5633" width="30.7109375" customWidth="1"/>
    <col min="5634" max="5634" width="35.140625" customWidth="1"/>
    <col min="5635" max="5635" width="30.28515625" customWidth="1"/>
    <col min="5636" max="5636" width="18.5703125" customWidth="1"/>
    <col min="5637" max="5637" width="19.42578125" customWidth="1"/>
    <col min="5638" max="5638" width="18" customWidth="1"/>
    <col min="5639" max="5639" width="10.5703125" customWidth="1"/>
    <col min="5640" max="5640" width="12.28515625" customWidth="1"/>
    <col min="5641" max="5641" width="10.57031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5889" max="5889" width="30.7109375" customWidth="1"/>
    <col min="5890" max="5890" width="35.140625" customWidth="1"/>
    <col min="5891" max="5891" width="30.28515625" customWidth="1"/>
    <col min="5892" max="5892" width="18.5703125" customWidth="1"/>
    <col min="5893" max="5893" width="19.42578125" customWidth="1"/>
    <col min="5894" max="5894" width="18" customWidth="1"/>
    <col min="5895" max="5895" width="10.5703125" customWidth="1"/>
    <col min="5896" max="5896" width="12.28515625" customWidth="1"/>
    <col min="5897" max="5897" width="10.57031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145" max="6145" width="30.7109375" customWidth="1"/>
    <col min="6146" max="6146" width="35.140625" customWidth="1"/>
    <col min="6147" max="6147" width="30.28515625" customWidth="1"/>
    <col min="6148" max="6148" width="18.5703125" customWidth="1"/>
    <col min="6149" max="6149" width="19.42578125" customWidth="1"/>
    <col min="6150" max="6150" width="18" customWidth="1"/>
    <col min="6151" max="6151" width="10.5703125" customWidth="1"/>
    <col min="6152" max="6152" width="12.28515625" customWidth="1"/>
    <col min="6153" max="6153" width="10.57031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401" max="6401" width="30.7109375" customWidth="1"/>
    <col min="6402" max="6402" width="35.140625" customWidth="1"/>
    <col min="6403" max="6403" width="30.28515625" customWidth="1"/>
    <col min="6404" max="6404" width="18.5703125" customWidth="1"/>
    <col min="6405" max="6405" width="19.42578125" customWidth="1"/>
    <col min="6406" max="6406" width="18" customWidth="1"/>
    <col min="6407" max="6407" width="10.5703125" customWidth="1"/>
    <col min="6408" max="6408" width="12.28515625" customWidth="1"/>
    <col min="6409" max="6409" width="10.57031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657" max="6657" width="30.7109375" customWidth="1"/>
    <col min="6658" max="6658" width="35.140625" customWidth="1"/>
    <col min="6659" max="6659" width="30.28515625" customWidth="1"/>
    <col min="6660" max="6660" width="18.5703125" customWidth="1"/>
    <col min="6661" max="6661" width="19.42578125" customWidth="1"/>
    <col min="6662" max="6662" width="18" customWidth="1"/>
    <col min="6663" max="6663" width="10.5703125" customWidth="1"/>
    <col min="6664" max="6664" width="12.28515625" customWidth="1"/>
    <col min="6665" max="6665" width="10.57031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6913" max="6913" width="30.7109375" customWidth="1"/>
    <col min="6914" max="6914" width="35.140625" customWidth="1"/>
    <col min="6915" max="6915" width="30.28515625" customWidth="1"/>
    <col min="6916" max="6916" width="18.5703125" customWidth="1"/>
    <col min="6917" max="6917" width="19.42578125" customWidth="1"/>
    <col min="6918" max="6918" width="18" customWidth="1"/>
    <col min="6919" max="6919" width="10.5703125" customWidth="1"/>
    <col min="6920" max="6920" width="12.28515625" customWidth="1"/>
    <col min="6921" max="6921" width="10.57031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169" max="7169" width="30.7109375" customWidth="1"/>
    <col min="7170" max="7170" width="35.140625" customWidth="1"/>
    <col min="7171" max="7171" width="30.28515625" customWidth="1"/>
    <col min="7172" max="7172" width="18.5703125" customWidth="1"/>
    <col min="7173" max="7173" width="19.42578125" customWidth="1"/>
    <col min="7174" max="7174" width="18" customWidth="1"/>
    <col min="7175" max="7175" width="10.5703125" customWidth="1"/>
    <col min="7176" max="7176" width="12.28515625" customWidth="1"/>
    <col min="7177" max="7177" width="10.57031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425" max="7425" width="30.7109375" customWidth="1"/>
    <col min="7426" max="7426" width="35.140625" customWidth="1"/>
    <col min="7427" max="7427" width="30.28515625" customWidth="1"/>
    <col min="7428" max="7428" width="18.5703125" customWidth="1"/>
    <col min="7429" max="7429" width="19.42578125" customWidth="1"/>
    <col min="7430" max="7430" width="18" customWidth="1"/>
    <col min="7431" max="7431" width="10.5703125" customWidth="1"/>
    <col min="7432" max="7432" width="12.28515625" customWidth="1"/>
    <col min="7433" max="7433" width="10.57031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681" max="7681" width="30.7109375" customWidth="1"/>
    <col min="7682" max="7682" width="35.140625" customWidth="1"/>
    <col min="7683" max="7683" width="30.28515625" customWidth="1"/>
    <col min="7684" max="7684" width="18.5703125" customWidth="1"/>
    <col min="7685" max="7685" width="19.42578125" customWidth="1"/>
    <col min="7686" max="7686" width="18" customWidth="1"/>
    <col min="7687" max="7687" width="10.5703125" customWidth="1"/>
    <col min="7688" max="7688" width="12.28515625" customWidth="1"/>
    <col min="7689" max="7689" width="10.57031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7937" max="7937" width="30.7109375" customWidth="1"/>
    <col min="7938" max="7938" width="35.140625" customWidth="1"/>
    <col min="7939" max="7939" width="30.28515625" customWidth="1"/>
    <col min="7940" max="7940" width="18.5703125" customWidth="1"/>
    <col min="7941" max="7941" width="19.42578125" customWidth="1"/>
    <col min="7942" max="7942" width="18" customWidth="1"/>
    <col min="7943" max="7943" width="10.5703125" customWidth="1"/>
    <col min="7944" max="7944" width="12.28515625" customWidth="1"/>
    <col min="7945" max="7945" width="10.57031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193" max="8193" width="30.7109375" customWidth="1"/>
    <col min="8194" max="8194" width="35.140625" customWidth="1"/>
    <col min="8195" max="8195" width="30.28515625" customWidth="1"/>
    <col min="8196" max="8196" width="18.5703125" customWidth="1"/>
    <col min="8197" max="8197" width="19.42578125" customWidth="1"/>
    <col min="8198" max="8198" width="18" customWidth="1"/>
    <col min="8199" max="8199" width="10.5703125" customWidth="1"/>
    <col min="8200" max="8200" width="12.28515625" customWidth="1"/>
    <col min="8201" max="8201" width="10.57031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449" max="8449" width="30.7109375" customWidth="1"/>
    <col min="8450" max="8450" width="35.140625" customWidth="1"/>
    <col min="8451" max="8451" width="30.28515625" customWidth="1"/>
    <col min="8452" max="8452" width="18.5703125" customWidth="1"/>
    <col min="8453" max="8453" width="19.42578125" customWidth="1"/>
    <col min="8454" max="8454" width="18" customWidth="1"/>
    <col min="8455" max="8455" width="10.5703125" customWidth="1"/>
    <col min="8456" max="8456" width="12.28515625" customWidth="1"/>
    <col min="8457" max="8457" width="10.57031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705" max="8705" width="30.7109375" customWidth="1"/>
    <col min="8706" max="8706" width="35.140625" customWidth="1"/>
    <col min="8707" max="8707" width="30.28515625" customWidth="1"/>
    <col min="8708" max="8708" width="18.5703125" customWidth="1"/>
    <col min="8709" max="8709" width="19.42578125" customWidth="1"/>
    <col min="8710" max="8710" width="18" customWidth="1"/>
    <col min="8711" max="8711" width="10.5703125" customWidth="1"/>
    <col min="8712" max="8712" width="12.28515625" customWidth="1"/>
    <col min="8713" max="8713" width="10.57031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8961" max="8961" width="30.7109375" customWidth="1"/>
    <col min="8962" max="8962" width="35.140625" customWidth="1"/>
    <col min="8963" max="8963" width="30.28515625" customWidth="1"/>
    <col min="8964" max="8964" width="18.5703125" customWidth="1"/>
    <col min="8965" max="8965" width="19.42578125" customWidth="1"/>
    <col min="8966" max="8966" width="18" customWidth="1"/>
    <col min="8967" max="8967" width="10.5703125" customWidth="1"/>
    <col min="8968" max="8968" width="12.28515625" customWidth="1"/>
    <col min="8969" max="8969" width="10.57031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217" max="9217" width="30.7109375" customWidth="1"/>
    <col min="9218" max="9218" width="35.140625" customWidth="1"/>
    <col min="9219" max="9219" width="30.28515625" customWidth="1"/>
    <col min="9220" max="9220" width="18.5703125" customWidth="1"/>
    <col min="9221" max="9221" width="19.42578125" customWidth="1"/>
    <col min="9222" max="9222" width="18" customWidth="1"/>
    <col min="9223" max="9223" width="10.5703125" customWidth="1"/>
    <col min="9224" max="9224" width="12.28515625" customWidth="1"/>
    <col min="9225" max="9225" width="10.57031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473" max="9473" width="30.7109375" customWidth="1"/>
    <col min="9474" max="9474" width="35.140625" customWidth="1"/>
    <col min="9475" max="9475" width="30.28515625" customWidth="1"/>
    <col min="9476" max="9476" width="18.5703125" customWidth="1"/>
    <col min="9477" max="9477" width="19.42578125" customWidth="1"/>
    <col min="9478" max="9478" width="18" customWidth="1"/>
    <col min="9479" max="9479" width="10.5703125" customWidth="1"/>
    <col min="9480" max="9480" width="12.28515625" customWidth="1"/>
    <col min="9481" max="9481" width="10.57031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729" max="9729" width="30.7109375" customWidth="1"/>
    <col min="9730" max="9730" width="35.140625" customWidth="1"/>
    <col min="9731" max="9731" width="30.28515625" customWidth="1"/>
    <col min="9732" max="9732" width="18.5703125" customWidth="1"/>
    <col min="9733" max="9733" width="19.42578125" customWidth="1"/>
    <col min="9734" max="9734" width="18" customWidth="1"/>
    <col min="9735" max="9735" width="10.5703125" customWidth="1"/>
    <col min="9736" max="9736" width="12.28515625" customWidth="1"/>
    <col min="9737" max="9737" width="10.57031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9985" max="9985" width="30.7109375" customWidth="1"/>
    <col min="9986" max="9986" width="35.140625" customWidth="1"/>
    <col min="9987" max="9987" width="30.28515625" customWidth="1"/>
    <col min="9988" max="9988" width="18.5703125" customWidth="1"/>
    <col min="9989" max="9989" width="19.42578125" customWidth="1"/>
    <col min="9990" max="9990" width="18" customWidth="1"/>
    <col min="9991" max="9991" width="10.5703125" customWidth="1"/>
    <col min="9992" max="9992" width="12.28515625" customWidth="1"/>
    <col min="9993" max="9993" width="10.57031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241" max="10241" width="30.7109375" customWidth="1"/>
    <col min="10242" max="10242" width="35.140625" customWidth="1"/>
    <col min="10243" max="10243" width="30.28515625" customWidth="1"/>
    <col min="10244" max="10244" width="18.5703125" customWidth="1"/>
    <col min="10245" max="10245" width="19.42578125" customWidth="1"/>
    <col min="10246" max="10246" width="18" customWidth="1"/>
    <col min="10247" max="10247" width="10.5703125" customWidth="1"/>
    <col min="10248" max="10248" width="12.28515625" customWidth="1"/>
    <col min="10249" max="10249" width="10.57031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497" max="10497" width="30.7109375" customWidth="1"/>
    <col min="10498" max="10498" width="35.140625" customWidth="1"/>
    <col min="10499" max="10499" width="30.28515625" customWidth="1"/>
    <col min="10500" max="10500" width="18.5703125" customWidth="1"/>
    <col min="10501" max="10501" width="19.42578125" customWidth="1"/>
    <col min="10502" max="10502" width="18" customWidth="1"/>
    <col min="10503" max="10503" width="10.5703125" customWidth="1"/>
    <col min="10504" max="10504" width="12.28515625" customWidth="1"/>
    <col min="10505" max="10505" width="10.57031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753" max="10753" width="30.7109375" customWidth="1"/>
    <col min="10754" max="10754" width="35.140625" customWidth="1"/>
    <col min="10755" max="10755" width="30.28515625" customWidth="1"/>
    <col min="10756" max="10756" width="18.5703125" customWidth="1"/>
    <col min="10757" max="10757" width="19.42578125" customWidth="1"/>
    <col min="10758" max="10758" width="18" customWidth="1"/>
    <col min="10759" max="10759" width="10.5703125" customWidth="1"/>
    <col min="10760" max="10760" width="12.28515625" customWidth="1"/>
    <col min="10761" max="10761" width="10.57031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009" max="11009" width="30.7109375" customWidth="1"/>
    <col min="11010" max="11010" width="35.140625" customWidth="1"/>
    <col min="11011" max="11011" width="30.28515625" customWidth="1"/>
    <col min="11012" max="11012" width="18.5703125" customWidth="1"/>
    <col min="11013" max="11013" width="19.42578125" customWidth="1"/>
    <col min="11014" max="11014" width="18" customWidth="1"/>
    <col min="11015" max="11015" width="10.5703125" customWidth="1"/>
    <col min="11016" max="11016" width="12.28515625" customWidth="1"/>
    <col min="11017" max="11017" width="10.57031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265" max="11265" width="30.7109375" customWidth="1"/>
    <col min="11266" max="11266" width="35.140625" customWidth="1"/>
    <col min="11267" max="11267" width="30.28515625" customWidth="1"/>
    <col min="11268" max="11268" width="18.5703125" customWidth="1"/>
    <col min="11269" max="11269" width="19.42578125" customWidth="1"/>
    <col min="11270" max="11270" width="18" customWidth="1"/>
    <col min="11271" max="11271" width="10.5703125" customWidth="1"/>
    <col min="11272" max="11272" width="12.28515625" customWidth="1"/>
    <col min="11273" max="11273" width="10.57031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521" max="11521" width="30.7109375" customWidth="1"/>
    <col min="11522" max="11522" width="35.140625" customWidth="1"/>
    <col min="11523" max="11523" width="30.28515625" customWidth="1"/>
    <col min="11524" max="11524" width="18.5703125" customWidth="1"/>
    <col min="11525" max="11525" width="19.42578125" customWidth="1"/>
    <col min="11526" max="11526" width="18" customWidth="1"/>
    <col min="11527" max="11527" width="10.5703125" customWidth="1"/>
    <col min="11528" max="11528" width="12.28515625" customWidth="1"/>
    <col min="11529" max="11529" width="10.57031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1777" max="11777" width="30.7109375" customWidth="1"/>
    <col min="11778" max="11778" width="35.140625" customWidth="1"/>
    <col min="11779" max="11779" width="30.28515625" customWidth="1"/>
    <col min="11780" max="11780" width="18.5703125" customWidth="1"/>
    <col min="11781" max="11781" width="19.42578125" customWidth="1"/>
    <col min="11782" max="11782" width="18" customWidth="1"/>
    <col min="11783" max="11783" width="10.5703125" customWidth="1"/>
    <col min="11784" max="11784" width="12.28515625" customWidth="1"/>
    <col min="11785" max="11785" width="10.57031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033" max="12033" width="30.7109375" customWidth="1"/>
    <col min="12034" max="12034" width="35.140625" customWidth="1"/>
    <col min="12035" max="12035" width="30.28515625" customWidth="1"/>
    <col min="12036" max="12036" width="18.5703125" customWidth="1"/>
    <col min="12037" max="12037" width="19.42578125" customWidth="1"/>
    <col min="12038" max="12038" width="18" customWidth="1"/>
    <col min="12039" max="12039" width="10.5703125" customWidth="1"/>
    <col min="12040" max="12040" width="12.28515625" customWidth="1"/>
    <col min="12041" max="12041" width="10.57031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289" max="12289" width="30.7109375" customWidth="1"/>
    <col min="12290" max="12290" width="35.140625" customWidth="1"/>
    <col min="12291" max="12291" width="30.28515625" customWidth="1"/>
    <col min="12292" max="12292" width="18.5703125" customWidth="1"/>
    <col min="12293" max="12293" width="19.42578125" customWidth="1"/>
    <col min="12294" max="12294" width="18" customWidth="1"/>
    <col min="12295" max="12295" width="10.5703125" customWidth="1"/>
    <col min="12296" max="12296" width="12.28515625" customWidth="1"/>
    <col min="12297" max="12297" width="10.57031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545" max="12545" width="30.7109375" customWidth="1"/>
    <col min="12546" max="12546" width="35.140625" customWidth="1"/>
    <col min="12547" max="12547" width="30.28515625" customWidth="1"/>
    <col min="12548" max="12548" width="18.5703125" customWidth="1"/>
    <col min="12549" max="12549" width="19.42578125" customWidth="1"/>
    <col min="12550" max="12550" width="18" customWidth="1"/>
    <col min="12551" max="12551" width="10.5703125" customWidth="1"/>
    <col min="12552" max="12552" width="12.28515625" customWidth="1"/>
    <col min="12553" max="12553" width="10.57031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2801" max="12801" width="30.7109375" customWidth="1"/>
    <col min="12802" max="12802" width="35.140625" customWidth="1"/>
    <col min="12803" max="12803" width="30.28515625" customWidth="1"/>
    <col min="12804" max="12804" width="18.5703125" customWidth="1"/>
    <col min="12805" max="12805" width="19.42578125" customWidth="1"/>
    <col min="12806" max="12806" width="18" customWidth="1"/>
    <col min="12807" max="12807" width="10.5703125" customWidth="1"/>
    <col min="12808" max="12808" width="12.28515625" customWidth="1"/>
    <col min="12809" max="12809" width="10.57031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057" max="13057" width="30.7109375" customWidth="1"/>
    <col min="13058" max="13058" width="35.140625" customWidth="1"/>
    <col min="13059" max="13059" width="30.28515625" customWidth="1"/>
    <col min="13060" max="13060" width="18.5703125" customWidth="1"/>
    <col min="13061" max="13061" width="19.42578125" customWidth="1"/>
    <col min="13062" max="13062" width="18" customWidth="1"/>
    <col min="13063" max="13063" width="10.5703125" customWidth="1"/>
    <col min="13064" max="13064" width="12.28515625" customWidth="1"/>
    <col min="13065" max="13065" width="10.57031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313" max="13313" width="30.7109375" customWidth="1"/>
    <col min="13314" max="13314" width="35.140625" customWidth="1"/>
    <col min="13315" max="13315" width="30.28515625" customWidth="1"/>
    <col min="13316" max="13316" width="18.5703125" customWidth="1"/>
    <col min="13317" max="13317" width="19.42578125" customWidth="1"/>
    <col min="13318" max="13318" width="18" customWidth="1"/>
    <col min="13319" max="13319" width="10.5703125" customWidth="1"/>
    <col min="13320" max="13320" width="12.28515625" customWidth="1"/>
    <col min="13321" max="13321" width="10.57031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569" max="13569" width="30.7109375" customWidth="1"/>
    <col min="13570" max="13570" width="35.140625" customWidth="1"/>
    <col min="13571" max="13571" width="30.28515625" customWidth="1"/>
    <col min="13572" max="13572" width="18.5703125" customWidth="1"/>
    <col min="13573" max="13573" width="19.42578125" customWidth="1"/>
    <col min="13574" max="13574" width="18" customWidth="1"/>
    <col min="13575" max="13575" width="10.5703125" customWidth="1"/>
    <col min="13576" max="13576" width="12.28515625" customWidth="1"/>
    <col min="13577" max="13577" width="10.57031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3825" max="13825" width="30.7109375" customWidth="1"/>
    <col min="13826" max="13826" width="35.140625" customWidth="1"/>
    <col min="13827" max="13827" width="30.28515625" customWidth="1"/>
    <col min="13828" max="13828" width="18.5703125" customWidth="1"/>
    <col min="13829" max="13829" width="19.42578125" customWidth="1"/>
    <col min="13830" max="13830" width="18" customWidth="1"/>
    <col min="13831" max="13831" width="10.5703125" customWidth="1"/>
    <col min="13832" max="13832" width="12.28515625" customWidth="1"/>
    <col min="13833" max="13833" width="10.57031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081" max="14081" width="30.7109375" customWidth="1"/>
    <col min="14082" max="14082" width="35.140625" customWidth="1"/>
    <col min="14083" max="14083" width="30.28515625" customWidth="1"/>
    <col min="14084" max="14084" width="18.5703125" customWidth="1"/>
    <col min="14085" max="14085" width="19.42578125" customWidth="1"/>
    <col min="14086" max="14086" width="18" customWidth="1"/>
    <col min="14087" max="14087" width="10.5703125" customWidth="1"/>
    <col min="14088" max="14088" width="12.28515625" customWidth="1"/>
    <col min="14089" max="14089" width="10.57031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337" max="14337" width="30.7109375" customWidth="1"/>
    <col min="14338" max="14338" width="35.140625" customWidth="1"/>
    <col min="14339" max="14339" width="30.28515625" customWidth="1"/>
    <col min="14340" max="14340" width="18.5703125" customWidth="1"/>
    <col min="14341" max="14341" width="19.42578125" customWidth="1"/>
    <col min="14342" max="14342" width="18" customWidth="1"/>
    <col min="14343" max="14343" width="10.5703125" customWidth="1"/>
    <col min="14344" max="14344" width="12.28515625" customWidth="1"/>
    <col min="14345" max="14345" width="10.57031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593" max="14593" width="30.7109375" customWidth="1"/>
    <col min="14594" max="14594" width="35.140625" customWidth="1"/>
    <col min="14595" max="14595" width="30.28515625" customWidth="1"/>
    <col min="14596" max="14596" width="18.5703125" customWidth="1"/>
    <col min="14597" max="14597" width="19.42578125" customWidth="1"/>
    <col min="14598" max="14598" width="18" customWidth="1"/>
    <col min="14599" max="14599" width="10.5703125" customWidth="1"/>
    <col min="14600" max="14600" width="12.28515625" customWidth="1"/>
    <col min="14601" max="14601" width="10.57031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4849" max="14849" width="30.7109375" customWidth="1"/>
    <col min="14850" max="14850" width="35.140625" customWidth="1"/>
    <col min="14851" max="14851" width="30.28515625" customWidth="1"/>
    <col min="14852" max="14852" width="18.5703125" customWidth="1"/>
    <col min="14853" max="14853" width="19.42578125" customWidth="1"/>
    <col min="14854" max="14854" width="18" customWidth="1"/>
    <col min="14855" max="14855" width="10.5703125" customWidth="1"/>
    <col min="14856" max="14856" width="12.28515625" customWidth="1"/>
    <col min="14857" max="14857" width="10.57031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105" max="15105" width="30.7109375" customWidth="1"/>
    <col min="15106" max="15106" width="35.140625" customWidth="1"/>
    <col min="15107" max="15107" width="30.28515625" customWidth="1"/>
    <col min="15108" max="15108" width="18.5703125" customWidth="1"/>
    <col min="15109" max="15109" width="19.42578125" customWidth="1"/>
    <col min="15110" max="15110" width="18" customWidth="1"/>
    <col min="15111" max="15111" width="10.5703125" customWidth="1"/>
    <col min="15112" max="15112" width="12.28515625" customWidth="1"/>
    <col min="15113" max="15113" width="10.57031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361" max="15361" width="30.7109375" customWidth="1"/>
    <col min="15362" max="15362" width="35.140625" customWidth="1"/>
    <col min="15363" max="15363" width="30.28515625" customWidth="1"/>
    <col min="15364" max="15364" width="18.5703125" customWidth="1"/>
    <col min="15365" max="15365" width="19.42578125" customWidth="1"/>
    <col min="15366" max="15366" width="18" customWidth="1"/>
    <col min="15367" max="15367" width="10.5703125" customWidth="1"/>
    <col min="15368" max="15368" width="12.28515625" customWidth="1"/>
    <col min="15369" max="15369" width="10.57031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617" max="15617" width="30.7109375" customWidth="1"/>
    <col min="15618" max="15618" width="35.140625" customWidth="1"/>
    <col min="15619" max="15619" width="30.28515625" customWidth="1"/>
    <col min="15620" max="15620" width="18.5703125" customWidth="1"/>
    <col min="15621" max="15621" width="19.42578125" customWidth="1"/>
    <col min="15622" max="15622" width="18" customWidth="1"/>
    <col min="15623" max="15623" width="10.5703125" customWidth="1"/>
    <col min="15624" max="15624" width="12.28515625" customWidth="1"/>
    <col min="15625" max="15625" width="10.57031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5873" max="15873" width="30.7109375" customWidth="1"/>
    <col min="15874" max="15874" width="35.140625" customWidth="1"/>
    <col min="15875" max="15875" width="30.28515625" customWidth="1"/>
    <col min="15876" max="15876" width="18.5703125" customWidth="1"/>
    <col min="15877" max="15877" width="19.42578125" customWidth="1"/>
    <col min="15878" max="15878" width="18" customWidth="1"/>
    <col min="15879" max="15879" width="10.5703125" customWidth="1"/>
    <col min="15880" max="15880" width="12.28515625" customWidth="1"/>
    <col min="15881" max="15881" width="10.57031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  <col min="16129" max="16129" width="30.7109375" customWidth="1"/>
    <col min="16130" max="16130" width="35.140625" customWidth="1"/>
    <col min="16131" max="16131" width="30.28515625" customWidth="1"/>
    <col min="16132" max="16132" width="18.5703125" customWidth="1"/>
    <col min="16133" max="16133" width="19.42578125" customWidth="1"/>
    <col min="16134" max="16134" width="18" customWidth="1"/>
    <col min="16135" max="16135" width="10.5703125" customWidth="1"/>
    <col min="16136" max="16136" width="12.28515625" customWidth="1"/>
    <col min="16137" max="16137" width="10.5703125" customWidth="1"/>
    <col min="16352" max="16352" width="34" customWidth="1"/>
    <col min="16353" max="16353" width="11.28515625" customWidth="1"/>
    <col min="16354" max="16354" width="11" customWidth="1"/>
    <col min="16362" max="16363" width="10.7109375" customWidth="1"/>
    <col min="16365" max="16365" width="11.5703125" customWidth="1"/>
    <col min="16366" max="16366" width="13.7109375" customWidth="1"/>
    <col min="16367" max="16370" width="9.28515625" customWidth="1"/>
  </cols>
  <sheetData>
    <row r="1" spans="1:9" ht="44.45" customHeight="1" x14ac:dyDescent="0.3">
      <c r="B1" s="844" t="s">
        <v>17</v>
      </c>
      <c r="C1" s="844"/>
      <c r="D1" s="844"/>
      <c r="E1" s="844"/>
      <c r="F1" s="844"/>
    </row>
    <row r="2" spans="1:9" ht="23.25" customHeight="1" thickBot="1" x14ac:dyDescent="0.3">
      <c r="A2" s="105" t="s">
        <v>122</v>
      </c>
      <c r="B2" s="67"/>
    </row>
    <row r="3" spans="1:9" ht="15.6" customHeight="1" thickBot="1" x14ac:dyDescent="0.3">
      <c r="A3" s="845" t="s">
        <v>19</v>
      </c>
      <c r="B3" s="848" t="s">
        <v>20</v>
      </c>
      <c r="C3" s="697" t="s">
        <v>21</v>
      </c>
      <c r="D3" s="699" t="s">
        <v>22</v>
      </c>
      <c r="E3" s="851" t="s">
        <v>23</v>
      </c>
      <c r="F3" s="852"/>
      <c r="G3" s="704" t="s">
        <v>24</v>
      </c>
      <c r="H3" s="705"/>
      <c r="I3" s="706"/>
    </row>
    <row r="4" spans="1:9" ht="52.9" customHeight="1" thickBot="1" x14ac:dyDescent="0.3">
      <c r="A4" s="846"/>
      <c r="B4" s="849"/>
      <c r="C4" s="698"/>
      <c r="D4" s="700"/>
      <c r="E4" s="710" t="s">
        <v>25</v>
      </c>
      <c r="F4" s="710" t="s">
        <v>26</v>
      </c>
      <c r="G4" s="707"/>
      <c r="H4" s="708"/>
      <c r="I4" s="709"/>
    </row>
    <row r="5" spans="1:9" ht="69.75" customHeight="1" thickBot="1" x14ac:dyDescent="0.3">
      <c r="A5" s="847"/>
      <c r="B5" s="850"/>
      <c r="C5" s="698"/>
      <c r="D5" s="701"/>
      <c r="E5" s="711"/>
      <c r="F5" s="711"/>
      <c r="G5" s="69" t="s">
        <v>27</v>
      </c>
      <c r="H5" s="69" t="s">
        <v>28</v>
      </c>
      <c r="I5" s="69" t="s">
        <v>29</v>
      </c>
    </row>
    <row r="6" spans="1:9" ht="31.15" customHeight="1" x14ac:dyDescent="0.25">
      <c r="A6" s="853" t="s">
        <v>30</v>
      </c>
      <c r="B6" s="70" t="s">
        <v>31</v>
      </c>
      <c r="C6" s="71" t="s">
        <v>32</v>
      </c>
      <c r="D6" s="72"/>
      <c r="E6" s="72"/>
      <c r="F6" s="72"/>
      <c r="G6" s="73">
        <v>0</v>
      </c>
      <c r="H6" s="74"/>
      <c r="I6" s="75"/>
    </row>
    <row r="7" spans="1:9" ht="34.15" customHeight="1" x14ac:dyDescent="0.25">
      <c r="A7" s="854"/>
      <c r="B7" s="76" t="s">
        <v>33</v>
      </c>
      <c r="C7" s="77" t="s">
        <v>32</v>
      </c>
      <c r="D7" s="78"/>
      <c r="E7" s="78"/>
      <c r="F7" s="78"/>
      <c r="G7" s="79">
        <v>0</v>
      </c>
      <c r="H7" s="80"/>
      <c r="I7" s="81"/>
    </row>
    <row r="8" spans="1:9" ht="34.15" customHeight="1" x14ac:dyDescent="0.25">
      <c r="A8" s="854"/>
      <c r="B8" s="82" t="s">
        <v>34</v>
      </c>
      <c r="C8" s="77" t="s">
        <v>32</v>
      </c>
      <c r="D8" s="78"/>
      <c r="E8" s="78"/>
      <c r="F8" s="78"/>
      <c r="G8" s="79">
        <v>0</v>
      </c>
      <c r="H8" s="80"/>
      <c r="I8" s="81"/>
    </row>
    <row r="9" spans="1:9" ht="26.45" customHeight="1" x14ac:dyDescent="0.25">
      <c r="A9" s="855"/>
      <c r="B9" s="76" t="s">
        <v>35</v>
      </c>
      <c r="C9" s="77" t="s">
        <v>36</v>
      </c>
      <c r="D9" s="78"/>
      <c r="E9" s="78"/>
      <c r="F9" s="78"/>
      <c r="G9" s="79">
        <v>0</v>
      </c>
      <c r="H9" s="80"/>
      <c r="I9" s="81"/>
    </row>
    <row r="10" spans="1:9" ht="32.450000000000003" customHeight="1" x14ac:dyDescent="0.25">
      <c r="A10" s="83" t="s">
        <v>37</v>
      </c>
      <c r="B10" s="76" t="s">
        <v>38</v>
      </c>
      <c r="C10" s="77" t="s">
        <v>32</v>
      </c>
      <c r="D10" s="78"/>
      <c r="E10" s="78"/>
      <c r="F10" s="78"/>
      <c r="G10" s="79">
        <v>0</v>
      </c>
      <c r="H10" s="80"/>
      <c r="I10" s="81"/>
    </row>
    <row r="11" spans="1:9" x14ac:dyDescent="0.25">
      <c r="A11" s="83" t="s">
        <v>39</v>
      </c>
      <c r="B11" s="76" t="s">
        <v>40</v>
      </c>
      <c r="C11" s="77" t="s">
        <v>39</v>
      </c>
      <c r="D11" s="78"/>
      <c r="E11" s="78"/>
      <c r="F11" s="78"/>
      <c r="G11" s="79">
        <v>0</v>
      </c>
      <c r="H11" s="80"/>
      <c r="I11" s="81"/>
    </row>
    <row r="12" spans="1:9" x14ac:dyDescent="0.25">
      <c r="A12" s="83" t="s">
        <v>41</v>
      </c>
      <c r="B12" s="76" t="s">
        <v>42</v>
      </c>
      <c r="C12" s="77" t="s">
        <v>41</v>
      </c>
      <c r="D12" s="78"/>
      <c r="E12" s="78"/>
      <c r="F12" s="78"/>
      <c r="G12" s="79">
        <v>0</v>
      </c>
      <c r="H12" s="80"/>
      <c r="I12" s="81"/>
    </row>
    <row r="13" spans="1:9" x14ac:dyDescent="0.25">
      <c r="A13" s="83" t="s">
        <v>43</v>
      </c>
      <c r="B13" s="76" t="s">
        <v>44</v>
      </c>
      <c r="C13" s="77" t="s">
        <v>32</v>
      </c>
      <c r="D13" s="78"/>
      <c r="E13" s="78"/>
      <c r="F13" s="78"/>
      <c r="G13" s="79">
        <v>0</v>
      </c>
      <c r="H13" s="80"/>
      <c r="I13" s="81"/>
    </row>
    <row r="14" spans="1:9" x14ac:dyDescent="0.25">
      <c r="A14" s="84" t="s">
        <v>45</v>
      </c>
      <c r="B14" s="85" t="s">
        <v>46</v>
      </c>
      <c r="C14" s="86" t="s">
        <v>32</v>
      </c>
      <c r="D14" s="78"/>
      <c r="E14" s="78"/>
      <c r="F14" s="78"/>
      <c r="G14" s="79">
        <v>0</v>
      </c>
      <c r="H14" s="80"/>
      <c r="I14" s="81"/>
    </row>
    <row r="15" spans="1:9" ht="31.5" x14ac:dyDescent="0.25">
      <c r="A15" s="83" t="s">
        <v>47</v>
      </c>
      <c r="B15" s="76" t="s">
        <v>48</v>
      </c>
      <c r="C15" s="77" t="s">
        <v>49</v>
      </c>
      <c r="D15" s="78"/>
      <c r="E15" s="78"/>
      <c r="F15" s="78"/>
      <c r="G15" s="79">
        <v>0</v>
      </c>
      <c r="H15" s="80"/>
      <c r="I15" s="81"/>
    </row>
    <row r="16" spans="1:9" x14ac:dyDescent="0.25">
      <c r="A16" s="83" t="s">
        <v>50</v>
      </c>
      <c r="B16" s="76" t="s">
        <v>51</v>
      </c>
      <c r="C16" s="77" t="s">
        <v>52</v>
      </c>
      <c r="D16" s="78"/>
      <c r="E16" s="78"/>
      <c r="F16" s="78"/>
      <c r="G16" s="79">
        <v>0</v>
      </c>
      <c r="H16" s="80"/>
      <c r="I16" s="81"/>
    </row>
    <row r="17" spans="1:9" ht="24.6" customHeight="1" x14ac:dyDescent="0.25">
      <c r="A17" s="83" t="s">
        <v>53</v>
      </c>
      <c r="B17" s="76" t="s">
        <v>54</v>
      </c>
      <c r="C17" s="77"/>
      <c r="D17" s="78"/>
      <c r="E17" s="78"/>
      <c r="F17" s="78"/>
      <c r="G17" s="79">
        <v>0</v>
      </c>
      <c r="H17" s="80"/>
      <c r="I17" s="81"/>
    </row>
    <row r="18" spans="1:9" s="65" customFormat="1" ht="35.450000000000003" customHeight="1" x14ac:dyDescent="0.25">
      <c r="A18" s="715" t="s">
        <v>55</v>
      </c>
      <c r="B18" s="717" t="s">
        <v>56</v>
      </c>
      <c r="C18" s="77" t="s">
        <v>57</v>
      </c>
      <c r="D18" s="78"/>
      <c r="E18" s="78"/>
      <c r="F18" s="78"/>
      <c r="G18" s="79">
        <v>0</v>
      </c>
      <c r="H18" s="80"/>
      <c r="I18" s="81"/>
    </row>
    <row r="19" spans="1:9" s="65" customFormat="1" ht="31.5" x14ac:dyDescent="0.25">
      <c r="A19" s="716"/>
      <c r="B19" s="718"/>
      <c r="C19" s="77" t="s">
        <v>58</v>
      </c>
      <c r="D19" s="78"/>
      <c r="E19" s="78"/>
      <c r="F19" s="78"/>
      <c r="G19" s="79">
        <v>0</v>
      </c>
      <c r="H19" s="80"/>
      <c r="I19" s="81"/>
    </row>
    <row r="20" spans="1:9" x14ac:dyDescent="0.25">
      <c r="A20" s="83" t="s">
        <v>59</v>
      </c>
      <c r="B20" s="76" t="s">
        <v>60</v>
      </c>
      <c r="C20" s="77" t="s">
        <v>61</v>
      </c>
      <c r="D20" s="78"/>
      <c r="E20" s="78"/>
      <c r="F20" s="78"/>
      <c r="G20" s="79">
        <v>0</v>
      </c>
      <c r="H20" s="80"/>
      <c r="I20" s="81"/>
    </row>
    <row r="21" spans="1:9" ht="16.149999999999999" customHeight="1" x14ac:dyDescent="0.25">
      <c r="A21" s="84" t="s">
        <v>62</v>
      </c>
      <c r="B21" s="85" t="s">
        <v>63</v>
      </c>
      <c r="C21" s="86" t="s">
        <v>32</v>
      </c>
      <c r="D21" s="78"/>
      <c r="E21" s="78"/>
      <c r="F21" s="78"/>
      <c r="G21" s="79">
        <v>0</v>
      </c>
      <c r="H21" s="80"/>
      <c r="I21" s="81"/>
    </row>
    <row r="22" spans="1:9" ht="16.149999999999999" customHeight="1" x14ac:dyDescent="0.25">
      <c r="A22" s="856" t="s">
        <v>64</v>
      </c>
      <c r="B22" s="76" t="s">
        <v>65</v>
      </c>
      <c r="C22" s="77" t="s">
        <v>32</v>
      </c>
      <c r="D22" s="78"/>
      <c r="E22" s="78"/>
      <c r="F22" s="78"/>
      <c r="G22" s="79">
        <v>0</v>
      </c>
      <c r="H22" s="80"/>
      <c r="I22" s="81"/>
    </row>
    <row r="23" spans="1:9" s="65" customFormat="1" ht="37.5" customHeight="1" x14ac:dyDescent="0.25">
      <c r="A23" s="857"/>
      <c r="B23" s="87" t="s">
        <v>66</v>
      </c>
      <c r="C23" s="88" t="s">
        <v>49</v>
      </c>
      <c r="D23" s="78"/>
      <c r="E23" s="78"/>
      <c r="F23" s="78"/>
      <c r="G23" s="79">
        <v>0</v>
      </c>
      <c r="H23" s="80"/>
      <c r="I23" s="81"/>
    </row>
    <row r="24" spans="1:9" ht="31.5" x14ac:dyDescent="0.25">
      <c r="A24" s="83" t="s">
        <v>67</v>
      </c>
      <c r="B24" s="76" t="s">
        <v>68</v>
      </c>
      <c r="C24" s="88" t="s">
        <v>57</v>
      </c>
      <c r="D24" s="78"/>
      <c r="E24" s="78"/>
      <c r="F24" s="78"/>
      <c r="G24" s="79">
        <v>0</v>
      </c>
      <c r="H24" s="80"/>
      <c r="I24" s="81"/>
    </row>
    <row r="25" spans="1:9" x14ac:dyDescent="0.25">
      <c r="A25" s="856" t="s">
        <v>69</v>
      </c>
      <c r="B25" s="89" t="s">
        <v>70</v>
      </c>
      <c r="C25" s="77" t="s">
        <v>32</v>
      </c>
      <c r="D25" s="90">
        <f>D26+D27+D28</f>
        <v>0</v>
      </c>
      <c r="E25" s="78"/>
      <c r="F25" s="78"/>
      <c r="G25" s="79">
        <v>0</v>
      </c>
      <c r="H25" s="79"/>
      <c r="I25" s="91"/>
    </row>
    <row r="26" spans="1:9" x14ac:dyDescent="0.25">
      <c r="A26" s="858"/>
      <c r="B26" s="82" t="s">
        <v>71</v>
      </c>
      <c r="C26" s="77" t="s">
        <v>32</v>
      </c>
      <c r="D26" s="78"/>
      <c r="E26" s="78"/>
      <c r="F26" s="78"/>
      <c r="G26" s="79">
        <v>0</v>
      </c>
      <c r="H26" s="80"/>
      <c r="I26" s="81"/>
    </row>
    <row r="27" spans="1:9" ht="83.45" customHeight="1" x14ac:dyDescent="0.25">
      <c r="A27" s="858"/>
      <c r="B27" s="82" t="s">
        <v>72</v>
      </c>
      <c r="C27" s="77" t="s">
        <v>32</v>
      </c>
      <c r="D27" s="78"/>
      <c r="E27" s="78"/>
      <c r="F27" s="78"/>
      <c r="G27" s="79">
        <v>0</v>
      </c>
      <c r="H27" s="80"/>
      <c r="I27" s="81"/>
    </row>
    <row r="28" spans="1:9" ht="78.75" x14ac:dyDescent="0.25">
      <c r="A28" s="857"/>
      <c r="B28" s="82" t="s">
        <v>73</v>
      </c>
      <c r="C28" s="77" t="s">
        <v>32</v>
      </c>
      <c r="D28" s="78"/>
      <c r="E28" s="78"/>
      <c r="F28" s="78"/>
      <c r="G28" s="79">
        <v>0</v>
      </c>
      <c r="H28" s="80"/>
      <c r="I28" s="81"/>
    </row>
    <row r="29" spans="1:9" ht="31.5" x14ac:dyDescent="0.25">
      <c r="A29" s="859" t="s">
        <v>74</v>
      </c>
      <c r="B29" s="76" t="s">
        <v>75</v>
      </c>
      <c r="C29" s="77" t="s">
        <v>49</v>
      </c>
      <c r="D29" s="78"/>
      <c r="E29" s="78"/>
      <c r="F29" s="78"/>
      <c r="G29" s="79">
        <v>0</v>
      </c>
      <c r="H29" s="80"/>
      <c r="I29" s="81"/>
    </row>
    <row r="30" spans="1:9" ht="47.25" x14ac:dyDescent="0.25">
      <c r="A30" s="859"/>
      <c r="B30" s="76" t="s">
        <v>76</v>
      </c>
      <c r="C30" s="77" t="s">
        <v>49</v>
      </c>
      <c r="D30" s="78"/>
      <c r="E30" s="78"/>
      <c r="F30" s="78"/>
      <c r="G30" s="79">
        <v>0</v>
      </c>
      <c r="H30" s="80"/>
      <c r="I30" s="81"/>
    </row>
    <row r="31" spans="1:9" x14ac:dyDescent="0.25">
      <c r="A31" s="859"/>
      <c r="B31" s="93" t="s">
        <v>77</v>
      </c>
      <c r="C31" s="77" t="s">
        <v>32</v>
      </c>
      <c r="D31" s="78"/>
      <c r="E31" s="78"/>
      <c r="F31" s="78"/>
      <c r="G31" s="79">
        <v>0</v>
      </c>
      <c r="H31" s="80"/>
      <c r="I31" s="81"/>
    </row>
    <row r="32" spans="1:9" s="65" customFormat="1" x14ac:dyDescent="0.25">
      <c r="A32" s="715" t="s">
        <v>78</v>
      </c>
      <c r="B32" s="717" t="s">
        <v>79</v>
      </c>
      <c r="C32" s="77" t="s">
        <v>78</v>
      </c>
      <c r="D32" s="78"/>
      <c r="E32" s="78"/>
      <c r="F32" s="78"/>
      <c r="G32" s="79">
        <v>0</v>
      </c>
      <c r="H32" s="80"/>
      <c r="I32" s="81"/>
    </row>
    <row r="33" spans="1:11" s="65" customFormat="1" ht="31.5" x14ac:dyDescent="0.25">
      <c r="A33" s="730"/>
      <c r="B33" s="731"/>
      <c r="C33" s="77" t="s">
        <v>49</v>
      </c>
      <c r="D33" s="78"/>
      <c r="E33" s="78"/>
      <c r="F33" s="78"/>
      <c r="G33" s="79">
        <v>0</v>
      </c>
      <c r="H33" s="80"/>
      <c r="I33" s="81"/>
    </row>
    <row r="34" spans="1:11" s="65" customFormat="1" x14ac:dyDescent="0.25">
      <c r="A34" s="716"/>
      <c r="B34" s="718"/>
      <c r="C34" s="77" t="s">
        <v>80</v>
      </c>
      <c r="D34" s="78"/>
      <c r="E34" s="78"/>
      <c r="F34" s="78"/>
      <c r="G34" s="79">
        <v>0</v>
      </c>
      <c r="H34" s="80"/>
      <c r="I34" s="81"/>
    </row>
    <row r="35" spans="1:11" ht="31.5" x14ac:dyDescent="0.25">
      <c r="A35" s="94" t="s">
        <v>81</v>
      </c>
      <c r="B35" s="95" t="s">
        <v>82</v>
      </c>
      <c r="C35" s="96" t="s">
        <v>81</v>
      </c>
      <c r="D35" s="78"/>
      <c r="E35" s="78"/>
      <c r="F35" s="78"/>
      <c r="G35" s="79">
        <v>0</v>
      </c>
      <c r="H35" s="80"/>
      <c r="I35" s="81"/>
    </row>
    <row r="36" spans="1:11" ht="16.149999999999999" customHeight="1" x14ac:dyDescent="0.25">
      <c r="A36" s="83" t="s">
        <v>83</v>
      </c>
      <c r="B36" s="76" t="s">
        <v>84</v>
      </c>
      <c r="C36" s="77" t="s">
        <v>32</v>
      </c>
      <c r="D36" s="78"/>
      <c r="E36" s="78"/>
      <c r="F36" s="78"/>
      <c r="G36" s="79">
        <v>0</v>
      </c>
      <c r="H36" s="80"/>
      <c r="I36" s="81"/>
    </row>
    <row r="37" spans="1:11" x14ac:dyDescent="0.25">
      <c r="A37" s="84" t="s">
        <v>52</v>
      </c>
      <c r="B37" s="85" t="s">
        <v>85</v>
      </c>
      <c r="C37" s="86" t="s">
        <v>52</v>
      </c>
      <c r="D37" s="78"/>
      <c r="E37" s="78"/>
      <c r="F37" s="78"/>
      <c r="G37" s="79">
        <v>0</v>
      </c>
      <c r="H37" s="80"/>
      <c r="I37" s="81"/>
    </row>
    <row r="38" spans="1:11" x14ac:dyDescent="0.25">
      <c r="A38" s="84" t="s">
        <v>86</v>
      </c>
      <c r="B38" s="85" t="s">
        <v>87</v>
      </c>
      <c r="C38" s="86" t="s">
        <v>86</v>
      </c>
      <c r="D38" s="78"/>
      <c r="E38" s="78"/>
      <c r="F38" s="78"/>
      <c r="G38" s="79">
        <v>0</v>
      </c>
      <c r="H38" s="80"/>
      <c r="I38" s="81"/>
    </row>
    <row r="39" spans="1:11" x14ac:dyDescent="0.25">
      <c r="A39" s="83" t="s">
        <v>88</v>
      </c>
      <c r="B39" s="76" t="s">
        <v>89</v>
      </c>
      <c r="C39" s="77" t="s">
        <v>88</v>
      </c>
      <c r="D39" s="78"/>
      <c r="E39" s="78"/>
      <c r="F39" s="78"/>
      <c r="G39" s="79">
        <v>0</v>
      </c>
      <c r="H39" s="80"/>
      <c r="I39" s="81"/>
    </row>
    <row r="40" spans="1:11" x14ac:dyDescent="0.25">
      <c r="A40" s="83" t="s">
        <v>61</v>
      </c>
      <c r="B40" s="76" t="s">
        <v>90</v>
      </c>
      <c r="C40" s="77" t="s">
        <v>61</v>
      </c>
      <c r="D40" s="78"/>
      <c r="E40" s="78"/>
      <c r="F40" s="78"/>
      <c r="G40" s="79">
        <v>0</v>
      </c>
      <c r="H40" s="80"/>
      <c r="I40" s="81"/>
    </row>
    <row r="41" spans="1:11" x14ac:dyDescent="0.25">
      <c r="A41" s="83" t="s">
        <v>91</v>
      </c>
      <c r="B41" s="76" t="s">
        <v>92</v>
      </c>
      <c r="C41" s="77" t="s">
        <v>32</v>
      </c>
      <c r="D41" s="78"/>
      <c r="E41" s="78"/>
      <c r="F41" s="78"/>
      <c r="G41" s="79">
        <v>0</v>
      </c>
      <c r="H41" s="80"/>
      <c r="I41" s="81"/>
      <c r="K41" s="65"/>
    </row>
    <row r="42" spans="1:11" x14ac:dyDescent="0.25">
      <c r="A42" s="83" t="s">
        <v>93</v>
      </c>
      <c r="B42" s="76" t="s">
        <v>94</v>
      </c>
      <c r="C42" s="77" t="s">
        <v>32</v>
      </c>
      <c r="D42" s="78"/>
      <c r="E42" s="78"/>
      <c r="F42" s="78"/>
      <c r="G42" s="79">
        <v>0</v>
      </c>
      <c r="H42" s="80"/>
      <c r="I42" s="81"/>
    </row>
    <row r="43" spans="1:11" x14ac:dyDescent="0.25">
      <c r="A43" s="83" t="s">
        <v>95</v>
      </c>
      <c r="B43" s="76" t="s">
        <v>96</v>
      </c>
      <c r="C43" s="77" t="s">
        <v>95</v>
      </c>
      <c r="D43" s="78"/>
      <c r="E43" s="78"/>
      <c r="F43" s="78"/>
      <c r="G43" s="79">
        <v>0</v>
      </c>
      <c r="H43" s="80"/>
      <c r="I43" s="81"/>
    </row>
    <row r="44" spans="1:11" ht="31.5" x14ac:dyDescent="0.25">
      <c r="A44" s="732" t="s">
        <v>49</v>
      </c>
      <c r="B44" s="76" t="s">
        <v>97</v>
      </c>
      <c r="C44" s="77" t="s">
        <v>49</v>
      </c>
      <c r="D44" s="78"/>
      <c r="E44" s="78"/>
      <c r="F44" s="78"/>
      <c r="G44" s="79">
        <v>0</v>
      </c>
      <c r="H44" s="80"/>
      <c r="I44" s="81"/>
    </row>
    <row r="45" spans="1:11" ht="31.5" x14ac:dyDescent="0.25">
      <c r="A45" s="732"/>
      <c r="B45" s="76" t="s">
        <v>98</v>
      </c>
      <c r="C45" s="77" t="s">
        <v>49</v>
      </c>
      <c r="D45" s="78"/>
      <c r="E45" s="78"/>
      <c r="F45" s="78"/>
      <c r="G45" s="79">
        <v>0</v>
      </c>
      <c r="H45" s="80"/>
      <c r="I45" s="81"/>
    </row>
    <row r="46" spans="1:11" x14ac:dyDescent="0.25">
      <c r="A46" s="83" t="s">
        <v>99</v>
      </c>
      <c r="B46" s="76" t="s">
        <v>100</v>
      </c>
      <c r="C46" s="77" t="s">
        <v>32</v>
      </c>
      <c r="D46" s="78">
        <v>217</v>
      </c>
      <c r="E46" s="78"/>
      <c r="F46" s="78"/>
      <c r="G46" s="79">
        <v>0</v>
      </c>
      <c r="H46" s="97"/>
      <c r="I46" s="81"/>
    </row>
    <row r="47" spans="1:11" x14ac:dyDescent="0.25">
      <c r="A47" s="83" t="s">
        <v>101</v>
      </c>
      <c r="B47" s="76" t="s">
        <v>102</v>
      </c>
      <c r="C47" s="77" t="s">
        <v>101</v>
      </c>
      <c r="D47" s="78"/>
      <c r="E47" s="78"/>
      <c r="F47" s="78"/>
      <c r="G47" s="79">
        <v>0</v>
      </c>
      <c r="H47" s="80"/>
      <c r="I47" s="81"/>
    </row>
    <row r="48" spans="1:11" x14ac:dyDescent="0.25">
      <c r="A48" s="732" t="s">
        <v>103</v>
      </c>
      <c r="B48" s="733" t="s">
        <v>104</v>
      </c>
      <c r="C48" s="77" t="s">
        <v>80</v>
      </c>
      <c r="D48" s="78"/>
      <c r="E48" s="78"/>
      <c r="F48" s="78"/>
      <c r="G48" s="79">
        <v>0</v>
      </c>
      <c r="H48" s="80"/>
      <c r="I48" s="81"/>
    </row>
    <row r="49" spans="1:9" ht="15" customHeight="1" x14ac:dyDescent="0.25">
      <c r="A49" s="732"/>
      <c r="B49" s="734"/>
      <c r="C49" s="77" t="s">
        <v>78</v>
      </c>
      <c r="D49" s="78"/>
      <c r="E49" s="78"/>
      <c r="F49" s="78"/>
      <c r="G49" s="79">
        <v>0</v>
      </c>
      <c r="H49" s="80"/>
      <c r="I49" s="81"/>
    </row>
    <row r="50" spans="1:9" ht="18" customHeight="1" x14ac:dyDescent="0.25">
      <c r="A50" s="732"/>
      <c r="B50" s="76" t="s">
        <v>105</v>
      </c>
      <c r="C50" s="77" t="s">
        <v>80</v>
      </c>
      <c r="D50" s="78"/>
      <c r="E50" s="78"/>
      <c r="F50" s="78"/>
      <c r="G50" s="79">
        <v>0</v>
      </c>
      <c r="H50" s="80"/>
      <c r="I50" s="81"/>
    </row>
    <row r="51" spans="1:9" x14ac:dyDescent="0.25">
      <c r="A51" s="83" t="s">
        <v>106</v>
      </c>
      <c r="B51" s="76" t="s">
        <v>107</v>
      </c>
      <c r="C51" s="98" t="s">
        <v>106</v>
      </c>
      <c r="D51" s="78"/>
      <c r="E51" s="78"/>
      <c r="F51" s="78"/>
      <c r="G51" s="79">
        <v>0</v>
      </c>
      <c r="H51" s="80"/>
      <c r="I51" s="81"/>
    </row>
    <row r="52" spans="1:9" ht="31.5" x14ac:dyDescent="0.25">
      <c r="A52" s="99" t="s">
        <v>108</v>
      </c>
      <c r="B52" s="85" t="s">
        <v>109</v>
      </c>
      <c r="C52" s="88" t="s">
        <v>57</v>
      </c>
      <c r="D52" s="78">
        <v>201</v>
      </c>
      <c r="E52" s="78"/>
      <c r="F52" s="78"/>
      <c r="G52" s="79">
        <v>0</v>
      </c>
      <c r="H52" s="80"/>
      <c r="I52" s="81"/>
    </row>
    <row r="53" spans="1:9" ht="19.899999999999999" customHeight="1" x14ac:dyDescent="0.25">
      <c r="A53" s="83" t="s">
        <v>110</v>
      </c>
      <c r="B53" s="76" t="s">
        <v>111</v>
      </c>
      <c r="C53" s="77" t="s">
        <v>112</v>
      </c>
      <c r="D53" s="78"/>
      <c r="E53" s="78"/>
      <c r="F53" s="78"/>
      <c r="G53" s="79">
        <v>0</v>
      </c>
      <c r="H53" s="80"/>
      <c r="I53" s="81"/>
    </row>
    <row r="54" spans="1:9" ht="19.899999999999999" customHeight="1" x14ac:dyDescent="0.25">
      <c r="A54" s="83" t="s">
        <v>113</v>
      </c>
      <c r="B54" s="76" t="s">
        <v>114</v>
      </c>
      <c r="C54" s="77" t="s">
        <v>113</v>
      </c>
      <c r="D54" s="78"/>
      <c r="E54" s="78"/>
      <c r="F54" s="78"/>
      <c r="G54" s="79">
        <v>0</v>
      </c>
      <c r="H54" s="80"/>
      <c r="I54" s="81"/>
    </row>
    <row r="55" spans="1:9" x14ac:dyDescent="0.25">
      <c r="A55" s="83" t="s">
        <v>115</v>
      </c>
      <c r="B55" s="76" t="s">
        <v>116</v>
      </c>
      <c r="C55" s="93" t="s">
        <v>115</v>
      </c>
      <c r="D55" s="78"/>
      <c r="E55" s="78"/>
      <c r="F55" s="78"/>
      <c r="G55" s="79">
        <v>0</v>
      </c>
      <c r="H55" s="80"/>
      <c r="I55" s="81"/>
    </row>
    <row r="56" spans="1:9" ht="32.25" thickBot="1" x14ac:dyDescent="0.3">
      <c r="A56" s="100" t="s">
        <v>117</v>
      </c>
      <c r="B56" s="101"/>
      <c r="C56" s="102"/>
      <c r="D56" s="103">
        <f>D6+D7+SUM(D9:D25)+SUM(D29:D55)</f>
        <v>418</v>
      </c>
      <c r="E56" s="103">
        <f>SUM(E6:E25)+SUM(E29:E55)</f>
        <v>0</v>
      </c>
      <c r="F56" s="103">
        <f>SUM(F6:F25)+SUM(F29:F55)</f>
        <v>0</v>
      </c>
      <c r="G56" s="103">
        <f>H56+I56</f>
        <v>0</v>
      </c>
      <c r="H56" s="103">
        <f>SUM(H6:H25)+SUM(H29:H55)</f>
        <v>0</v>
      </c>
      <c r="I56" s="104">
        <f>SUM(I6:I25)+SUM(I29:I55)</f>
        <v>0</v>
      </c>
    </row>
  </sheetData>
  <mergeCells count="20">
    <mergeCell ref="A48:A50"/>
    <mergeCell ref="B48:B49"/>
    <mergeCell ref="A22:A23"/>
    <mergeCell ref="A25:A28"/>
    <mergeCell ref="A29:A31"/>
    <mergeCell ref="A32:A34"/>
    <mergeCell ref="B32:B34"/>
    <mergeCell ref="A44:A45"/>
    <mergeCell ref="G3:I4"/>
    <mergeCell ref="E4:E5"/>
    <mergeCell ref="F4:F5"/>
    <mergeCell ref="A6:A9"/>
    <mergeCell ref="A18:A19"/>
    <mergeCell ref="B18:B19"/>
    <mergeCell ref="B1:F1"/>
    <mergeCell ref="A3:A5"/>
    <mergeCell ref="B3:B5"/>
    <mergeCell ref="C3:C5"/>
    <mergeCell ref="D3:D5"/>
    <mergeCell ref="E3:F3"/>
  </mergeCells>
  <pageMargins left="0.7" right="0.7" top="0.75" bottom="0.75" header="0.3" footer="0.3"/>
  <pageSetup paperSize="9" scale="47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K56"/>
  <sheetViews>
    <sheetView view="pageBreakPreview" topLeftCell="A9" zoomScale="60" zoomScaleNormal="75" workbookViewId="0">
      <selection activeCell="B9" sqref="B9"/>
    </sheetView>
  </sheetViews>
  <sheetFormatPr defaultRowHeight="15.75" x14ac:dyDescent="0.25"/>
  <cols>
    <col min="1" max="1" width="30.7109375" style="64" customWidth="1"/>
    <col min="2" max="2" width="35.140625" style="64" customWidth="1"/>
    <col min="3" max="3" width="30.28515625" style="68" customWidth="1"/>
    <col min="4" max="4" width="18.5703125" style="65" customWidth="1"/>
    <col min="5" max="5" width="19.42578125" style="65" customWidth="1"/>
    <col min="6" max="6" width="18" style="65" customWidth="1"/>
    <col min="7" max="7" width="10.5703125" style="65" customWidth="1"/>
    <col min="8" max="8" width="12.28515625" style="65" customWidth="1"/>
    <col min="9" max="9" width="10.5703125" style="65" customWidth="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257" max="257" width="30.7109375" customWidth="1"/>
    <col min="258" max="258" width="35.140625" customWidth="1"/>
    <col min="259" max="259" width="30.28515625" customWidth="1"/>
    <col min="260" max="260" width="18.5703125" customWidth="1"/>
    <col min="261" max="261" width="19.42578125" customWidth="1"/>
    <col min="262" max="262" width="18" customWidth="1"/>
    <col min="263" max="263" width="10.5703125" customWidth="1"/>
    <col min="264" max="264" width="12.28515625" customWidth="1"/>
    <col min="265" max="265" width="10.57031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513" max="513" width="30.7109375" customWidth="1"/>
    <col min="514" max="514" width="35.140625" customWidth="1"/>
    <col min="515" max="515" width="30.28515625" customWidth="1"/>
    <col min="516" max="516" width="18.5703125" customWidth="1"/>
    <col min="517" max="517" width="19.42578125" customWidth="1"/>
    <col min="518" max="518" width="18" customWidth="1"/>
    <col min="519" max="519" width="10.5703125" customWidth="1"/>
    <col min="520" max="520" width="12.28515625" customWidth="1"/>
    <col min="521" max="521" width="10.57031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769" max="769" width="30.7109375" customWidth="1"/>
    <col min="770" max="770" width="35.140625" customWidth="1"/>
    <col min="771" max="771" width="30.28515625" customWidth="1"/>
    <col min="772" max="772" width="18.5703125" customWidth="1"/>
    <col min="773" max="773" width="19.42578125" customWidth="1"/>
    <col min="774" max="774" width="18" customWidth="1"/>
    <col min="775" max="775" width="10.5703125" customWidth="1"/>
    <col min="776" max="776" width="12.28515625" customWidth="1"/>
    <col min="777" max="777" width="10.57031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025" max="1025" width="30.7109375" customWidth="1"/>
    <col min="1026" max="1026" width="35.140625" customWidth="1"/>
    <col min="1027" max="1027" width="30.28515625" customWidth="1"/>
    <col min="1028" max="1028" width="18.5703125" customWidth="1"/>
    <col min="1029" max="1029" width="19.42578125" customWidth="1"/>
    <col min="1030" max="1030" width="18" customWidth="1"/>
    <col min="1031" max="1031" width="10.5703125" customWidth="1"/>
    <col min="1032" max="1032" width="12.28515625" customWidth="1"/>
    <col min="1033" max="1033" width="10.57031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281" max="1281" width="30.7109375" customWidth="1"/>
    <col min="1282" max="1282" width="35.140625" customWidth="1"/>
    <col min="1283" max="1283" width="30.28515625" customWidth="1"/>
    <col min="1284" max="1284" width="18.5703125" customWidth="1"/>
    <col min="1285" max="1285" width="19.42578125" customWidth="1"/>
    <col min="1286" max="1286" width="18" customWidth="1"/>
    <col min="1287" max="1287" width="10.5703125" customWidth="1"/>
    <col min="1288" max="1288" width="12.28515625" customWidth="1"/>
    <col min="1289" max="1289" width="10.57031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537" max="1537" width="30.7109375" customWidth="1"/>
    <col min="1538" max="1538" width="35.140625" customWidth="1"/>
    <col min="1539" max="1539" width="30.28515625" customWidth="1"/>
    <col min="1540" max="1540" width="18.5703125" customWidth="1"/>
    <col min="1541" max="1541" width="19.42578125" customWidth="1"/>
    <col min="1542" max="1542" width="18" customWidth="1"/>
    <col min="1543" max="1543" width="10.5703125" customWidth="1"/>
    <col min="1544" max="1544" width="12.28515625" customWidth="1"/>
    <col min="1545" max="1545" width="10.57031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1793" max="1793" width="30.7109375" customWidth="1"/>
    <col min="1794" max="1794" width="35.140625" customWidth="1"/>
    <col min="1795" max="1795" width="30.28515625" customWidth="1"/>
    <col min="1796" max="1796" width="18.5703125" customWidth="1"/>
    <col min="1797" max="1797" width="19.42578125" customWidth="1"/>
    <col min="1798" max="1798" width="18" customWidth="1"/>
    <col min="1799" max="1799" width="10.5703125" customWidth="1"/>
    <col min="1800" max="1800" width="12.28515625" customWidth="1"/>
    <col min="1801" max="1801" width="10.57031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049" max="2049" width="30.7109375" customWidth="1"/>
    <col min="2050" max="2050" width="35.140625" customWidth="1"/>
    <col min="2051" max="2051" width="30.28515625" customWidth="1"/>
    <col min="2052" max="2052" width="18.5703125" customWidth="1"/>
    <col min="2053" max="2053" width="19.42578125" customWidth="1"/>
    <col min="2054" max="2054" width="18" customWidth="1"/>
    <col min="2055" max="2055" width="10.5703125" customWidth="1"/>
    <col min="2056" max="2056" width="12.28515625" customWidth="1"/>
    <col min="2057" max="2057" width="10.57031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305" max="2305" width="30.7109375" customWidth="1"/>
    <col min="2306" max="2306" width="35.140625" customWidth="1"/>
    <col min="2307" max="2307" width="30.28515625" customWidth="1"/>
    <col min="2308" max="2308" width="18.5703125" customWidth="1"/>
    <col min="2309" max="2309" width="19.42578125" customWidth="1"/>
    <col min="2310" max="2310" width="18" customWidth="1"/>
    <col min="2311" max="2311" width="10.5703125" customWidth="1"/>
    <col min="2312" max="2312" width="12.28515625" customWidth="1"/>
    <col min="2313" max="2313" width="10.57031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561" max="2561" width="30.7109375" customWidth="1"/>
    <col min="2562" max="2562" width="35.140625" customWidth="1"/>
    <col min="2563" max="2563" width="30.28515625" customWidth="1"/>
    <col min="2564" max="2564" width="18.5703125" customWidth="1"/>
    <col min="2565" max="2565" width="19.42578125" customWidth="1"/>
    <col min="2566" max="2566" width="18" customWidth="1"/>
    <col min="2567" max="2567" width="10.5703125" customWidth="1"/>
    <col min="2568" max="2568" width="12.28515625" customWidth="1"/>
    <col min="2569" max="2569" width="10.57031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2817" max="2817" width="30.7109375" customWidth="1"/>
    <col min="2818" max="2818" width="35.140625" customWidth="1"/>
    <col min="2819" max="2819" width="30.28515625" customWidth="1"/>
    <col min="2820" max="2820" width="18.5703125" customWidth="1"/>
    <col min="2821" max="2821" width="19.42578125" customWidth="1"/>
    <col min="2822" max="2822" width="18" customWidth="1"/>
    <col min="2823" max="2823" width="10.5703125" customWidth="1"/>
    <col min="2824" max="2824" width="12.28515625" customWidth="1"/>
    <col min="2825" max="2825" width="10.57031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073" max="3073" width="30.7109375" customWidth="1"/>
    <col min="3074" max="3074" width="35.140625" customWidth="1"/>
    <col min="3075" max="3075" width="30.28515625" customWidth="1"/>
    <col min="3076" max="3076" width="18.5703125" customWidth="1"/>
    <col min="3077" max="3077" width="19.42578125" customWidth="1"/>
    <col min="3078" max="3078" width="18" customWidth="1"/>
    <col min="3079" max="3079" width="10.5703125" customWidth="1"/>
    <col min="3080" max="3080" width="12.28515625" customWidth="1"/>
    <col min="3081" max="3081" width="10.57031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329" max="3329" width="30.7109375" customWidth="1"/>
    <col min="3330" max="3330" width="35.140625" customWidth="1"/>
    <col min="3331" max="3331" width="30.28515625" customWidth="1"/>
    <col min="3332" max="3332" width="18.5703125" customWidth="1"/>
    <col min="3333" max="3333" width="19.42578125" customWidth="1"/>
    <col min="3334" max="3334" width="18" customWidth="1"/>
    <col min="3335" max="3335" width="10.5703125" customWidth="1"/>
    <col min="3336" max="3336" width="12.28515625" customWidth="1"/>
    <col min="3337" max="3337" width="10.57031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585" max="3585" width="30.7109375" customWidth="1"/>
    <col min="3586" max="3586" width="35.140625" customWidth="1"/>
    <col min="3587" max="3587" width="30.28515625" customWidth="1"/>
    <col min="3588" max="3588" width="18.5703125" customWidth="1"/>
    <col min="3589" max="3589" width="19.42578125" customWidth="1"/>
    <col min="3590" max="3590" width="18" customWidth="1"/>
    <col min="3591" max="3591" width="10.5703125" customWidth="1"/>
    <col min="3592" max="3592" width="12.28515625" customWidth="1"/>
    <col min="3593" max="3593" width="10.57031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3841" max="3841" width="30.7109375" customWidth="1"/>
    <col min="3842" max="3842" width="35.140625" customWidth="1"/>
    <col min="3843" max="3843" width="30.28515625" customWidth="1"/>
    <col min="3844" max="3844" width="18.5703125" customWidth="1"/>
    <col min="3845" max="3845" width="19.42578125" customWidth="1"/>
    <col min="3846" max="3846" width="18" customWidth="1"/>
    <col min="3847" max="3847" width="10.5703125" customWidth="1"/>
    <col min="3848" max="3848" width="12.28515625" customWidth="1"/>
    <col min="3849" max="3849" width="10.57031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097" max="4097" width="30.7109375" customWidth="1"/>
    <col min="4098" max="4098" width="35.140625" customWidth="1"/>
    <col min="4099" max="4099" width="30.28515625" customWidth="1"/>
    <col min="4100" max="4100" width="18.5703125" customWidth="1"/>
    <col min="4101" max="4101" width="19.42578125" customWidth="1"/>
    <col min="4102" max="4102" width="18" customWidth="1"/>
    <col min="4103" max="4103" width="10.5703125" customWidth="1"/>
    <col min="4104" max="4104" width="12.28515625" customWidth="1"/>
    <col min="4105" max="4105" width="10.57031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353" max="4353" width="30.7109375" customWidth="1"/>
    <col min="4354" max="4354" width="35.140625" customWidth="1"/>
    <col min="4355" max="4355" width="30.28515625" customWidth="1"/>
    <col min="4356" max="4356" width="18.5703125" customWidth="1"/>
    <col min="4357" max="4357" width="19.42578125" customWidth="1"/>
    <col min="4358" max="4358" width="18" customWidth="1"/>
    <col min="4359" max="4359" width="10.5703125" customWidth="1"/>
    <col min="4360" max="4360" width="12.28515625" customWidth="1"/>
    <col min="4361" max="4361" width="10.57031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609" max="4609" width="30.7109375" customWidth="1"/>
    <col min="4610" max="4610" width="35.140625" customWidth="1"/>
    <col min="4611" max="4611" width="30.28515625" customWidth="1"/>
    <col min="4612" max="4612" width="18.5703125" customWidth="1"/>
    <col min="4613" max="4613" width="19.42578125" customWidth="1"/>
    <col min="4614" max="4614" width="18" customWidth="1"/>
    <col min="4615" max="4615" width="10.5703125" customWidth="1"/>
    <col min="4616" max="4616" width="12.28515625" customWidth="1"/>
    <col min="4617" max="4617" width="10.57031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4865" max="4865" width="30.7109375" customWidth="1"/>
    <col min="4866" max="4866" width="35.140625" customWidth="1"/>
    <col min="4867" max="4867" width="30.28515625" customWidth="1"/>
    <col min="4868" max="4868" width="18.5703125" customWidth="1"/>
    <col min="4869" max="4869" width="19.42578125" customWidth="1"/>
    <col min="4870" max="4870" width="18" customWidth="1"/>
    <col min="4871" max="4871" width="10.5703125" customWidth="1"/>
    <col min="4872" max="4872" width="12.28515625" customWidth="1"/>
    <col min="4873" max="4873" width="10.57031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121" max="5121" width="30.7109375" customWidth="1"/>
    <col min="5122" max="5122" width="35.140625" customWidth="1"/>
    <col min="5123" max="5123" width="30.28515625" customWidth="1"/>
    <col min="5124" max="5124" width="18.5703125" customWidth="1"/>
    <col min="5125" max="5125" width="19.42578125" customWidth="1"/>
    <col min="5126" max="5126" width="18" customWidth="1"/>
    <col min="5127" max="5127" width="10.5703125" customWidth="1"/>
    <col min="5128" max="5128" width="12.28515625" customWidth="1"/>
    <col min="5129" max="5129" width="10.57031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377" max="5377" width="30.7109375" customWidth="1"/>
    <col min="5378" max="5378" width="35.140625" customWidth="1"/>
    <col min="5379" max="5379" width="30.28515625" customWidth="1"/>
    <col min="5380" max="5380" width="18.5703125" customWidth="1"/>
    <col min="5381" max="5381" width="19.42578125" customWidth="1"/>
    <col min="5382" max="5382" width="18" customWidth="1"/>
    <col min="5383" max="5383" width="10.5703125" customWidth="1"/>
    <col min="5384" max="5384" width="12.28515625" customWidth="1"/>
    <col min="5385" max="5385" width="10.57031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633" max="5633" width="30.7109375" customWidth="1"/>
    <col min="5634" max="5634" width="35.140625" customWidth="1"/>
    <col min="5635" max="5635" width="30.28515625" customWidth="1"/>
    <col min="5636" max="5636" width="18.5703125" customWidth="1"/>
    <col min="5637" max="5637" width="19.42578125" customWidth="1"/>
    <col min="5638" max="5638" width="18" customWidth="1"/>
    <col min="5639" max="5639" width="10.5703125" customWidth="1"/>
    <col min="5640" max="5640" width="12.28515625" customWidth="1"/>
    <col min="5641" max="5641" width="10.57031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5889" max="5889" width="30.7109375" customWidth="1"/>
    <col min="5890" max="5890" width="35.140625" customWidth="1"/>
    <col min="5891" max="5891" width="30.28515625" customWidth="1"/>
    <col min="5892" max="5892" width="18.5703125" customWidth="1"/>
    <col min="5893" max="5893" width="19.42578125" customWidth="1"/>
    <col min="5894" max="5894" width="18" customWidth="1"/>
    <col min="5895" max="5895" width="10.5703125" customWidth="1"/>
    <col min="5896" max="5896" width="12.28515625" customWidth="1"/>
    <col min="5897" max="5897" width="10.57031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145" max="6145" width="30.7109375" customWidth="1"/>
    <col min="6146" max="6146" width="35.140625" customWidth="1"/>
    <col min="6147" max="6147" width="30.28515625" customWidth="1"/>
    <col min="6148" max="6148" width="18.5703125" customWidth="1"/>
    <col min="6149" max="6149" width="19.42578125" customWidth="1"/>
    <col min="6150" max="6150" width="18" customWidth="1"/>
    <col min="6151" max="6151" width="10.5703125" customWidth="1"/>
    <col min="6152" max="6152" width="12.28515625" customWidth="1"/>
    <col min="6153" max="6153" width="10.57031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401" max="6401" width="30.7109375" customWidth="1"/>
    <col min="6402" max="6402" width="35.140625" customWidth="1"/>
    <col min="6403" max="6403" width="30.28515625" customWidth="1"/>
    <col min="6404" max="6404" width="18.5703125" customWidth="1"/>
    <col min="6405" max="6405" width="19.42578125" customWidth="1"/>
    <col min="6406" max="6406" width="18" customWidth="1"/>
    <col min="6407" max="6407" width="10.5703125" customWidth="1"/>
    <col min="6408" max="6408" width="12.28515625" customWidth="1"/>
    <col min="6409" max="6409" width="10.57031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657" max="6657" width="30.7109375" customWidth="1"/>
    <col min="6658" max="6658" width="35.140625" customWidth="1"/>
    <col min="6659" max="6659" width="30.28515625" customWidth="1"/>
    <col min="6660" max="6660" width="18.5703125" customWidth="1"/>
    <col min="6661" max="6661" width="19.42578125" customWidth="1"/>
    <col min="6662" max="6662" width="18" customWidth="1"/>
    <col min="6663" max="6663" width="10.5703125" customWidth="1"/>
    <col min="6664" max="6664" width="12.28515625" customWidth="1"/>
    <col min="6665" max="6665" width="10.57031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6913" max="6913" width="30.7109375" customWidth="1"/>
    <col min="6914" max="6914" width="35.140625" customWidth="1"/>
    <col min="6915" max="6915" width="30.28515625" customWidth="1"/>
    <col min="6916" max="6916" width="18.5703125" customWidth="1"/>
    <col min="6917" max="6917" width="19.42578125" customWidth="1"/>
    <col min="6918" max="6918" width="18" customWidth="1"/>
    <col min="6919" max="6919" width="10.5703125" customWidth="1"/>
    <col min="6920" max="6920" width="12.28515625" customWidth="1"/>
    <col min="6921" max="6921" width="10.57031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169" max="7169" width="30.7109375" customWidth="1"/>
    <col min="7170" max="7170" width="35.140625" customWidth="1"/>
    <col min="7171" max="7171" width="30.28515625" customWidth="1"/>
    <col min="7172" max="7172" width="18.5703125" customWidth="1"/>
    <col min="7173" max="7173" width="19.42578125" customWidth="1"/>
    <col min="7174" max="7174" width="18" customWidth="1"/>
    <col min="7175" max="7175" width="10.5703125" customWidth="1"/>
    <col min="7176" max="7176" width="12.28515625" customWidth="1"/>
    <col min="7177" max="7177" width="10.57031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425" max="7425" width="30.7109375" customWidth="1"/>
    <col min="7426" max="7426" width="35.140625" customWidth="1"/>
    <col min="7427" max="7427" width="30.28515625" customWidth="1"/>
    <col min="7428" max="7428" width="18.5703125" customWidth="1"/>
    <col min="7429" max="7429" width="19.42578125" customWidth="1"/>
    <col min="7430" max="7430" width="18" customWidth="1"/>
    <col min="7431" max="7431" width="10.5703125" customWidth="1"/>
    <col min="7432" max="7432" width="12.28515625" customWidth="1"/>
    <col min="7433" max="7433" width="10.57031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681" max="7681" width="30.7109375" customWidth="1"/>
    <col min="7682" max="7682" width="35.140625" customWidth="1"/>
    <col min="7683" max="7683" width="30.28515625" customWidth="1"/>
    <col min="7684" max="7684" width="18.5703125" customWidth="1"/>
    <col min="7685" max="7685" width="19.42578125" customWidth="1"/>
    <col min="7686" max="7686" width="18" customWidth="1"/>
    <col min="7687" max="7687" width="10.5703125" customWidth="1"/>
    <col min="7688" max="7688" width="12.28515625" customWidth="1"/>
    <col min="7689" max="7689" width="10.57031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7937" max="7937" width="30.7109375" customWidth="1"/>
    <col min="7938" max="7938" width="35.140625" customWidth="1"/>
    <col min="7939" max="7939" width="30.28515625" customWidth="1"/>
    <col min="7940" max="7940" width="18.5703125" customWidth="1"/>
    <col min="7941" max="7941" width="19.42578125" customWidth="1"/>
    <col min="7942" max="7942" width="18" customWidth="1"/>
    <col min="7943" max="7943" width="10.5703125" customWidth="1"/>
    <col min="7944" max="7944" width="12.28515625" customWidth="1"/>
    <col min="7945" max="7945" width="10.57031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193" max="8193" width="30.7109375" customWidth="1"/>
    <col min="8194" max="8194" width="35.140625" customWidth="1"/>
    <col min="8195" max="8195" width="30.28515625" customWidth="1"/>
    <col min="8196" max="8196" width="18.5703125" customWidth="1"/>
    <col min="8197" max="8197" width="19.42578125" customWidth="1"/>
    <col min="8198" max="8198" width="18" customWidth="1"/>
    <col min="8199" max="8199" width="10.5703125" customWidth="1"/>
    <col min="8200" max="8200" width="12.28515625" customWidth="1"/>
    <col min="8201" max="8201" width="10.57031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449" max="8449" width="30.7109375" customWidth="1"/>
    <col min="8450" max="8450" width="35.140625" customWidth="1"/>
    <col min="8451" max="8451" width="30.28515625" customWidth="1"/>
    <col min="8452" max="8452" width="18.5703125" customWidth="1"/>
    <col min="8453" max="8453" width="19.42578125" customWidth="1"/>
    <col min="8454" max="8454" width="18" customWidth="1"/>
    <col min="8455" max="8455" width="10.5703125" customWidth="1"/>
    <col min="8456" max="8456" width="12.28515625" customWidth="1"/>
    <col min="8457" max="8457" width="10.57031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705" max="8705" width="30.7109375" customWidth="1"/>
    <col min="8706" max="8706" width="35.140625" customWidth="1"/>
    <col min="8707" max="8707" width="30.28515625" customWidth="1"/>
    <col min="8708" max="8708" width="18.5703125" customWidth="1"/>
    <col min="8709" max="8709" width="19.42578125" customWidth="1"/>
    <col min="8710" max="8710" width="18" customWidth="1"/>
    <col min="8711" max="8711" width="10.5703125" customWidth="1"/>
    <col min="8712" max="8712" width="12.28515625" customWidth="1"/>
    <col min="8713" max="8713" width="10.57031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8961" max="8961" width="30.7109375" customWidth="1"/>
    <col min="8962" max="8962" width="35.140625" customWidth="1"/>
    <col min="8963" max="8963" width="30.28515625" customWidth="1"/>
    <col min="8964" max="8964" width="18.5703125" customWidth="1"/>
    <col min="8965" max="8965" width="19.42578125" customWidth="1"/>
    <col min="8966" max="8966" width="18" customWidth="1"/>
    <col min="8967" max="8967" width="10.5703125" customWidth="1"/>
    <col min="8968" max="8968" width="12.28515625" customWidth="1"/>
    <col min="8969" max="8969" width="10.57031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217" max="9217" width="30.7109375" customWidth="1"/>
    <col min="9218" max="9218" width="35.140625" customWidth="1"/>
    <col min="9219" max="9219" width="30.28515625" customWidth="1"/>
    <col min="9220" max="9220" width="18.5703125" customWidth="1"/>
    <col min="9221" max="9221" width="19.42578125" customWidth="1"/>
    <col min="9222" max="9222" width="18" customWidth="1"/>
    <col min="9223" max="9223" width="10.5703125" customWidth="1"/>
    <col min="9224" max="9224" width="12.28515625" customWidth="1"/>
    <col min="9225" max="9225" width="10.57031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473" max="9473" width="30.7109375" customWidth="1"/>
    <col min="9474" max="9474" width="35.140625" customWidth="1"/>
    <col min="9475" max="9475" width="30.28515625" customWidth="1"/>
    <col min="9476" max="9476" width="18.5703125" customWidth="1"/>
    <col min="9477" max="9477" width="19.42578125" customWidth="1"/>
    <col min="9478" max="9478" width="18" customWidth="1"/>
    <col min="9479" max="9479" width="10.5703125" customWidth="1"/>
    <col min="9480" max="9480" width="12.28515625" customWidth="1"/>
    <col min="9481" max="9481" width="10.57031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729" max="9729" width="30.7109375" customWidth="1"/>
    <col min="9730" max="9730" width="35.140625" customWidth="1"/>
    <col min="9731" max="9731" width="30.28515625" customWidth="1"/>
    <col min="9732" max="9732" width="18.5703125" customWidth="1"/>
    <col min="9733" max="9733" width="19.42578125" customWidth="1"/>
    <col min="9734" max="9734" width="18" customWidth="1"/>
    <col min="9735" max="9735" width="10.5703125" customWidth="1"/>
    <col min="9736" max="9736" width="12.28515625" customWidth="1"/>
    <col min="9737" max="9737" width="10.57031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9985" max="9985" width="30.7109375" customWidth="1"/>
    <col min="9986" max="9986" width="35.140625" customWidth="1"/>
    <col min="9987" max="9987" width="30.28515625" customWidth="1"/>
    <col min="9988" max="9988" width="18.5703125" customWidth="1"/>
    <col min="9989" max="9989" width="19.42578125" customWidth="1"/>
    <col min="9990" max="9990" width="18" customWidth="1"/>
    <col min="9991" max="9991" width="10.5703125" customWidth="1"/>
    <col min="9992" max="9992" width="12.28515625" customWidth="1"/>
    <col min="9993" max="9993" width="10.57031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241" max="10241" width="30.7109375" customWidth="1"/>
    <col min="10242" max="10242" width="35.140625" customWidth="1"/>
    <col min="10243" max="10243" width="30.28515625" customWidth="1"/>
    <col min="10244" max="10244" width="18.5703125" customWidth="1"/>
    <col min="10245" max="10245" width="19.42578125" customWidth="1"/>
    <col min="10246" max="10246" width="18" customWidth="1"/>
    <col min="10247" max="10247" width="10.5703125" customWidth="1"/>
    <col min="10248" max="10248" width="12.28515625" customWidth="1"/>
    <col min="10249" max="10249" width="10.57031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497" max="10497" width="30.7109375" customWidth="1"/>
    <col min="10498" max="10498" width="35.140625" customWidth="1"/>
    <col min="10499" max="10499" width="30.28515625" customWidth="1"/>
    <col min="10500" max="10500" width="18.5703125" customWidth="1"/>
    <col min="10501" max="10501" width="19.42578125" customWidth="1"/>
    <col min="10502" max="10502" width="18" customWidth="1"/>
    <col min="10503" max="10503" width="10.5703125" customWidth="1"/>
    <col min="10504" max="10504" width="12.28515625" customWidth="1"/>
    <col min="10505" max="10505" width="10.57031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753" max="10753" width="30.7109375" customWidth="1"/>
    <col min="10754" max="10754" width="35.140625" customWidth="1"/>
    <col min="10755" max="10755" width="30.28515625" customWidth="1"/>
    <col min="10756" max="10756" width="18.5703125" customWidth="1"/>
    <col min="10757" max="10757" width="19.42578125" customWidth="1"/>
    <col min="10758" max="10758" width="18" customWidth="1"/>
    <col min="10759" max="10759" width="10.5703125" customWidth="1"/>
    <col min="10760" max="10760" width="12.28515625" customWidth="1"/>
    <col min="10761" max="10761" width="10.57031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009" max="11009" width="30.7109375" customWidth="1"/>
    <col min="11010" max="11010" width="35.140625" customWidth="1"/>
    <col min="11011" max="11011" width="30.28515625" customWidth="1"/>
    <col min="11012" max="11012" width="18.5703125" customWidth="1"/>
    <col min="11013" max="11013" width="19.42578125" customWidth="1"/>
    <col min="11014" max="11014" width="18" customWidth="1"/>
    <col min="11015" max="11015" width="10.5703125" customWidth="1"/>
    <col min="11016" max="11016" width="12.28515625" customWidth="1"/>
    <col min="11017" max="11017" width="10.57031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265" max="11265" width="30.7109375" customWidth="1"/>
    <col min="11266" max="11266" width="35.140625" customWidth="1"/>
    <col min="11267" max="11267" width="30.28515625" customWidth="1"/>
    <col min="11268" max="11268" width="18.5703125" customWidth="1"/>
    <col min="11269" max="11269" width="19.42578125" customWidth="1"/>
    <col min="11270" max="11270" width="18" customWidth="1"/>
    <col min="11271" max="11271" width="10.5703125" customWidth="1"/>
    <col min="11272" max="11272" width="12.28515625" customWidth="1"/>
    <col min="11273" max="11273" width="10.57031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521" max="11521" width="30.7109375" customWidth="1"/>
    <col min="11522" max="11522" width="35.140625" customWidth="1"/>
    <col min="11523" max="11523" width="30.28515625" customWidth="1"/>
    <col min="11524" max="11524" width="18.5703125" customWidth="1"/>
    <col min="11525" max="11525" width="19.42578125" customWidth="1"/>
    <col min="11526" max="11526" width="18" customWidth="1"/>
    <col min="11527" max="11527" width="10.5703125" customWidth="1"/>
    <col min="11528" max="11528" width="12.28515625" customWidth="1"/>
    <col min="11529" max="11529" width="10.57031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1777" max="11777" width="30.7109375" customWidth="1"/>
    <col min="11778" max="11778" width="35.140625" customWidth="1"/>
    <col min="11779" max="11779" width="30.28515625" customWidth="1"/>
    <col min="11780" max="11780" width="18.5703125" customWidth="1"/>
    <col min="11781" max="11781" width="19.42578125" customWidth="1"/>
    <col min="11782" max="11782" width="18" customWidth="1"/>
    <col min="11783" max="11783" width="10.5703125" customWidth="1"/>
    <col min="11784" max="11784" width="12.28515625" customWidth="1"/>
    <col min="11785" max="11785" width="10.57031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033" max="12033" width="30.7109375" customWidth="1"/>
    <col min="12034" max="12034" width="35.140625" customWidth="1"/>
    <col min="12035" max="12035" width="30.28515625" customWidth="1"/>
    <col min="12036" max="12036" width="18.5703125" customWidth="1"/>
    <col min="12037" max="12037" width="19.42578125" customWidth="1"/>
    <col min="12038" max="12038" width="18" customWidth="1"/>
    <col min="12039" max="12039" width="10.5703125" customWidth="1"/>
    <col min="12040" max="12040" width="12.28515625" customWidth="1"/>
    <col min="12041" max="12041" width="10.57031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289" max="12289" width="30.7109375" customWidth="1"/>
    <col min="12290" max="12290" width="35.140625" customWidth="1"/>
    <col min="12291" max="12291" width="30.28515625" customWidth="1"/>
    <col min="12292" max="12292" width="18.5703125" customWidth="1"/>
    <col min="12293" max="12293" width="19.42578125" customWidth="1"/>
    <col min="12294" max="12294" width="18" customWidth="1"/>
    <col min="12295" max="12295" width="10.5703125" customWidth="1"/>
    <col min="12296" max="12296" width="12.28515625" customWidth="1"/>
    <col min="12297" max="12297" width="10.57031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545" max="12545" width="30.7109375" customWidth="1"/>
    <col min="12546" max="12546" width="35.140625" customWidth="1"/>
    <col min="12547" max="12547" width="30.28515625" customWidth="1"/>
    <col min="12548" max="12548" width="18.5703125" customWidth="1"/>
    <col min="12549" max="12549" width="19.42578125" customWidth="1"/>
    <col min="12550" max="12550" width="18" customWidth="1"/>
    <col min="12551" max="12551" width="10.5703125" customWidth="1"/>
    <col min="12552" max="12552" width="12.28515625" customWidth="1"/>
    <col min="12553" max="12553" width="10.57031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2801" max="12801" width="30.7109375" customWidth="1"/>
    <col min="12802" max="12802" width="35.140625" customWidth="1"/>
    <col min="12803" max="12803" width="30.28515625" customWidth="1"/>
    <col min="12804" max="12804" width="18.5703125" customWidth="1"/>
    <col min="12805" max="12805" width="19.42578125" customWidth="1"/>
    <col min="12806" max="12806" width="18" customWidth="1"/>
    <col min="12807" max="12807" width="10.5703125" customWidth="1"/>
    <col min="12808" max="12808" width="12.28515625" customWidth="1"/>
    <col min="12809" max="12809" width="10.57031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057" max="13057" width="30.7109375" customWidth="1"/>
    <col min="13058" max="13058" width="35.140625" customWidth="1"/>
    <col min="13059" max="13059" width="30.28515625" customWidth="1"/>
    <col min="13060" max="13060" width="18.5703125" customWidth="1"/>
    <col min="13061" max="13061" width="19.42578125" customWidth="1"/>
    <col min="13062" max="13062" width="18" customWidth="1"/>
    <col min="13063" max="13063" width="10.5703125" customWidth="1"/>
    <col min="13064" max="13064" width="12.28515625" customWidth="1"/>
    <col min="13065" max="13065" width="10.57031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313" max="13313" width="30.7109375" customWidth="1"/>
    <col min="13314" max="13314" width="35.140625" customWidth="1"/>
    <col min="13315" max="13315" width="30.28515625" customWidth="1"/>
    <col min="13316" max="13316" width="18.5703125" customWidth="1"/>
    <col min="13317" max="13317" width="19.42578125" customWidth="1"/>
    <col min="13318" max="13318" width="18" customWidth="1"/>
    <col min="13319" max="13319" width="10.5703125" customWidth="1"/>
    <col min="13320" max="13320" width="12.28515625" customWidth="1"/>
    <col min="13321" max="13321" width="10.57031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569" max="13569" width="30.7109375" customWidth="1"/>
    <col min="13570" max="13570" width="35.140625" customWidth="1"/>
    <col min="13571" max="13571" width="30.28515625" customWidth="1"/>
    <col min="13572" max="13572" width="18.5703125" customWidth="1"/>
    <col min="13573" max="13573" width="19.42578125" customWidth="1"/>
    <col min="13574" max="13574" width="18" customWidth="1"/>
    <col min="13575" max="13575" width="10.5703125" customWidth="1"/>
    <col min="13576" max="13576" width="12.28515625" customWidth="1"/>
    <col min="13577" max="13577" width="10.57031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3825" max="13825" width="30.7109375" customWidth="1"/>
    <col min="13826" max="13826" width="35.140625" customWidth="1"/>
    <col min="13827" max="13827" width="30.28515625" customWidth="1"/>
    <col min="13828" max="13828" width="18.5703125" customWidth="1"/>
    <col min="13829" max="13829" width="19.42578125" customWidth="1"/>
    <col min="13830" max="13830" width="18" customWidth="1"/>
    <col min="13831" max="13831" width="10.5703125" customWidth="1"/>
    <col min="13832" max="13832" width="12.28515625" customWidth="1"/>
    <col min="13833" max="13833" width="10.57031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081" max="14081" width="30.7109375" customWidth="1"/>
    <col min="14082" max="14082" width="35.140625" customWidth="1"/>
    <col min="14083" max="14083" width="30.28515625" customWidth="1"/>
    <col min="14084" max="14084" width="18.5703125" customWidth="1"/>
    <col min="14085" max="14085" width="19.42578125" customWidth="1"/>
    <col min="14086" max="14086" width="18" customWidth="1"/>
    <col min="14087" max="14087" width="10.5703125" customWidth="1"/>
    <col min="14088" max="14088" width="12.28515625" customWidth="1"/>
    <col min="14089" max="14089" width="10.57031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337" max="14337" width="30.7109375" customWidth="1"/>
    <col min="14338" max="14338" width="35.140625" customWidth="1"/>
    <col min="14339" max="14339" width="30.28515625" customWidth="1"/>
    <col min="14340" max="14340" width="18.5703125" customWidth="1"/>
    <col min="14341" max="14341" width="19.42578125" customWidth="1"/>
    <col min="14342" max="14342" width="18" customWidth="1"/>
    <col min="14343" max="14343" width="10.5703125" customWidth="1"/>
    <col min="14344" max="14344" width="12.28515625" customWidth="1"/>
    <col min="14345" max="14345" width="10.57031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593" max="14593" width="30.7109375" customWidth="1"/>
    <col min="14594" max="14594" width="35.140625" customWidth="1"/>
    <col min="14595" max="14595" width="30.28515625" customWidth="1"/>
    <col min="14596" max="14596" width="18.5703125" customWidth="1"/>
    <col min="14597" max="14597" width="19.42578125" customWidth="1"/>
    <col min="14598" max="14598" width="18" customWidth="1"/>
    <col min="14599" max="14599" width="10.5703125" customWidth="1"/>
    <col min="14600" max="14600" width="12.28515625" customWidth="1"/>
    <col min="14601" max="14601" width="10.57031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4849" max="14849" width="30.7109375" customWidth="1"/>
    <col min="14850" max="14850" width="35.140625" customWidth="1"/>
    <col min="14851" max="14851" width="30.28515625" customWidth="1"/>
    <col min="14852" max="14852" width="18.5703125" customWidth="1"/>
    <col min="14853" max="14853" width="19.42578125" customWidth="1"/>
    <col min="14854" max="14854" width="18" customWidth="1"/>
    <col min="14855" max="14855" width="10.5703125" customWidth="1"/>
    <col min="14856" max="14856" width="12.28515625" customWidth="1"/>
    <col min="14857" max="14857" width="10.57031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105" max="15105" width="30.7109375" customWidth="1"/>
    <col min="15106" max="15106" width="35.140625" customWidth="1"/>
    <col min="15107" max="15107" width="30.28515625" customWidth="1"/>
    <col min="15108" max="15108" width="18.5703125" customWidth="1"/>
    <col min="15109" max="15109" width="19.42578125" customWidth="1"/>
    <col min="15110" max="15110" width="18" customWidth="1"/>
    <col min="15111" max="15111" width="10.5703125" customWidth="1"/>
    <col min="15112" max="15112" width="12.28515625" customWidth="1"/>
    <col min="15113" max="15113" width="10.57031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361" max="15361" width="30.7109375" customWidth="1"/>
    <col min="15362" max="15362" width="35.140625" customWidth="1"/>
    <col min="15363" max="15363" width="30.28515625" customWidth="1"/>
    <col min="15364" max="15364" width="18.5703125" customWidth="1"/>
    <col min="15365" max="15365" width="19.42578125" customWidth="1"/>
    <col min="15366" max="15366" width="18" customWidth="1"/>
    <col min="15367" max="15367" width="10.5703125" customWidth="1"/>
    <col min="15368" max="15368" width="12.28515625" customWidth="1"/>
    <col min="15369" max="15369" width="10.57031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617" max="15617" width="30.7109375" customWidth="1"/>
    <col min="15618" max="15618" width="35.140625" customWidth="1"/>
    <col min="15619" max="15619" width="30.28515625" customWidth="1"/>
    <col min="15620" max="15620" width="18.5703125" customWidth="1"/>
    <col min="15621" max="15621" width="19.42578125" customWidth="1"/>
    <col min="15622" max="15622" width="18" customWidth="1"/>
    <col min="15623" max="15623" width="10.5703125" customWidth="1"/>
    <col min="15624" max="15624" width="12.28515625" customWidth="1"/>
    <col min="15625" max="15625" width="10.57031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5873" max="15873" width="30.7109375" customWidth="1"/>
    <col min="15874" max="15874" width="35.140625" customWidth="1"/>
    <col min="15875" max="15875" width="30.28515625" customWidth="1"/>
    <col min="15876" max="15876" width="18.5703125" customWidth="1"/>
    <col min="15877" max="15877" width="19.42578125" customWidth="1"/>
    <col min="15878" max="15878" width="18" customWidth="1"/>
    <col min="15879" max="15879" width="10.5703125" customWidth="1"/>
    <col min="15880" max="15880" width="12.28515625" customWidth="1"/>
    <col min="15881" max="15881" width="10.57031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  <col min="16129" max="16129" width="30.7109375" customWidth="1"/>
    <col min="16130" max="16130" width="35.140625" customWidth="1"/>
    <col min="16131" max="16131" width="30.28515625" customWidth="1"/>
    <col min="16132" max="16132" width="18.5703125" customWidth="1"/>
    <col min="16133" max="16133" width="19.42578125" customWidth="1"/>
    <col min="16134" max="16134" width="18" customWidth="1"/>
    <col min="16135" max="16135" width="10.5703125" customWidth="1"/>
    <col min="16136" max="16136" width="12.28515625" customWidth="1"/>
    <col min="16137" max="16137" width="10.5703125" customWidth="1"/>
    <col min="16352" max="16352" width="34" customWidth="1"/>
    <col min="16353" max="16353" width="11.28515625" customWidth="1"/>
    <col min="16354" max="16354" width="11" customWidth="1"/>
    <col min="16362" max="16363" width="10.7109375" customWidth="1"/>
    <col min="16365" max="16365" width="11.5703125" customWidth="1"/>
    <col min="16366" max="16366" width="13.7109375" customWidth="1"/>
    <col min="16367" max="16370" width="9.28515625" customWidth="1"/>
  </cols>
  <sheetData>
    <row r="1" spans="1:9" ht="44.45" customHeight="1" x14ac:dyDescent="0.3">
      <c r="B1" s="844" t="s">
        <v>17</v>
      </c>
      <c r="C1" s="844"/>
      <c r="D1" s="844"/>
      <c r="E1" s="844"/>
      <c r="F1" s="844"/>
    </row>
    <row r="2" spans="1:9" ht="23.25" customHeight="1" thickBot="1" x14ac:dyDescent="0.3">
      <c r="A2" s="105" t="s">
        <v>119</v>
      </c>
      <c r="B2" s="67" t="s">
        <v>123</v>
      </c>
    </row>
    <row r="3" spans="1:9" ht="15.6" customHeight="1" thickBot="1" x14ac:dyDescent="0.3">
      <c r="A3" s="845" t="s">
        <v>19</v>
      </c>
      <c r="B3" s="848" t="s">
        <v>20</v>
      </c>
      <c r="C3" s="697" t="s">
        <v>21</v>
      </c>
      <c r="D3" s="699" t="s">
        <v>22</v>
      </c>
      <c r="E3" s="851" t="s">
        <v>23</v>
      </c>
      <c r="F3" s="852"/>
      <c r="G3" s="704" t="s">
        <v>24</v>
      </c>
      <c r="H3" s="705"/>
      <c r="I3" s="706"/>
    </row>
    <row r="4" spans="1:9" ht="52.9" customHeight="1" thickBot="1" x14ac:dyDescent="0.3">
      <c r="A4" s="846"/>
      <c r="B4" s="849"/>
      <c r="C4" s="698"/>
      <c r="D4" s="700"/>
      <c r="E4" s="710" t="s">
        <v>25</v>
      </c>
      <c r="F4" s="710" t="s">
        <v>26</v>
      </c>
      <c r="G4" s="707"/>
      <c r="H4" s="708"/>
      <c r="I4" s="709"/>
    </row>
    <row r="5" spans="1:9" ht="69.75" customHeight="1" thickBot="1" x14ac:dyDescent="0.3">
      <c r="A5" s="847"/>
      <c r="B5" s="850"/>
      <c r="C5" s="698"/>
      <c r="D5" s="701"/>
      <c r="E5" s="711"/>
      <c r="F5" s="711"/>
      <c r="G5" s="69" t="s">
        <v>27</v>
      </c>
      <c r="H5" s="69" t="s">
        <v>28</v>
      </c>
      <c r="I5" s="69" t="s">
        <v>29</v>
      </c>
    </row>
    <row r="6" spans="1:9" ht="31.15" customHeight="1" x14ac:dyDescent="0.25">
      <c r="A6" s="853" t="s">
        <v>30</v>
      </c>
      <c r="B6" s="70" t="s">
        <v>31</v>
      </c>
      <c r="C6" s="71" t="s">
        <v>32</v>
      </c>
      <c r="D6" s="74">
        <v>40</v>
      </c>
      <c r="E6" s="74"/>
      <c r="F6" s="74"/>
      <c r="G6" s="73">
        <v>0</v>
      </c>
      <c r="H6" s="74"/>
      <c r="I6" s="75"/>
    </row>
    <row r="7" spans="1:9" ht="34.15" customHeight="1" x14ac:dyDescent="0.25">
      <c r="A7" s="854"/>
      <c r="B7" s="76" t="s">
        <v>33</v>
      </c>
      <c r="C7" s="77" t="s">
        <v>32</v>
      </c>
      <c r="D7" s="80">
        <v>40</v>
      </c>
      <c r="E7" s="80"/>
      <c r="F7" s="80"/>
      <c r="G7" s="79">
        <v>0</v>
      </c>
      <c r="H7" s="80"/>
      <c r="I7" s="81"/>
    </row>
    <row r="8" spans="1:9" ht="34.15" customHeight="1" x14ac:dyDescent="0.25">
      <c r="A8" s="854"/>
      <c r="B8" s="82" t="s">
        <v>34</v>
      </c>
      <c r="C8" s="77" t="s">
        <v>32</v>
      </c>
      <c r="D8" s="80"/>
      <c r="E8" s="80"/>
      <c r="F8" s="80"/>
      <c r="G8" s="79">
        <v>0</v>
      </c>
      <c r="H8" s="80"/>
      <c r="I8" s="81"/>
    </row>
    <row r="9" spans="1:9" ht="26.45" customHeight="1" x14ac:dyDescent="0.25">
      <c r="A9" s="855"/>
      <c r="B9" s="76" t="s">
        <v>35</v>
      </c>
      <c r="C9" s="77" t="s">
        <v>36</v>
      </c>
      <c r="D9" s="80">
        <v>365</v>
      </c>
      <c r="E9" s="80"/>
      <c r="F9" s="80"/>
      <c r="G9" s="79">
        <v>0</v>
      </c>
      <c r="H9" s="80"/>
      <c r="I9" s="81"/>
    </row>
    <row r="10" spans="1:9" ht="32.450000000000003" customHeight="1" x14ac:dyDescent="0.25">
      <c r="A10" s="83" t="s">
        <v>37</v>
      </c>
      <c r="B10" s="76" t="s">
        <v>38</v>
      </c>
      <c r="C10" s="77" t="s">
        <v>32</v>
      </c>
      <c r="D10" s="80"/>
      <c r="E10" s="80"/>
      <c r="F10" s="80"/>
      <c r="G10" s="79">
        <v>0</v>
      </c>
      <c r="H10" s="80"/>
      <c r="I10" s="81"/>
    </row>
    <row r="11" spans="1:9" x14ac:dyDescent="0.25">
      <c r="A11" s="83" t="s">
        <v>39</v>
      </c>
      <c r="B11" s="76" t="s">
        <v>40</v>
      </c>
      <c r="C11" s="77" t="s">
        <v>39</v>
      </c>
      <c r="D11" s="80"/>
      <c r="E11" s="80"/>
      <c r="F11" s="80"/>
      <c r="G11" s="79">
        <v>0</v>
      </c>
      <c r="H11" s="80"/>
      <c r="I11" s="81"/>
    </row>
    <row r="12" spans="1:9" x14ac:dyDescent="0.25">
      <c r="A12" s="83" t="s">
        <v>41</v>
      </c>
      <c r="B12" s="76" t="s">
        <v>42</v>
      </c>
      <c r="C12" s="77" t="s">
        <v>41</v>
      </c>
      <c r="D12" s="80"/>
      <c r="E12" s="80"/>
      <c r="F12" s="80"/>
      <c r="G12" s="79">
        <v>0</v>
      </c>
      <c r="H12" s="80"/>
      <c r="I12" s="81"/>
    </row>
    <row r="13" spans="1:9" x14ac:dyDescent="0.25">
      <c r="A13" s="83" t="s">
        <v>43</v>
      </c>
      <c r="B13" s="76" t="s">
        <v>44</v>
      </c>
      <c r="C13" s="77" t="s">
        <v>32</v>
      </c>
      <c r="D13" s="80"/>
      <c r="E13" s="80"/>
      <c r="F13" s="80"/>
      <c r="G13" s="79">
        <v>0</v>
      </c>
      <c r="H13" s="80"/>
      <c r="I13" s="81"/>
    </row>
    <row r="14" spans="1:9" x14ac:dyDescent="0.25">
      <c r="A14" s="84" t="s">
        <v>45</v>
      </c>
      <c r="B14" s="85" t="s">
        <v>46</v>
      </c>
      <c r="C14" s="86" t="s">
        <v>32</v>
      </c>
      <c r="D14" s="80"/>
      <c r="E14" s="80"/>
      <c r="F14" s="80"/>
      <c r="G14" s="79">
        <v>0</v>
      </c>
      <c r="H14" s="80"/>
      <c r="I14" s="81"/>
    </row>
    <row r="15" spans="1:9" ht="31.5" x14ac:dyDescent="0.25">
      <c r="A15" s="83" t="s">
        <v>47</v>
      </c>
      <c r="B15" s="76" t="s">
        <v>48</v>
      </c>
      <c r="C15" s="77" t="s">
        <v>49</v>
      </c>
      <c r="D15" s="80"/>
      <c r="E15" s="80"/>
      <c r="F15" s="80"/>
      <c r="G15" s="79">
        <v>0</v>
      </c>
      <c r="H15" s="80"/>
      <c r="I15" s="81"/>
    </row>
    <row r="16" spans="1:9" x14ac:dyDescent="0.25">
      <c r="A16" s="83" t="s">
        <v>50</v>
      </c>
      <c r="B16" s="76" t="s">
        <v>51</v>
      </c>
      <c r="C16" s="77" t="s">
        <v>52</v>
      </c>
      <c r="D16" s="80"/>
      <c r="E16" s="80"/>
      <c r="F16" s="80"/>
      <c r="G16" s="79">
        <v>0</v>
      </c>
      <c r="H16" s="80"/>
      <c r="I16" s="81"/>
    </row>
    <row r="17" spans="1:9" ht="24.6" customHeight="1" x14ac:dyDescent="0.25">
      <c r="A17" s="83" t="s">
        <v>53</v>
      </c>
      <c r="B17" s="76" t="s">
        <v>54</v>
      </c>
      <c r="C17" s="77"/>
      <c r="D17" s="80"/>
      <c r="E17" s="80"/>
      <c r="F17" s="80"/>
      <c r="G17" s="79">
        <v>0</v>
      </c>
      <c r="H17" s="80"/>
      <c r="I17" s="81"/>
    </row>
    <row r="18" spans="1:9" s="65" customFormat="1" ht="35.450000000000003" customHeight="1" x14ac:dyDescent="0.25">
      <c r="A18" s="715" t="s">
        <v>55</v>
      </c>
      <c r="B18" s="717" t="s">
        <v>56</v>
      </c>
      <c r="C18" s="77" t="s">
        <v>57</v>
      </c>
      <c r="D18" s="80"/>
      <c r="E18" s="80"/>
      <c r="F18" s="80"/>
      <c r="G18" s="79">
        <v>0</v>
      </c>
      <c r="H18" s="80"/>
      <c r="I18" s="81"/>
    </row>
    <row r="19" spans="1:9" s="65" customFormat="1" ht="31.5" x14ac:dyDescent="0.25">
      <c r="A19" s="716"/>
      <c r="B19" s="718"/>
      <c r="C19" s="77" t="s">
        <v>58</v>
      </c>
      <c r="D19" s="80"/>
      <c r="E19" s="80"/>
      <c r="F19" s="80"/>
      <c r="G19" s="79">
        <v>0</v>
      </c>
      <c r="H19" s="80"/>
      <c r="I19" s="81"/>
    </row>
    <row r="20" spans="1:9" x14ac:dyDescent="0.25">
      <c r="A20" s="83" t="s">
        <v>59</v>
      </c>
      <c r="B20" s="76" t="s">
        <v>60</v>
      </c>
      <c r="C20" s="77" t="s">
        <v>61</v>
      </c>
      <c r="D20" s="80"/>
      <c r="E20" s="80"/>
      <c r="F20" s="80"/>
      <c r="G20" s="79">
        <v>0</v>
      </c>
      <c r="H20" s="80"/>
      <c r="I20" s="81"/>
    </row>
    <row r="21" spans="1:9" ht="16.149999999999999" customHeight="1" x14ac:dyDescent="0.25">
      <c r="A21" s="84" t="s">
        <v>62</v>
      </c>
      <c r="B21" s="85" t="s">
        <v>63</v>
      </c>
      <c r="C21" s="86" t="s">
        <v>32</v>
      </c>
      <c r="D21" s="80"/>
      <c r="E21" s="80"/>
      <c r="F21" s="80"/>
      <c r="G21" s="79">
        <v>0</v>
      </c>
      <c r="H21" s="80"/>
      <c r="I21" s="81"/>
    </row>
    <row r="22" spans="1:9" ht="16.149999999999999" customHeight="1" x14ac:dyDescent="0.25">
      <c r="A22" s="856" t="s">
        <v>64</v>
      </c>
      <c r="B22" s="76" t="s">
        <v>65</v>
      </c>
      <c r="C22" s="77" t="s">
        <v>32</v>
      </c>
      <c r="D22" s="80"/>
      <c r="E22" s="80"/>
      <c r="F22" s="80"/>
      <c r="G22" s="79">
        <v>0</v>
      </c>
      <c r="H22" s="80"/>
      <c r="I22" s="81"/>
    </row>
    <row r="23" spans="1:9" s="65" customFormat="1" ht="37.5" customHeight="1" x14ac:dyDescent="0.25">
      <c r="A23" s="857"/>
      <c r="B23" s="87" t="s">
        <v>66</v>
      </c>
      <c r="C23" s="88" t="s">
        <v>49</v>
      </c>
      <c r="D23" s="80"/>
      <c r="E23" s="80"/>
      <c r="F23" s="80"/>
      <c r="G23" s="79">
        <v>0</v>
      </c>
      <c r="H23" s="80"/>
      <c r="I23" s="81"/>
    </row>
    <row r="24" spans="1:9" ht="31.5" x14ac:dyDescent="0.25">
      <c r="A24" s="83" t="s">
        <v>67</v>
      </c>
      <c r="B24" s="76" t="s">
        <v>68</v>
      </c>
      <c r="C24" s="88" t="s">
        <v>57</v>
      </c>
      <c r="D24" s="80"/>
      <c r="E24" s="80"/>
      <c r="F24" s="80"/>
      <c r="G24" s="79">
        <v>0</v>
      </c>
      <c r="H24" s="80"/>
      <c r="I24" s="81"/>
    </row>
    <row r="25" spans="1:9" x14ac:dyDescent="0.25">
      <c r="A25" s="856" t="s">
        <v>69</v>
      </c>
      <c r="B25" s="89" t="s">
        <v>70</v>
      </c>
      <c r="C25" s="77" t="s">
        <v>32</v>
      </c>
      <c r="D25" s="79">
        <v>0</v>
      </c>
      <c r="E25" s="80"/>
      <c r="F25" s="80"/>
      <c r="G25" s="79">
        <v>0</v>
      </c>
      <c r="H25" s="79"/>
      <c r="I25" s="91"/>
    </row>
    <row r="26" spans="1:9" x14ac:dyDescent="0.25">
      <c r="A26" s="858"/>
      <c r="B26" s="82" t="s">
        <v>71</v>
      </c>
      <c r="C26" s="77" t="s">
        <v>32</v>
      </c>
      <c r="D26" s="80"/>
      <c r="E26" s="80"/>
      <c r="F26" s="80"/>
      <c r="G26" s="79">
        <v>0</v>
      </c>
      <c r="H26" s="80"/>
      <c r="I26" s="81"/>
    </row>
    <row r="27" spans="1:9" ht="83.45" customHeight="1" x14ac:dyDescent="0.25">
      <c r="A27" s="858"/>
      <c r="B27" s="82" t="s">
        <v>72</v>
      </c>
      <c r="C27" s="77" t="s">
        <v>32</v>
      </c>
      <c r="D27" s="80"/>
      <c r="E27" s="80"/>
      <c r="F27" s="80"/>
      <c r="G27" s="79">
        <v>0</v>
      </c>
      <c r="H27" s="80"/>
      <c r="I27" s="81"/>
    </row>
    <row r="28" spans="1:9" ht="78.75" x14ac:dyDescent="0.25">
      <c r="A28" s="857"/>
      <c r="B28" s="82" t="s">
        <v>73</v>
      </c>
      <c r="C28" s="77" t="s">
        <v>32</v>
      </c>
      <c r="D28" s="80"/>
      <c r="E28" s="80"/>
      <c r="F28" s="80"/>
      <c r="G28" s="79">
        <v>0</v>
      </c>
      <c r="H28" s="80"/>
      <c r="I28" s="81"/>
    </row>
    <row r="29" spans="1:9" ht="31.5" x14ac:dyDescent="0.25">
      <c r="A29" s="859" t="s">
        <v>74</v>
      </c>
      <c r="B29" s="76" t="s">
        <v>75</v>
      </c>
      <c r="C29" s="77" t="s">
        <v>49</v>
      </c>
      <c r="D29" s="80">
        <v>251</v>
      </c>
      <c r="E29" s="80"/>
      <c r="F29" s="80"/>
      <c r="G29" s="79">
        <v>0</v>
      </c>
      <c r="H29" s="80"/>
      <c r="I29" s="81"/>
    </row>
    <row r="30" spans="1:9" ht="47.25" x14ac:dyDescent="0.25">
      <c r="A30" s="859"/>
      <c r="B30" s="76" t="s">
        <v>76</v>
      </c>
      <c r="C30" s="77" t="s">
        <v>49</v>
      </c>
      <c r="D30" s="80"/>
      <c r="E30" s="80"/>
      <c r="F30" s="80"/>
      <c r="G30" s="79">
        <v>0</v>
      </c>
      <c r="H30" s="80"/>
      <c r="I30" s="81"/>
    </row>
    <row r="31" spans="1:9" x14ac:dyDescent="0.25">
      <c r="A31" s="859"/>
      <c r="B31" s="93" t="s">
        <v>77</v>
      </c>
      <c r="C31" s="77" t="s">
        <v>32</v>
      </c>
      <c r="D31" s="80"/>
      <c r="E31" s="80"/>
      <c r="F31" s="80"/>
      <c r="G31" s="79">
        <v>0</v>
      </c>
      <c r="H31" s="80"/>
      <c r="I31" s="81"/>
    </row>
    <row r="32" spans="1:9" s="65" customFormat="1" x14ac:dyDescent="0.25">
      <c r="A32" s="715" t="s">
        <v>78</v>
      </c>
      <c r="B32" s="717" t="s">
        <v>79</v>
      </c>
      <c r="C32" s="77" t="s">
        <v>78</v>
      </c>
      <c r="D32" s="80"/>
      <c r="E32" s="80"/>
      <c r="F32" s="80"/>
      <c r="G32" s="79">
        <v>0</v>
      </c>
      <c r="H32" s="80"/>
      <c r="I32" s="81"/>
    </row>
    <row r="33" spans="1:11" s="65" customFormat="1" ht="31.5" x14ac:dyDescent="0.25">
      <c r="A33" s="730"/>
      <c r="B33" s="731"/>
      <c r="C33" s="77" t="s">
        <v>49</v>
      </c>
      <c r="D33" s="80"/>
      <c r="E33" s="80"/>
      <c r="F33" s="80"/>
      <c r="G33" s="79">
        <v>0</v>
      </c>
      <c r="H33" s="80"/>
      <c r="I33" s="81"/>
    </row>
    <row r="34" spans="1:11" s="65" customFormat="1" x14ac:dyDescent="0.25">
      <c r="A34" s="716"/>
      <c r="B34" s="718"/>
      <c r="C34" s="77" t="s">
        <v>80</v>
      </c>
      <c r="D34" s="80"/>
      <c r="E34" s="80"/>
      <c r="F34" s="80"/>
      <c r="G34" s="79">
        <v>0</v>
      </c>
      <c r="H34" s="80"/>
      <c r="I34" s="81"/>
    </row>
    <row r="35" spans="1:11" ht="31.5" x14ac:dyDescent="0.25">
      <c r="A35" s="94" t="s">
        <v>81</v>
      </c>
      <c r="B35" s="95" t="s">
        <v>82</v>
      </c>
      <c r="C35" s="96" t="s">
        <v>81</v>
      </c>
      <c r="D35" s="80"/>
      <c r="E35" s="80"/>
      <c r="F35" s="80"/>
      <c r="G35" s="79">
        <v>0</v>
      </c>
      <c r="H35" s="80"/>
      <c r="I35" s="81"/>
    </row>
    <row r="36" spans="1:11" ht="16.149999999999999" customHeight="1" x14ac:dyDescent="0.25">
      <c r="A36" s="83" t="s">
        <v>83</v>
      </c>
      <c r="B36" s="76" t="s">
        <v>84</v>
      </c>
      <c r="C36" s="77" t="s">
        <v>32</v>
      </c>
      <c r="D36" s="80"/>
      <c r="E36" s="80"/>
      <c r="F36" s="80"/>
      <c r="G36" s="79">
        <v>0</v>
      </c>
      <c r="H36" s="80"/>
      <c r="I36" s="81"/>
    </row>
    <row r="37" spans="1:11" x14ac:dyDescent="0.25">
      <c r="A37" s="84" t="s">
        <v>52</v>
      </c>
      <c r="B37" s="85" t="s">
        <v>85</v>
      </c>
      <c r="C37" s="86" t="s">
        <v>52</v>
      </c>
      <c r="D37" s="80"/>
      <c r="E37" s="80"/>
      <c r="F37" s="80"/>
      <c r="G37" s="79">
        <v>0</v>
      </c>
      <c r="H37" s="80"/>
      <c r="I37" s="81"/>
    </row>
    <row r="38" spans="1:11" x14ac:dyDescent="0.25">
      <c r="A38" s="84" t="s">
        <v>86</v>
      </c>
      <c r="B38" s="85" t="s">
        <v>87</v>
      </c>
      <c r="C38" s="86" t="s">
        <v>86</v>
      </c>
      <c r="D38" s="80"/>
      <c r="E38" s="80"/>
      <c r="F38" s="80"/>
      <c r="G38" s="79">
        <v>0</v>
      </c>
      <c r="H38" s="80"/>
      <c r="I38" s="81"/>
    </row>
    <row r="39" spans="1:11" x14ac:dyDescent="0.25">
      <c r="A39" s="83" t="s">
        <v>88</v>
      </c>
      <c r="B39" s="76" t="s">
        <v>89</v>
      </c>
      <c r="C39" s="77" t="s">
        <v>88</v>
      </c>
      <c r="D39" s="80"/>
      <c r="E39" s="80"/>
      <c r="F39" s="80"/>
      <c r="G39" s="79">
        <v>0</v>
      </c>
      <c r="H39" s="80"/>
      <c r="I39" s="81"/>
    </row>
    <row r="40" spans="1:11" x14ac:dyDescent="0.25">
      <c r="A40" s="83" t="s">
        <v>61</v>
      </c>
      <c r="B40" s="76" t="s">
        <v>90</v>
      </c>
      <c r="C40" s="77" t="s">
        <v>61</v>
      </c>
      <c r="D40" s="80"/>
      <c r="E40" s="80"/>
      <c r="F40" s="80"/>
      <c r="G40" s="79">
        <v>0</v>
      </c>
      <c r="H40" s="80"/>
      <c r="I40" s="81"/>
    </row>
    <row r="41" spans="1:11" x14ac:dyDescent="0.25">
      <c r="A41" s="83" t="s">
        <v>91</v>
      </c>
      <c r="B41" s="76" t="s">
        <v>92</v>
      </c>
      <c r="C41" s="77" t="s">
        <v>32</v>
      </c>
      <c r="D41" s="80"/>
      <c r="E41" s="80"/>
      <c r="F41" s="80"/>
      <c r="G41" s="79">
        <v>0</v>
      </c>
      <c r="H41" s="80"/>
      <c r="I41" s="81"/>
      <c r="K41" s="65"/>
    </row>
    <row r="42" spans="1:11" x14ac:dyDescent="0.25">
      <c r="A42" s="83" t="s">
        <v>93</v>
      </c>
      <c r="B42" s="76" t="s">
        <v>94</v>
      </c>
      <c r="C42" s="77" t="s">
        <v>32</v>
      </c>
      <c r="D42" s="80"/>
      <c r="E42" s="80"/>
      <c r="F42" s="80"/>
      <c r="G42" s="79">
        <v>0</v>
      </c>
      <c r="H42" s="80"/>
      <c r="I42" s="81"/>
    </row>
    <row r="43" spans="1:11" x14ac:dyDescent="0.25">
      <c r="A43" s="83" t="s">
        <v>95</v>
      </c>
      <c r="B43" s="76" t="s">
        <v>96</v>
      </c>
      <c r="C43" s="77" t="s">
        <v>95</v>
      </c>
      <c r="D43" s="80"/>
      <c r="E43" s="80"/>
      <c r="F43" s="80"/>
      <c r="G43" s="79">
        <v>0</v>
      </c>
      <c r="H43" s="80"/>
      <c r="I43" s="81"/>
    </row>
    <row r="44" spans="1:11" ht="31.5" x14ac:dyDescent="0.25">
      <c r="A44" s="732" t="s">
        <v>49</v>
      </c>
      <c r="B44" s="76" t="s">
        <v>97</v>
      </c>
      <c r="C44" s="77" t="s">
        <v>49</v>
      </c>
      <c r="D44" s="80"/>
      <c r="E44" s="80"/>
      <c r="F44" s="80"/>
      <c r="G44" s="79">
        <v>0</v>
      </c>
      <c r="H44" s="80"/>
      <c r="I44" s="81"/>
    </row>
    <row r="45" spans="1:11" ht="31.5" x14ac:dyDescent="0.25">
      <c r="A45" s="732"/>
      <c r="B45" s="76" t="s">
        <v>98</v>
      </c>
      <c r="C45" s="77" t="s">
        <v>49</v>
      </c>
      <c r="D45" s="80"/>
      <c r="E45" s="80"/>
      <c r="F45" s="80"/>
      <c r="G45" s="79">
        <v>0</v>
      </c>
      <c r="H45" s="80"/>
      <c r="I45" s="81"/>
    </row>
    <row r="46" spans="1:11" x14ac:dyDescent="0.25">
      <c r="A46" s="83" t="s">
        <v>99</v>
      </c>
      <c r="B46" s="76" t="s">
        <v>100</v>
      </c>
      <c r="C46" s="77" t="s">
        <v>32</v>
      </c>
      <c r="D46" s="80">
        <v>650</v>
      </c>
      <c r="E46" s="80"/>
      <c r="F46" s="80"/>
      <c r="G46" s="79">
        <v>0</v>
      </c>
      <c r="H46" s="97"/>
      <c r="I46" s="81"/>
    </row>
    <row r="47" spans="1:11" x14ac:dyDescent="0.25">
      <c r="A47" s="83" t="s">
        <v>101</v>
      </c>
      <c r="B47" s="76" t="s">
        <v>102</v>
      </c>
      <c r="C47" s="77" t="s">
        <v>101</v>
      </c>
      <c r="D47" s="80"/>
      <c r="E47" s="80"/>
      <c r="F47" s="80"/>
      <c r="G47" s="79">
        <v>0</v>
      </c>
      <c r="H47" s="80"/>
      <c r="I47" s="81"/>
    </row>
    <row r="48" spans="1:11" x14ac:dyDescent="0.25">
      <c r="A48" s="732" t="s">
        <v>103</v>
      </c>
      <c r="B48" s="733" t="s">
        <v>104</v>
      </c>
      <c r="C48" s="77" t="s">
        <v>80</v>
      </c>
      <c r="D48" s="80">
        <v>100</v>
      </c>
      <c r="E48" s="80"/>
      <c r="F48" s="80"/>
      <c r="G48" s="79">
        <v>0</v>
      </c>
      <c r="H48" s="80"/>
      <c r="I48" s="81"/>
    </row>
    <row r="49" spans="1:9" ht="15" customHeight="1" x14ac:dyDescent="0.25">
      <c r="A49" s="732"/>
      <c r="B49" s="734"/>
      <c r="C49" s="77" t="s">
        <v>78</v>
      </c>
      <c r="D49" s="80"/>
      <c r="E49" s="80"/>
      <c r="F49" s="80"/>
      <c r="G49" s="79">
        <v>0</v>
      </c>
      <c r="H49" s="80"/>
      <c r="I49" s="81"/>
    </row>
    <row r="50" spans="1:9" ht="18" customHeight="1" x14ac:dyDescent="0.25">
      <c r="A50" s="732"/>
      <c r="B50" s="76" t="s">
        <v>105</v>
      </c>
      <c r="C50" s="77" t="s">
        <v>80</v>
      </c>
      <c r="D50" s="80"/>
      <c r="E50" s="80"/>
      <c r="F50" s="80"/>
      <c r="G50" s="79">
        <v>0</v>
      </c>
      <c r="H50" s="80"/>
      <c r="I50" s="81"/>
    </row>
    <row r="51" spans="1:9" x14ac:dyDescent="0.25">
      <c r="A51" s="83" t="s">
        <v>106</v>
      </c>
      <c r="B51" s="76" t="s">
        <v>107</v>
      </c>
      <c r="C51" s="98" t="s">
        <v>106</v>
      </c>
      <c r="D51" s="80"/>
      <c r="E51" s="80"/>
      <c r="F51" s="80"/>
      <c r="G51" s="79">
        <v>0</v>
      </c>
      <c r="H51" s="80"/>
      <c r="I51" s="81"/>
    </row>
    <row r="52" spans="1:9" ht="31.5" x14ac:dyDescent="0.25">
      <c r="A52" s="99" t="s">
        <v>108</v>
      </c>
      <c r="B52" s="85" t="s">
        <v>109</v>
      </c>
      <c r="C52" s="88" t="s">
        <v>57</v>
      </c>
      <c r="D52" s="80">
        <v>965</v>
      </c>
      <c r="E52" s="80"/>
      <c r="F52" s="80"/>
      <c r="G52" s="79">
        <v>0</v>
      </c>
      <c r="H52" s="80"/>
      <c r="I52" s="81"/>
    </row>
    <row r="53" spans="1:9" ht="19.899999999999999" customHeight="1" x14ac:dyDescent="0.25">
      <c r="A53" s="83" t="s">
        <v>110</v>
      </c>
      <c r="B53" s="76" t="s">
        <v>111</v>
      </c>
      <c r="C53" s="77" t="s">
        <v>112</v>
      </c>
      <c r="D53" s="80"/>
      <c r="E53" s="80"/>
      <c r="F53" s="80"/>
      <c r="G53" s="79">
        <v>0</v>
      </c>
      <c r="H53" s="80"/>
      <c r="I53" s="81"/>
    </row>
    <row r="54" spans="1:9" ht="19.899999999999999" customHeight="1" x14ac:dyDescent="0.25">
      <c r="A54" s="83" t="s">
        <v>113</v>
      </c>
      <c r="B54" s="76" t="s">
        <v>114</v>
      </c>
      <c r="C54" s="77" t="s">
        <v>113</v>
      </c>
      <c r="D54" s="80"/>
      <c r="E54" s="80"/>
      <c r="F54" s="80"/>
      <c r="G54" s="79">
        <v>0</v>
      </c>
      <c r="H54" s="80"/>
      <c r="I54" s="81"/>
    </row>
    <row r="55" spans="1:9" x14ac:dyDescent="0.25">
      <c r="A55" s="83" t="s">
        <v>115</v>
      </c>
      <c r="B55" s="76" t="s">
        <v>116</v>
      </c>
      <c r="C55" s="93" t="s">
        <v>115</v>
      </c>
      <c r="D55" s="80"/>
      <c r="E55" s="80"/>
      <c r="F55" s="80"/>
      <c r="G55" s="79">
        <v>0</v>
      </c>
      <c r="H55" s="80"/>
      <c r="I55" s="81"/>
    </row>
    <row r="56" spans="1:9" ht="32.25" thickBot="1" x14ac:dyDescent="0.3">
      <c r="A56" s="100" t="s">
        <v>117</v>
      </c>
      <c r="B56" s="101"/>
      <c r="C56" s="102"/>
      <c r="D56" s="103">
        <f>D6+D7+SUM(D9:D25)+SUM(D29:D55)</f>
        <v>2411</v>
      </c>
      <c r="E56" s="103">
        <f>SUM(E6:E25)+SUM(E29:E55)</f>
        <v>0</v>
      </c>
      <c r="F56" s="103">
        <f>SUM(F6:F25)+SUM(F29:F55)</f>
        <v>0</v>
      </c>
      <c r="G56" s="103">
        <f>H56+I56</f>
        <v>0</v>
      </c>
      <c r="H56" s="103">
        <f>SUM(H6:H25)+SUM(H29:H55)</f>
        <v>0</v>
      </c>
      <c r="I56" s="104">
        <f>SUM(I6:I25)+SUM(I29:I55)</f>
        <v>0</v>
      </c>
    </row>
  </sheetData>
  <mergeCells count="20">
    <mergeCell ref="A48:A50"/>
    <mergeCell ref="B48:B49"/>
    <mergeCell ref="A22:A23"/>
    <mergeCell ref="A25:A28"/>
    <mergeCell ref="A29:A31"/>
    <mergeCell ref="A32:A34"/>
    <mergeCell ref="B32:B34"/>
    <mergeCell ref="A44:A45"/>
    <mergeCell ref="G3:I4"/>
    <mergeCell ref="E4:E5"/>
    <mergeCell ref="F4:F5"/>
    <mergeCell ref="A6:A9"/>
    <mergeCell ref="A18:A19"/>
    <mergeCell ref="B18:B19"/>
    <mergeCell ref="B1:F1"/>
    <mergeCell ref="A3:A5"/>
    <mergeCell ref="B3:B5"/>
    <mergeCell ref="C3:C5"/>
    <mergeCell ref="D3:D5"/>
    <mergeCell ref="E3:F3"/>
  </mergeCells>
  <pageMargins left="0.7" right="0.7" top="0.75" bottom="0.75" header="0.3" footer="0.3"/>
  <pageSetup paperSize="9" scale="47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K56"/>
  <sheetViews>
    <sheetView view="pageBreakPreview" topLeftCell="A9" zoomScale="60" zoomScaleNormal="75" workbookViewId="0">
      <selection activeCell="B9" sqref="B9"/>
    </sheetView>
  </sheetViews>
  <sheetFormatPr defaultRowHeight="15.75" x14ac:dyDescent="0.25"/>
  <cols>
    <col min="1" max="1" width="30.7109375" style="64" customWidth="1"/>
    <col min="2" max="2" width="35.140625" style="64" customWidth="1"/>
    <col min="3" max="3" width="30.28515625" style="68" customWidth="1"/>
    <col min="4" max="4" width="18.5703125" style="65" customWidth="1"/>
    <col min="5" max="5" width="19.42578125" style="65" customWidth="1"/>
    <col min="6" max="6" width="18" style="65" customWidth="1"/>
    <col min="7" max="7" width="10.5703125" style="65" customWidth="1"/>
    <col min="8" max="8" width="12.28515625" style="65" customWidth="1"/>
    <col min="9" max="9" width="10.5703125" style="65" customWidth="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257" max="257" width="30.7109375" customWidth="1"/>
    <col min="258" max="258" width="35.140625" customWidth="1"/>
    <col min="259" max="259" width="30.28515625" customWidth="1"/>
    <col min="260" max="260" width="18.5703125" customWidth="1"/>
    <col min="261" max="261" width="19.42578125" customWidth="1"/>
    <col min="262" max="262" width="18" customWidth="1"/>
    <col min="263" max="263" width="10.5703125" customWidth="1"/>
    <col min="264" max="264" width="12.28515625" customWidth="1"/>
    <col min="265" max="265" width="10.57031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513" max="513" width="30.7109375" customWidth="1"/>
    <col min="514" max="514" width="35.140625" customWidth="1"/>
    <col min="515" max="515" width="30.28515625" customWidth="1"/>
    <col min="516" max="516" width="18.5703125" customWidth="1"/>
    <col min="517" max="517" width="19.42578125" customWidth="1"/>
    <col min="518" max="518" width="18" customWidth="1"/>
    <col min="519" max="519" width="10.5703125" customWidth="1"/>
    <col min="520" max="520" width="12.28515625" customWidth="1"/>
    <col min="521" max="521" width="10.57031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769" max="769" width="30.7109375" customWidth="1"/>
    <col min="770" max="770" width="35.140625" customWidth="1"/>
    <col min="771" max="771" width="30.28515625" customWidth="1"/>
    <col min="772" max="772" width="18.5703125" customWidth="1"/>
    <col min="773" max="773" width="19.42578125" customWidth="1"/>
    <col min="774" max="774" width="18" customWidth="1"/>
    <col min="775" max="775" width="10.5703125" customWidth="1"/>
    <col min="776" max="776" width="12.28515625" customWidth="1"/>
    <col min="777" max="777" width="10.57031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025" max="1025" width="30.7109375" customWidth="1"/>
    <col min="1026" max="1026" width="35.140625" customWidth="1"/>
    <col min="1027" max="1027" width="30.28515625" customWidth="1"/>
    <col min="1028" max="1028" width="18.5703125" customWidth="1"/>
    <col min="1029" max="1029" width="19.42578125" customWidth="1"/>
    <col min="1030" max="1030" width="18" customWidth="1"/>
    <col min="1031" max="1031" width="10.5703125" customWidth="1"/>
    <col min="1032" max="1032" width="12.28515625" customWidth="1"/>
    <col min="1033" max="1033" width="10.57031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281" max="1281" width="30.7109375" customWidth="1"/>
    <col min="1282" max="1282" width="35.140625" customWidth="1"/>
    <col min="1283" max="1283" width="30.28515625" customWidth="1"/>
    <col min="1284" max="1284" width="18.5703125" customWidth="1"/>
    <col min="1285" max="1285" width="19.42578125" customWidth="1"/>
    <col min="1286" max="1286" width="18" customWidth="1"/>
    <col min="1287" max="1287" width="10.5703125" customWidth="1"/>
    <col min="1288" max="1288" width="12.28515625" customWidth="1"/>
    <col min="1289" max="1289" width="10.57031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537" max="1537" width="30.7109375" customWidth="1"/>
    <col min="1538" max="1538" width="35.140625" customWidth="1"/>
    <col min="1539" max="1539" width="30.28515625" customWidth="1"/>
    <col min="1540" max="1540" width="18.5703125" customWidth="1"/>
    <col min="1541" max="1541" width="19.42578125" customWidth="1"/>
    <col min="1542" max="1542" width="18" customWidth="1"/>
    <col min="1543" max="1543" width="10.5703125" customWidth="1"/>
    <col min="1544" max="1544" width="12.28515625" customWidth="1"/>
    <col min="1545" max="1545" width="10.57031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1793" max="1793" width="30.7109375" customWidth="1"/>
    <col min="1794" max="1794" width="35.140625" customWidth="1"/>
    <col min="1795" max="1795" width="30.28515625" customWidth="1"/>
    <col min="1796" max="1796" width="18.5703125" customWidth="1"/>
    <col min="1797" max="1797" width="19.42578125" customWidth="1"/>
    <col min="1798" max="1798" width="18" customWidth="1"/>
    <col min="1799" max="1799" width="10.5703125" customWidth="1"/>
    <col min="1800" max="1800" width="12.28515625" customWidth="1"/>
    <col min="1801" max="1801" width="10.57031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049" max="2049" width="30.7109375" customWidth="1"/>
    <col min="2050" max="2050" width="35.140625" customWidth="1"/>
    <col min="2051" max="2051" width="30.28515625" customWidth="1"/>
    <col min="2052" max="2052" width="18.5703125" customWidth="1"/>
    <col min="2053" max="2053" width="19.42578125" customWidth="1"/>
    <col min="2054" max="2054" width="18" customWidth="1"/>
    <col min="2055" max="2055" width="10.5703125" customWidth="1"/>
    <col min="2056" max="2056" width="12.28515625" customWidth="1"/>
    <col min="2057" max="2057" width="10.57031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305" max="2305" width="30.7109375" customWidth="1"/>
    <col min="2306" max="2306" width="35.140625" customWidth="1"/>
    <col min="2307" max="2307" width="30.28515625" customWidth="1"/>
    <col min="2308" max="2308" width="18.5703125" customWidth="1"/>
    <col min="2309" max="2309" width="19.42578125" customWidth="1"/>
    <col min="2310" max="2310" width="18" customWidth="1"/>
    <col min="2311" max="2311" width="10.5703125" customWidth="1"/>
    <col min="2312" max="2312" width="12.28515625" customWidth="1"/>
    <col min="2313" max="2313" width="10.57031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561" max="2561" width="30.7109375" customWidth="1"/>
    <col min="2562" max="2562" width="35.140625" customWidth="1"/>
    <col min="2563" max="2563" width="30.28515625" customWidth="1"/>
    <col min="2564" max="2564" width="18.5703125" customWidth="1"/>
    <col min="2565" max="2565" width="19.42578125" customWidth="1"/>
    <col min="2566" max="2566" width="18" customWidth="1"/>
    <col min="2567" max="2567" width="10.5703125" customWidth="1"/>
    <col min="2568" max="2568" width="12.28515625" customWidth="1"/>
    <col min="2569" max="2569" width="10.57031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2817" max="2817" width="30.7109375" customWidth="1"/>
    <col min="2818" max="2818" width="35.140625" customWidth="1"/>
    <col min="2819" max="2819" width="30.28515625" customWidth="1"/>
    <col min="2820" max="2820" width="18.5703125" customWidth="1"/>
    <col min="2821" max="2821" width="19.42578125" customWidth="1"/>
    <col min="2822" max="2822" width="18" customWidth="1"/>
    <col min="2823" max="2823" width="10.5703125" customWidth="1"/>
    <col min="2824" max="2824" width="12.28515625" customWidth="1"/>
    <col min="2825" max="2825" width="10.57031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073" max="3073" width="30.7109375" customWidth="1"/>
    <col min="3074" max="3074" width="35.140625" customWidth="1"/>
    <col min="3075" max="3075" width="30.28515625" customWidth="1"/>
    <col min="3076" max="3076" width="18.5703125" customWidth="1"/>
    <col min="3077" max="3077" width="19.42578125" customWidth="1"/>
    <col min="3078" max="3078" width="18" customWidth="1"/>
    <col min="3079" max="3079" width="10.5703125" customWidth="1"/>
    <col min="3080" max="3080" width="12.28515625" customWidth="1"/>
    <col min="3081" max="3081" width="10.57031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329" max="3329" width="30.7109375" customWidth="1"/>
    <col min="3330" max="3330" width="35.140625" customWidth="1"/>
    <col min="3331" max="3331" width="30.28515625" customWidth="1"/>
    <col min="3332" max="3332" width="18.5703125" customWidth="1"/>
    <col min="3333" max="3333" width="19.42578125" customWidth="1"/>
    <col min="3334" max="3334" width="18" customWidth="1"/>
    <col min="3335" max="3335" width="10.5703125" customWidth="1"/>
    <col min="3336" max="3336" width="12.28515625" customWidth="1"/>
    <col min="3337" max="3337" width="10.57031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585" max="3585" width="30.7109375" customWidth="1"/>
    <col min="3586" max="3586" width="35.140625" customWidth="1"/>
    <col min="3587" max="3587" width="30.28515625" customWidth="1"/>
    <col min="3588" max="3588" width="18.5703125" customWidth="1"/>
    <col min="3589" max="3589" width="19.42578125" customWidth="1"/>
    <col min="3590" max="3590" width="18" customWidth="1"/>
    <col min="3591" max="3591" width="10.5703125" customWidth="1"/>
    <col min="3592" max="3592" width="12.28515625" customWidth="1"/>
    <col min="3593" max="3593" width="10.57031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3841" max="3841" width="30.7109375" customWidth="1"/>
    <col min="3842" max="3842" width="35.140625" customWidth="1"/>
    <col min="3843" max="3843" width="30.28515625" customWidth="1"/>
    <col min="3844" max="3844" width="18.5703125" customWidth="1"/>
    <col min="3845" max="3845" width="19.42578125" customWidth="1"/>
    <col min="3846" max="3846" width="18" customWidth="1"/>
    <col min="3847" max="3847" width="10.5703125" customWidth="1"/>
    <col min="3848" max="3848" width="12.28515625" customWidth="1"/>
    <col min="3849" max="3849" width="10.57031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097" max="4097" width="30.7109375" customWidth="1"/>
    <col min="4098" max="4098" width="35.140625" customWidth="1"/>
    <col min="4099" max="4099" width="30.28515625" customWidth="1"/>
    <col min="4100" max="4100" width="18.5703125" customWidth="1"/>
    <col min="4101" max="4101" width="19.42578125" customWidth="1"/>
    <col min="4102" max="4102" width="18" customWidth="1"/>
    <col min="4103" max="4103" width="10.5703125" customWidth="1"/>
    <col min="4104" max="4104" width="12.28515625" customWidth="1"/>
    <col min="4105" max="4105" width="10.57031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353" max="4353" width="30.7109375" customWidth="1"/>
    <col min="4354" max="4354" width="35.140625" customWidth="1"/>
    <col min="4355" max="4355" width="30.28515625" customWidth="1"/>
    <col min="4356" max="4356" width="18.5703125" customWidth="1"/>
    <col min="4357" max="4357" width="19.42578125" customWidth="1"/>
    <col min="4358" max="4358" width="18" customWidth="1"/>
    <col min="4359" max="4359" width="10.5703125" customWidth="1"/>
    <col min="4360" max="4360" width="12.28515625" customWidth="1"/>
    <col min="4361" max="4361" width="10.57031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609" max="4609" width="30.7109375" customWidth="1"/>
    <col min="4610" max="4610" width="35.140625" customWidth="1"/>
    <col min="4611" max="4611" width="30.28515625" customWidth="1"/>
    <col min="4612" max="4612" width="18.5703125" customWidth="1"/>
    <col min="4613" max="4613" width="19.42578125" customWidth="1"/>
    <col min="4614" max="4614" width="18" customWidth="1"/>
    <col min="4615" max="4615" width="10.5703125" customWidth="1"/>
    <col min="4616" max="4616" width="12.28515625" customWidth="1"/>
    <col min="4617" max="4617" width="10.57031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4865" max="4865" width="30.7109375" customWidth="1"/>
    <col min="4866" max="4866" width="35.140625" customWidth="1"/>
    <col min="4867" max="4867" width="30.28515625" customWidth="1"/>
    <col min="4868" max="4868" width="18.5703125" customWidth="1"/>
    <col min="4869" max="4869" width="19.42578125" customWidth="1"/>
    <col min="4870" max="4870" width="18" customWidth="1"/>
    <col min="4871" max="4871" width="10.5703125" customWidth="1"/>
    <col min="4872" max="4872" width="12.28515625" customWidth="1"/>
    <col min="4873" max="4873" width="10.57031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121" max="5121" width="30.7109375" customWidth="1"/>
    <col min="5122" max="5122" width="35.140625" customWidth="1"/>
    <col min="5123" max="5123" width="30.28515625" customWidth="1"/>
    <col min="5124" max="5124" width="18.5703125" customWidth="1"/>
    <col min="5125" max="5125" width="19.42578125" customWidth="1"/>
    <col min="5126" max="5126" width="18" customWidth="1"/>
    <col min="5127" max="5127" width="10.5703125" customWidth="1"/>
    <col min="5128" max="5128" width="12.28515625" customWidth="1"/>
    <col min="5129" max="5129" width="10.57031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377" max="5377" width="30.7109375" customWidth="1"/>
    <col min="5378" max="5378" width="35.140625" customWidth="1"/>
    <col min="5379" max="5379" width="30.28515625" customWidth="1"/>
    <col min="5380" max="5380" width="18.5703125" customWidth="1"/>
    <col min="5381" max="5381" width="19.42578125" customWidth="1"/>
    <col min="5382" max="5382" width="18" customWidth="1"/>
    <col min="5383" max="5383" width="10.5703125" customWidth="1"/>
    <col min="5384" max="5384" width="12.28515625" customWidth="1"/>
    <col min="5385" max="5385" width="10.57031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633" max="5633" width="30.7109375" customWidth="1"/>
    <col min="5634" max="5634" width="35.140625" customWidth="1"/>
    <col min="5635" max="5635" width="30.28515625" customWidth="1"/>
    <col min="5636" max="5636" width="18.5703125" customWidth="1"/>
    <col min="5637" max="5637" width="19.42578125" customWidth="1"/>
    <col min="5638" max="5638" width="18" customWidth="1"/>
    <col min="5639" max="5639" width="10.5703125" customWidth="1"/>
    <col min="5640" max="5640" width="12.28515625" customWidth="1"/>
    <col min="5641" max="5641" width="10.57031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5889" max="5889" width="30.7109375" customWidth="1"/>
    <col min="5890" max="5890" width="35.140625" customWidth="1"/>
    <col min="5891" max="5891" width="30.28515625" customWidth="1"/>
    <col min="5892" max="5892" width="18.5703125" customWidth="1"/>
    <col min="5893" max="5893" width="19.42578125" customWidth="1"/>
    <col min="5894" max="5894" width="18" customWidth="1"/>
    <col min="5895" max="5895" width="10.5703125" customWidth="1"/>
    <col min="5896" max="5896" width="12.28515625" customWidth="1"/>
    <col min="5897" max="5897" width="10.57031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145" max="6145" width="30.7109375" customWidth="1"/>
    <col min="6146" max="6146" width="35.140625" customWidth="1"/>
    <col min="6147" max="6147" width="30.28515625" customWidth="1"/>
    <col min="6148" max="6148" width="18.5703125" customWidth="1"/>
    <col min="6149" max="6149" width="19.42578125" customWidth="1"/>
    <col min="6150" max="6150" width="18" customWidth="1"/>
    <col min="6151" max="6151" width="10.5703125" customWidth="1"/>
    <col min="6152" max="6152" width="12.28515625" customWidth="1"/>
    <col min="6153" max="6153" width="10.57031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401" max="6401" width="30.7109375" customWidth="1"/>
    <col min="6402" max="6402" width="35.140625" customWidth="1"/>
    <col min="6403" max="6403" width="30.28515625" customWidth="1"/>
    <col min="6404" max="6404" width="18.5703125" customWidth="1"/>
    <col min="6405" max="6405" width="19.42578125" customWidth="1"/>
    <col min="6406" max="6406" width="18" customWidth="1"/>
    <col min="6407" max="6407" width="10.5703125" customWidth="1"/>
    <col min="6408" max="6408" width="12.28515625" customWidth="1"/>
    <col min="6409" max="6409" width="10.57031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657" max="6657" width="30.7109375" customWidth="1"/>
    <col min="6658" max="6658" width="35.140625" customWidth="1"/>
    <col min="6659" max="6659" width="30.28515625" customWidth="1"/>
    <col min="6660" max="6660" width="18.5703125" customWidth="1"/>
    <col min="6661" max="6661" width="19.42578125" customWidth="1"/>
    <col min="6662" max="6662" width="18" customWidth="1"/>
    <col min="6663" max="6663" width="10.5703125" customWidth="1"/>
    <col min="6664" max="6664" width="12.28515625" customWidth="1"/>
    <col min="6665" max="6665" width="10.57031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6913" max="6913" width="30.7109375" customWidth="1"/>
    <col min="6914" max="6914" width="35.140625" customWidth="1"/>
    <col min="6915" max="6915" width="30.28515625" customWidth="1"/>
    <col min="6916" max="6916" width="18.5703125" customWidth="1"/>
    <col min="6917" max="6917" width="19.42578125" customWidth="1"/>
    <col min="6918" max="6918" width="18" customWidth="1"/>
    <col min="6919" max="6919" width="10.5703125" customWidth="1"/>
    <col min="6920" max="6920" width="12.28515625" customWidth="1"/>
    <col min="6921" max="6921" width="10.57031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169" max="7169" width="30.7109375" customWidth="1"/>
    <col min="7170" max="7170" width="35.140625" customWidth="1"/>
    <col min="7171" max="7171" width="30.28515625" customWidth="1"/>
    <col min="7172" max="7172" width="18.5703125" customWidth="1"/>
    <col min="7173" max="7173" width="19.42578125" customWidth="1"/>
    <col min="7174" max="7174" width="18" customWidth="1"/>
    <col min="7175" max="7175" width="10.5703125" customWidth="1"/>
    <col min="7176" max="7176" width="12.28515625" customWidth="1"/>
    <col min="7177" max="7177" width="10.57031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425" max="7425" width="30.7109375" customWidth="1"/>
    <col min="7426" max="7426" width="35.140625" customWidth="1"/>
    <col min="7427" max="7427" width="30.28515625" customWidth="1"/>
    <col min="7428" max="7428" width="18.5703125" customWidth="1"/>
    <col min="7429" max="7429" width="19.42578125" customWidth="1"/>
    <col min="7430" max="7430" width="18" customWidth="1"/>
    <col min="7431" max="7431" width="10.5703125" customWidth="1"/>
    <col min="7432" max="7432" width="12.28515625" customWidth="1"/>
    <col min="7433" max="7433" width="10.57031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681" max="7681" width="30.7109375" customWidth="1"/>
    <col min="7682" max="7682" width="35.140625" customWidth="1"/>
    <col min="7683" max="7683" width="30.28515625" customWidth="1"/>
    <col min="7684" max="7684" width="18.5703125" customWidth="1"/>
    <col min="7685" max="7685" width="19.42578125" customWidth="1"/>
    <col min="7686" max="7686" width="18" customWidth="1"/>
    <col min="7687" max="7687" width="10.5703125" customWidth="1"/>
    <col min="7688" max="7688" width="12.28515625" customWidth="1"/>
    <col min="7689" max="7689" width="10.57031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7937" max="7937" width="30.7109375" customWidth="1"/>
    <col min="7938" max="7938" width="35.140625" customWidth="1"/>
    <col min="7939" max="7939" width="30.28515625" customWidth="1"/>
    <col min="7940" max="7940" width="18.5703125" customWidth="1"/>
    <col min="7941" max="7941" width="19.42578125" customWidth="1"/>
    <col min="7942" max="7942" width="18" customWidth="1"/>
    <col min="7943" max="7943" width="10.5703125" customWidth="1"/>
    <col min="7944" max="7944" width="12.28515625" customWidth="1"/>
    <col min="7945" max="7945" width="10.57031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193" max="8193" width="30.7109375" customWidth="1"/>
    <col min="8194" max="8194" width="35.140625" customWidth="1"/>
    <col min="8195" max="8195" width="30.28515625" customWidth="1"/>
    <col min="8196" max="8196" width="18.5703125" customWidth="1"/>
    <col min="8197" max="8197" width="19.42578125" customWidth="1"/>
    <col min="8198" max="8198" width="18" customWidth="1"/>
    <col min="8199" max="8199" width="10.5703125" customWidth="1"/>
    <col min="8200" max="8200" width="12.28515625" customWidth="1"/>
    <col min="8201" max="8201" width="10.57031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449" max="8449" width="30.7109375" customWidth="1"/>
    <col min="8450" max="8450" width="35.140625" customWidth="1"/>
    <col min="8451" max="8451" width="30.28515625" customWidth="1"/>
    <col min="8452" max="8452" width="18.5703125" customWidth="1"/>
    <col min="8453" max="8453" width="19.42578125" customWidth="1"/>
    <col min="8454" max="8454" width="18" customWidth="1"/>
    <col min="8455" max="8455" width="10.5703125" customWidth="1"/>
    <col min="8456" max="8456" width="12.28515625" customWidth="1"/>
    <col min="8457" max="8457" width="10.57031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705" max="8705" width="30.7109375" customWidth="1"/>
    <col min="8706" max="8706" width="35.140625" customWidth="1"/>
    <col min="8707" max="8707" width="30.28515625" customWidth="1"/>
    <col min="8708" max="8708" width="18.5703125" customWidth="1"/>
    <col min="8709" max="8709" width="19.42578125" customWidth="1"/>
    <col min="8710" max="8710" width="18" customWidth="1"/>
    <col min="8711" max="8711" width="10.5703125" customWidth="1"/>
    <col min="8712" max="8712" width="12.28515625" customWidth="1"/>
    <col min="8713" max="8713" width="10.57031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8961" max="8961" width="30.7109375" customWidth="1"/>
    <col min="8962" max="8962" width="35.140625" customWidth="1"/>
    <col min="8963" max="8963" width="30.28515625" customWidth="1"/>
    <col min="8964" max="8964" width="18.5703125" customWidth="1"/>
    <col min="8965" max="8965" width="19.42578125" customWidth="1"/>
    <col min="8966" max="8966" width="18" customWidth="1"/>
    <col min="8967" max="8967" width="10.5703125" customWidth="1"/>
    <col min="8968" max="8968" width="12.28515625" customWidth="1"/>
    <col min="8969" max="8969" width="10.57031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217" max="9217" width="30.7109375" customWidth="1"/>
    <col min="9218" max="9218" width="35.140625" customWidth="1"/>
    <col min="9219" max="9219" width="30.28515625" customWidth="1"/>
    <col min="9220" max="9220" width="18.5703125" customWidth="1"/>
    <col min="9221" max="9221" width="19.42578125" customWidth="1"/>
    <col min="9222" max="9222" width="18" customWidth="1"/>
    <col min="9223" max="9223" width="10.5703125" customWidth="1"/>
    <col min="9224" max="9224" width="12.28515625" customWidth="1"/>
    <col min="9225" max="9225" width="10.57031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473" max="9473" width="30.7109375" customWidth="1"/>
    <col min="9474" max="9474" width="35.140625" customWidth="1"/>
    <col min="9475" max="9475" width="30.28515625" customWidth="1"/>
    <col min="9476" max="9476" width="18.5703125" customWidth="1"/>
    <col min="9477" max="9477" width="19.42578125" customWidth="1"/>
    <col min="9478" max="9478" width="18" customWidth="1"/>
    <col min="9479" max="9479" width="10.5703125" customWidth="1"/>
    <col min="9480" max="9480" width="12.28515625" customWidth="1"/>
    <col min="9481" max="9481" width="10.57031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729" max="9729" width="30.7109375" customWidth="1"/>
    <col min="9730" max="9730" width="35.140625" customWidth="1"/>
    <col min="9731" max="9731" width="30.28515625" customWidth="1"/>
    <col min="9732" max="9732" width="18.5703125" customWidth="1"/>
    <col min="9733" max="9733" width="19.42578125" customWidth="1"/>
    <col min="9734" max="9734" width="18" customWidth="1"/>
    <col min="9735" max="9735" width="10.5703125" customWidth="1"/>
    <col min="9736" max="9736" width="12.28515625" customWidth="1"/>
    <col min="9737" max="9737" width="10.57031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9985" max="9985" width="30.7109375" customWidth="1"/>
    <col min="9986" max="9986" width="35.140625" customWidth="1"/>
    <col min="9987" max="9987" width="30.28515625" customWidth="1"/>
    <col min="9988" max="9988" width="18.5703125" customWidth="1"/>
    <col min="9989" max="9989" width="19.42578125" customWidth="1"/>
    <col min="9990" max="9990" width="18" customWidth="1"/>
    <col min="9991" max="9991" width="10.5703125" customWidth="1"/>
    <col min="9992" max="9992" width="12.28515625" customWidth="1"/>
    <col min="9993" max="9993" width="10.57031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241" max="10241" width="30.7109375" customWidth="1"/>
    <col min="10242" max="10242" width="35.140625" customWidth="1"/>
    <col min="10243" max="10243" width="30.28515625" customWidth="1"/>
    <col min="10244" max="10244" width="18.5703125" customWidth="1"/>
    <col min="10245" max="10245" width="19.42578125" customWidth="1"/>
    <col min="10246" max="10246" width="18" customWidth="1"/>
    <col min="10247" max="10247" width="10.5703125" customWidth="1"/>
    <col min="10248" max="10248" width="12.28515625" customWidth="1"/>
    <col min="10249" max="10249" width="10.57031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497" max="10497" width="30.7109375" customWidth="1"/>
    <col min="10498" max="10498" width="35.140625" customWidth="1"/>
    <col min="10499" max="10499" width="30.28515625" customWidth="1"/>
    <col min="10500" max="10500" width="18.5703125" customWidth="1"/>
    <col min="10501" max="10501" width="19.42578125" customWidth="1"/>
    <col min="10502" max="10502" width="18" customWidth="1"/>
    <col min="10503" max="10503" width="10.5703125" customWidth="1"/>
    <col min="10504" max="10504" width="12.28515625" customWidth="1"/>
    <col min="10505" max="10505" width="10.57031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753" max="10753" width="30.7109375" customWidth="1"/>
    <col min="10754" max="10754" width="35.140625" customWidth="1"/>
    <col min="10755" max="10755" width="30.28515625" customWidth="1"/>
    <col min="10756" max="10756" width="18.5703125" customWidth="1"/>
    <col min="10757" max="10757" width="19.42578125" customWidth="1"/>
    <col min="10758" max="10758" width="18" customWidth="1"/>
    <col min="10759" max="10759" width="10.5703125" customWidth="1"/>
    <col min="10760" max="10760" width="12.28515625" customWidth="1"/>
    <col min="10761" max="10761" width="10.57031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009" max="11009" width="30.7109375" customWidth="1"/>
    <col min="11010" max="11010" width="35.140625" customWidth="1"/>
    <col min="11011" max="11011" width="30.28515625" customWidth="1"/>
    <col min="11012" max="11012" width="18.5703125" customWidth="1"/>
    <col min="11013" max="11013" width="19.42578125" customWidth="1"/>
    <col min="11014" max="11014" width="18" customWidth="1"/>
    <col min="11015" max="11015" width="10.5703125" customWidth="1"/>
    <col min="11016" max="11016" width="12.28515625" customWidth="1"/>
    <col min="11017" max="11017" width="10.57031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265" max="11265" width="30.7109375" customWidth="1"/>
    <col min="11266" max="11266" width="35.140625" customWidth="1"/>
    <col min="11267" max="11267" width="30.28515625" customWidth="1"/>
    <col min="11268" max="11268" width="18.5703125" customWidth="1"/>
    <col min="11269" max="11269" width="19.42578125" customWidth="1"/>
    <col min="11270" max="11270" width="18" customWidth="1"/>
    <col min="11271" max="11271" width="10.5703125" customWidth="1"/>
    <col min="11272" max="11272" width="12.28515625" customWidth="1"/>
    <col min="11273" max="11273" width="10.57031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521" max="11521" width="30.7109375" customWidth="1"/>
    <col min="11522" max="11522" width="35.140625" customWidth="1"/>
    <col min="11523" max="11523" width="30.28515625" customWidth="1"/>
    <col min="11524" max="11524" width="18.5703125" customWidth="1"/>
    <col min="11525" max="11525" width="19.42578125" customWidth="1"/>
    <col min="11526" max="11526" width="18" customWidth="1"/>
    <col min="11527" max="11527" width="10.5703125" customWidth="1"/>
    <col min="11528" max="11528" width="12.28515625" customWidth="1"/>
    <col min="11529" max="11529" width="10.57031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1777" max="11777" width="30.7109375" customWidth="1"/>
    <col min="11778" max="11778" width="35.140625" customWidth="1"/>
    <col min="11779" max="11779" width="30.28515625" customWidth="1"/>
    <col min="11780" max="11780" width="18.5703125" customWidth="1"/>
    <col min="11781" max="11781" width="19.42578125" customWidth="1"/>
    <col min="11782" max="11782" width="18" customWidth="1"/>
    <col min="11783" max="11783" width="10.5703125" customWidth="1"/>
    <col min="11784" max="11784" width="12.28515625" customWidth="1"/>
    <col min="11785" max="11785" width="10.57031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033" max="12033" width="30.7109375" customWidth="1"/>
    <col min="12034" max="12034" width="35.140625" customWidth="1"/>
    <col min="12035" max="12035" width="30.28515625" customWidth="1"/>
    <col min="12036" max="12036" width="18.5703125" customWidth="1"/>
    <col min="12037" max="12037" width="19.42578125" customWidth="1"/>
    <col min="12038" max="12038" width="18" customWidth="1"/>
    <col min="12039" max="12039" width="10.5703125" customWidth="1"/>
    <col min="12040" max="12040" width="12.28515625" customWidth="1"/>
    <col min="12041" max="12041" width="10.57031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289" max="12289" width="30.7109375" customWidth="1"/>
    <col min="12290" max="12290" width="35.140625" customWidth="1"/>
    <col min="12291" max="12291" width="30.28515625" customWidth="1"/>
    <col min="12292" max="12292" width="18.5703125" customWidth="1"/>
    <col min="12293" max="12293" width="19.42578125" customWidth="1"/>
    <col min="12294" max="12294" width="18" customWidth="1"/>
    <col min="12295" max="12295" width="10.5703125" customWidth="1"/>
    <col min="12296" max="12296" width="12.28515625" customWidth="1"/>
    <col min="12297" max="12297" width="10.57031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545" max="12545" width="30.7109375" customWidth="1"/>
    <col min="12546" max="12546" width="35.140625" customWidth="1"/>
    <col min="12547" max="12547" width="30.28515625" customWidth="1"/>
    <col min="12548" max="12548" width="18.5703125" customWidth="1"/>
    <col min="12549" max="12549" width="19.42578125" customWidth="1"/>
    <col min="12550" max="12550" width="18" customWidth="1"/>
    <col min="12551" max="12551" width="10.5703125" customWidth="1"/>
    <col min="12552" max="12552" width="12.28515625" customWidth="1"/>
    <col min="12553" max="12553" width="10.57031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2801" max="12801" width="30.7109375" customWidth="1"/>
    <col min="12802" max="12802" width="35.140625" customWidth="1"/>
    <col min="12803" max="12803" width="30.28515625" customWidth="1"/>
    <col min="12804" max="12804" width="18.5703125" customWidth="1"/>
    <col min="12805" max="12805" width="19.42578125" customWidth="1"/>
    <col min="12806" max="12806" width="18" customWidth="1"/>
    <col min="12807" max="12807" width="10.5703125" customWidth="1"/>
    <col min="12808" max="12808" width="12.28515625" customWidth="1"/>
    <col min="12809" max="12809" width="10.57031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057" max="13057" width="30.7109375" customWidth="1"/>
    <col min="13058" max="13058" width="35.140625" customWidth="1"/>
    <col min="13059" max="13059" width="30.28515625" customWidth="1"/>
    <col min="13060" max="13060" width="18.5703125" customWidth="1"/>
    <col min="13061" max="13061" width="19.42578125" customWidth="1"/>
    <col min="13062" max="13062" width="18" customWidth="1"/>
    <col min="13063" max="13063" width="10.5703125" customWidth="1"/>
    <col min="13064" max="13064" width="12.28515625" customWidth="1"/>
    <col min="13065" max="13065" width="10.57031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313" max="13313" width="30.7109375" customWidth="1"/>
    <col min="13314" max="13314" width="35.140625" customWidth="1"/>
    <col min="13315" max="13315" width="30.28515625" customWidth="1"/>
    <col min="13316" max="13316" width="18.5703125" customWidth="1"/>
    <col min="13317" max="13317" width="19.42578125" customWidth="1"/>
    <col min="13318" max="13318" width="18" customWidth="1"/>
    <col min="13319" max="13319" width="10.5703125" customWidth="1"/>
    <col min="13320" max="13320" width="12.28515625" customWidth="1"/>
    <col min="13321" max="13321" width="10.57031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569" max="13569" width="30.7109375" customWidth="1"/>
    <col min="13570" max="13570" width="35.140625" customWidth="1"/>
    <col min="13571" max="13571" width="30.28515625" customWidth="1"/>
    <col min="13572" max="13572" width="18.5703125" customWidth="1"/>
    <col min="13573" max="13573" width="19.42578125" customWidth="1"/>
    <col min="13574" max="13574" width="18" customWidth="1"/>
    <col min="13575" max="13575" width="10.5703125" customWidth="1"/>
    <col min="13576" max="13576" width="12.28515625" customWidth="1"/>
    <col min="13577" max="13577" width="10.57031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3825" max="13825" width="30.7109375" customWidth="1"/>
    <col min="13826" max="13826" width="35.140625" customWidth="1"/>
    <col min="13827" max="13827" width="30.28515625" customWidth="1"/>
    <col min="13828" max="13828" width="18.5703125" customWidth="1"/>
    <col min="13829" max="13829" width="19.42578125" customWidth="1"/>
    <col min="13830" max="13830" width="18" customWidth="1"/>
    <col min="13831" max="13831" width="10.5703125" customWidth="1"/>
    <col min="13832" max="13832" width="12.28515625" customWidth="1"/>
    <col min="13833" max="13833" width="10.57031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081" max="14081" width="30.7109375" customWidth="1"/>
    <col min="14082" max="14082" width="35.140625" customWidth="1"/>
    <col min="14083" max="14083" width="30.28515625" customWidth="1"/>
    <col min="14084" max="14084" width="18.5703125" customWidth="1"/>
    <col min="14085" max="14085" width="19.42578125" customWidth="1"/>
    <col min="14086" max="14086" width="18" customWidth="1"/>
    <col min="14087" max="14087" width="10.5703125" customWidth="1"/>
    <col min="14088" max="14088" width="12.28515625" customWidth="1"/>
    <col min="14089" max="14089" width="10.57031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337" max="14337" width="30.7109375" customWidth="1"/>
    <col min="14338" max="14338" width="35.140625" customWidth="1"/>
    <col min="14339" max="14339" width="30.28515625" customWidth="1"/>
    <col min="14340" max="14340" width="18.5703125" customWidth="1"/>
    <col min="14341" max="14341" width="19.42578125" customWidth="1"/>
    <col min="14342" max="14342" width="18" customWidth="1"/>
    <col min="14343" max="14343" width="10.5703125" customWidth="1"/>
    <col min="14344" max="14344" width="12.28515625" customWidth="1"/>
    <col min="14345" max="14345" width="10.57031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593" max="14593" width="30.7109375" customWidth="1"/>
    <col min="14594" max="14594" width="35.140625" customWidth="1"/>
    <col min="14595" max="14595" width="30.28515625" customWidth="1"/>
    <col min="14596" max="14596" width="18.5703125" customWidth="1"/>
    <col min="14597" max="14597" width="19.42578125" customWidth="1"/>
    <col min="14598" max="14598" width="18" customWidth="1"/>
    <col min="14599" max="14599" width="10.5703125" customWidth="1"/>
    <col min="14600" max="14600" width="12.28515625" customWidth="1"/>
    <col min="14601" max="14601" width="10.57031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4849" max="14849" width="30.7109375" customWidth="1"/>
    <col min="14850" max="14850" width="35.140625" customWidth="1"/>
    <col min="14851" max="14851" width="30.28515625" customWidth="1"/>
    <col min="14852" max="14852" width="18.5703125" customWidth="1"/>
    <col min="14853" max="14853" width="19.42578125" customWidth="1"/>
    <col min="14854" max="14854" width="18" customWidth="1"/>
    <col min="14855" max="14855" width="10.5703125" customWidth="1"/>
    <col min="14856" max="14856" width="12.28515625" customWidth="1"/>
    <col min="14857" max="14857" width="10.57031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105" max="15105" width="30.7109375" customWidth="1"/>
    <col min="15106" max="15106" width="35.140625" customWidth="1"/>
    <col min="15107" max="15107" width="30.28515625" customWidth="1"/>
    <col min="15108" max="15108" width="18.5703125" customWidth="1"/>
    <col min="15109" max="15109" width="19.42578125" customWidth="1"/>
    <col min="15110" max="15110" width="18" customWidth="1"/>
    <col min="15111" max="15111" width="10.5703125" customWidth="1"/>
    <col min="15112" max="15112" width="12.28515625" customWidth="1"/>
    <col min="15113" max="15113" width="10.57031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361" max="15361" width="30.7109375" customWidth="1"/>
    <col min="15362" max="15362" width="35.140625" customWidth="1"/>
    <col min="15363" max="15363" width="30.28515625" customWidth="1"/>
    <col min="15364" max="15364" width="18.5703125" customWidth="1"/>
    <col min="15365" max="15365" width="19.42578125" customWidth="1"/>
    <col min="15366" max="15366" width="18" customWidth="1"/>
    <col min="15367" max="15367" width="10.5703125" customWidth="1"/>
    <col min="15368" max="15368" width="12.28515625" customWidth="1"/>
    <col min="15369" max="15369" width="10.57031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617" max="15617" width="30.7109375" customWidth="1"/>
    <col min="15618" max="15618" width="35.140625" customWidth="1"/>
    <col min="15619" max="15619" width="30.28515625" customWidth="1"/>
    <col min="15620" max="15620" width="18.5703125" customWidth="1"/>
    <col min="15621" max="15621" width="19.42578125" customWidth="1"/>
    <col min="15622" max="15622" width="18" customWidth="1"/>
    <col min="15623" max="15623" width="10.5703125" customWidth="1"/>
    <col min="15624" max="15624" width="12.28515625" customWidth="1"/>
    <col min="15625" max="15625" width="10.57031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5873" max="15873" width="30.7109375" customWidth="1"/>
    <col min="15874" max="15874" width="35.140625" customWidth="1"/>
    <col min="15875" max="15875" width="30.28515625" customWidth="1"/>
    <col min="15876" max="15876" width="18.5703125" customWidth="1"/>
    <col min="15877" max="15877" width="19.42578125" customWidth="1"/>
    <col min="15878" max="15878" width="18" customWidth="1"/>
    <col min="15879" max="15879" width="10.5703125" customWidth="1"/>
    <col min="15880" max="15880" width="12.28515625" customWidth="1"/>
    <col min="15881" max="15881" width="10.57031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  <col min="16129" max="16129" width="30.7109375" customWidth="1"/>
    <col min="16130" max="16130" width="35.140625" customWidth="1"/>
    <col min="16131" max="16131" width="30.28515625" customWidth="1"/>
    <col min="16132" max="16132" width="18.5703125" customWidth="1"/>
    <col min="16133" max="16133" width="19.42578125" customWidth="1"/>
    <col min="16134" max="16134" width="18" customWidth="1"/>
    <col min="16135" max="16135" width="10.5703125" customWidth="1"/>
    <col min="16136" max="16136" width="12.28515625" customWidth="1"/>
    <col min="16137" max="16137" width="10.5703125" customWidth="1"/>
    <col min="16352" max="16352" width="34" customWidth="1"/>
    <col min="16353" max="16353" width="11.28515625" customWidth="1"/>
    <col min="16354" max="16354" width="11" customWidth="1"/>
    <col min="16362" max="16363" width="10.7109375" customWidth="1"/>
    <col min="16365" max="16365" width="11.5703125" customWidth="1"/>
    <col min="16366" max="16366" width="13.7109375" customWidth="1"/>
    <col min="16367" max="16370" width="9.28515625" customWidth="1"/>
  </cols>
  <sheetData>
    <row r="1" spans="1:9" ht="44.45" customHeight="1" x14ac:dyDescent="0.3">
      <c r="B1" s="844" t="s">
        <v>17</v>
      </c>
      <c r="C1" s="844"/>
      <c r="D1" s="844"/>
      <c r="E1" s="844"/>
      <c r="F1" s="844"/>
    </row>
    <row r="2" spans="1:9" ht="23.25" customHeight="1" thickBot="1" x14ac:dyDescent="0.3">
      <c r="A2" s="105" t="s">
        <v>119</v>
      </c>
      <c r="B2" s="67" t="s">
        <v>124</v>
      </c>
    </row>
    <row r="3" spans="1:9" ht="15.6" customHeight="1" thickBot="1" x14ac:dyDescent="0.3">
      <c r="A3" s="845" t="s">
        <v>19</v>
      </c>
      <c r="B3" s="848" t="s">
        <v>20</v>
      </c>
      <c r="C3" s="697" t="s">
        <v>21</v>
      </c>
      <c r="D3" s="699" t="s">
        <v>22</v>
      </c>
      <c r="E3" s="851" t="s">
        <v>23</v>
      </c>
      <c r="F3" s="852"/>
      <c r="G3" s="704" t="s">
        <v>24</v>
      </c>
      <c r="H3" s="705"/>
      <c r="I3" s="706"/>
    </row>
    <row r="4" spans="1:9" ht="52.9" customHeight="1" thickBot="1" x14ac:dyDescent="0.3">
      <c r="A4" s="846"/>
      <c r="B4" s="849"/>
      <c r="C4" s="698"/>
      <c r="D4" s="700"/>
      <c r="E4" s="710" t="s">
        <v>25</v>
      </c>
      <c r="F4" s="710" t="s">
        <v>26</v>
      </c>
      <c r="G4" s="707"/>
      <c r="H4" s="708"/>
      <c r="I4" s="709"/>
    </row>
    <row r="5" spans="1:9" ht="69.75" customHeight="1" thickBot="1" x14ac:dyDescent="0.3">
      <c r="A5" s="847"/>
      <c r="B5" s="850"/>
      <c r="C5" s="698"/>
      <c r="D5" s="701"/>
      <c r="E5" s="711"/>
      <c r="F5" s="711"/>
      <c r="G5" s="69" t="s">
        <v>27</v>
      </c>
      <c r="H5" s="69" t="s">
        <v>28</v>
      </c>
      <c r="I5" s="69" t="s">
        <v>29</v>
      </c>
    </row>
    <row r="6" spans="1:9" ht="31.15" customHeight="1" x14ac:dyDescent="0.25">
      <c r="A6" s="853" t="s">
        <v>30</v>
      </c>
      <c r="B6" s="70" t="s">
        <v>31</v>
      </c>
      <c r="C6" s="71" t="s">
        <v>32</v>
      </c>
      <c r="D6" s="74"/>
      <c r="E6" s="74"/>
      <c r="F6" s="74"/>
      <c r="G6" s="73">
        <v>0</v>
      </c>
      <c r="H6" s="74"/>
      <c r="I6" s="75"/>
    </row>
    <row r="7" spans="1:9" ht="34.15" customHeight="1" x14ac:dyDescent="0.25">
      <c r="A7" s="854"/>
      <c r="B7" s="76" t="s">
        <v>33</v>
      </c>
      <c r="C7" s="77" t="s">
        <v>32</v>
      </c>
      <c r="D7" s="80"/>
      <c r="E7" s="80"/>
      <c r="F7" s="80"/>
      <c r="G7" s="79">
        <v>0</v>
      </c>
      <c r="H7" s="80"/>
      <c r="I7" s="81"/>
    </row>
    <row r="8" spans="1:9" ht="34.15" customHeight="1" x14ac:dyDescent="0.25">
      <c r="A8" s="854"/>
      <c r="B8" s="82" t="s">
        <v>34</v>
      </c>
      <c r="C8" s="77" t="s">
        <v>32</v>
      </c>
      <c r="D8" s="80"/>
      <c r="E8" s="80"/>
      <c r="F8" s="80"/>
      <c r="G8" s="79">
        <v>0</v>
      </c>
      <c r="H8" s="80"/>
      <c r="I8" s="81"/>
    </row>
    <row r="9" spans="1:9" ht="26.45" customHeight="1" x14ac:dyDescent="0.25">
      <c r="A9" s="855"/>
      <c r="B9" s="76" t="s">
        <v>35</v>
      </c>
      <c r="C9" s="77" t="s">
        <v>36</v>
      </c>
      <c r="D9" s="80">
        <v>432</v>
      </c>
      <c r="E9" s="80"/>
      <c r="F9" s="80"/>
      <c r="G9" s="79">
        <v>0</v>
      </c>
      <c r="H9" s="80"/>
      <c r="I9" s="81"/>
    </row>
    <row r="10" spans="1:9" ht="32.450000000000003" customHeight="1" x14ac:dyDescent="0.25">
      <c r="A10" s="83" t="s">
        <v>37</v>
      </c>
      <c r="B10" s="76" t="s">
        <v>38</v>
      </c>
      <c r="C10" s="77" t="s">
        <v>32</v>
      </c>
      <c r="D10" s="80"/>
      <c r="E10" s="80"/>
      <c r="F10" s="80"/>
      <c r="G10" s="79">
        <v>0</v>
      </c>
      <c r="H10" s="80"/>
      <c r="I10" s="81"/>
    </row>
    <row r="11" spans="1:9" x14ac:dyDescent="0.25">
      <c r="A11" s="83" t="s">
        <v>39</v>
      </c>
      <c r="B11" s="76" t="s">
        <v>40</v>
      </c>
      <c r="C11" s="77" t="s">
        <v>39</v>
      </c>
      <c r="D11" s="80"/>
      <c r="E11" s="80"/>
      <c r="F11" s="80"/>
      <c r="G11" s="79">
        <v>0</v>
      </c>
      <c r="H11" s="80"/>
      <c r="I11" s="81"/>
    </row>
    <row r="12" spans="1:9" x14ac:dyDescent="0.25">
      <c r="A12" s="83" t="s">
        <v>41</v>
      </c>
      <c r="B12" s="76" t="s">
        <v>42</v>
      </c>
      <c r="C12" s="77" t="s">
        <v>41</v>
      </c>
      <c r="D12" s="80"/>
      <c r="E12" s="80"/>
      <c r="F12" s="80"/>
      <c r="G12" s="79">
        <v>0</v>
      </c>
      <c r="H12" s="80"/>
      <c r="I12" s="81"/>
    </row>
    <row r="13" spans="1:9" x14ac:dyDescent="0.25">
      <c r="A13" s="83" t="s">
        <v>43</v>
      </c>
      <c r="B13" s="76" t="s">
        <v>44</v>
      </c>
      <c r="C13" s="77" t="s">
        <v>32</v>
      </c>
      <c r="D13" s="80"/>
      <c r="E13" s="80"/>
      <c r="F13" s="80"/>
      <c r="G13" s="79">
        <v>0</v>
      </c>
      <c r="H13" s="80"/>
      <c r="I13" s="81"/>
    </row>
    <row r="14" spans="1:9" x14ac:dyDescent="0.25">
      <c r="A14" s="84" t="s">
        <v>45</v>
      </c>
      <c r="B14" s="85" t="s">
        <v>46</v>
      </c>
      <c r="C14" s="86" t="s">
        <v>32</v>
      </c>
      <c r="D14" s="80"/>
      <c r="E14" s="80"/>
      <c r="F14" s="80"/>
      <c r="G14" s="79">
        <v>0</v>
      </c>
      <c r="H14" s="80"/>
      <c r="I14" s="81"/>
    </row>
    <row r="15" spans="1:9" ht="31.5" x14ac:dyDescent="0.25">
      <c r="A15" s="83" t="s">
        <v>47</v>
      </c>
      <c r="B15" s="76" t="s">
        <v>48</v>
      </c>
      <c r="C15" s="77" t="s">
        <v>49</v>
      </c>
      <c r="D15" s="80"/>
      <c r="E15" s="80"/>
      <c r="F15" s="80"/>
      <c r="G15" s="79">
        <v>0</v>
      </c>
      <c r="H15" s="80"/>
      <c r="I15" s="81"/>
    </row>
    <row r="16" spans="1:9" x14ac:dyDescent="0.25">
      <c r="A16" s="83" t="s">
        <v>50</v>
      </c>
      <c r="B16" s="76" t="s">
        <v>51</v>
      </c>
      <c r="C16" s="77" t="s">
        <v>52</v>
      </c>
      <c r="D16" s="80"/>
      <c r="E16" s="80"/>
      <c r="F16" s="80"/>
      <c r="G16" s="79">
        <v>0</v>
      </c>
      <c r="H16" s="80"/>
      <c r="I16" s="81"/>
    </row>
    <row r="17" spans="1:9" ht="24.6" customHeight="1" x14ac:dyDescent="0.25">
      <c r="A17" s="83" t="s">
        <v>53</v>
      </c>
      <c r="B17" s="76" t="s">
        <v>54</v>
      </c>
      <c r="C17" s="77"/>
      <c r="D17" s="80"/>
      <c r="E17" s="80"/>
      <c r="F17" s="80"/>
      <c r="G17" s="79">
        <v>0</v>
      </c>
      <c r="H17" s="80"/>
      <c r="I17" s="81"/>
    </row>
    <row r="18" spans="1:9" s="65" customFormat="1" ht="35.450000000000003" customHeight="1" x14ac:dyDescent="0.25">
      <c r="A18" s="715" t="s">
        <v>55</v>
      </c>
      <c r="B18" s="717" t="s">
        <v>56</v>
      </c>
      <c r="C18" s="77" t="s">
        <v>57</v>
      </c>
      <c r="D18" s="80"/>
      <c r="E18" s="80"/>
      <c r="F18" s="80"/>
      <c r="G18" s="79">
        <v>0</v>
      </c>
      <c r="H18" s="80"/>
      <c r="I18" s="81"/>
    </row>
    <row r="19" spans="1:9" s="65" customFormat="1" ht="31.5" x14ac:dyDescent="0.25">
      <c r="A19" s="716"/>
      <c r="B19" s="718"/>
      <c r="C19" s="77" t="s">
        <v>58</v>
      </c>
      <c r="D19" s="80"/>
      <c r="E19" s="80"/>
      <c r="F19" s="80"/>
      <c r="G19" s="79">
        <v>0</v>
      </c>
      <c r="H19" s="80"/>
      <c r="I19" s="81"/>
    </row>
    <row r="20" spans="1:9" x14ac:dyDescent="0.25">
      <c r="A20" s="83" t="s">
        <v>59</v>
      </c>
      <c r="B20" s="76" t="s">
        <v>60</v>
      </c>
      <c r="C20" s="77" t="s">
        <v>61</v>
      </c>
      <c r="D20" s="80"/>
      <c r="E20" s="80"/>
      <c r="F20" s="80"/>
      <c r="G20" s="79">
        <v>0</v>
      </c>
      <c r="H20" s="80"/>
      <c r="I20" s="81"/>
    </row>
    <row r="21" spans="1:9" ht="16.149999999999999" customHeight="1" x14ac:dyDescent="0.25">
      <c r="A21" s="84" t="s">
        <v>62</v>
      </c>
      <c r="B21" s="85" t="s">
        <v>63</v>
      </c>
      <c r="C21" s="86" t="s">
        <v>32</v>
      </c>
      <c r="D21" s="80"/>
      <c r="E21" s="80"/>
      <c r="F21" s="80"/>
      <c r="G21" s="79">
        <v>0</v>
      </c>
      <c r="H21" s="80"/>
      <c r="I21" s="81"/>
    </row>
    <row r="22" spans="1:9" ht="16.149999999999999" customHeight="1" x14ac:dyDescent="0.25">
      <c r="A22" s="856" t="s">
        <v>64</v>
      </c>
      <c r="B22" s="76" t="s">
        <v>65</v>
      </c>
      <c r="C22" s="77" t="s">
        <v>32</v>
      </c>
      <c r="D22" s="80"/>
      <c r="E22" s="80"/>
      <c r="F22" s="80"/>
      <c r="G22" s="79">
        <v>0</v>
      </c>
      <c r="H22" s="80"/>
      <c r="I22" s="81"/>
    </row>
    <row r="23" spans="1:9" s="65" customFormat="1" ht="37.5" customHeight="1" x14ac:dyDescent="0.25">
      <c r="A23" s="857"/>
      <c r="B23" s="87" t="s">
        <v>66</v>
      </c>
      <c r="C23" s="88" t="s">
        <v>49</v>
      </c>
      <c r="D23" s="80"/>
      <c r="E23" s="80"/>
      <c r="F23" s="80"/>
      <c r="G23" s="79">
        <v>0</v>
      </c>
      <c r="H23" s="80"/>
      <c r="I23" s="81"/>
    </row>
    <row r="24" spans="1:9" ht="31.5" x14ac:dyDescent="0.25">
      <c r="A24" s="83" t="s">
        <v>67</v>
      </c>
      <c r="B24" s="76" t="s">
        <v>68</v>
      </c>
      <c r="C24" s="88" t="s">
        <v>57</v>
      </c>
      <c r="D24" s="80"/>
      <c r="E24" s="80"/>
      <c r="F24" s="80"/>
      <c r="G24" s="79">
        <v>0</v>
      </c>
      <c r="H24" s="80"/>
      <c r="I24" s="81"/>
    </row>
    <row r="25" spans="1:9" x14ac:dyDescent="0.25">
      <c r="A25" s="856" t="s">
        <v>69</v>
      </c>
      <c r="B25" s="89" t="s">
        <v>70</v>
      </c>
      <c r="C25" s="77" t="s">
        <v>32</v>
      </c>
      <c r="D25" s="79">
        <f>D26+D27+D28</f>
        <v>0</v>
      </c>
      <c r="E25" s="80"/>
      <c r="F25" s="80"/>
      <c r="G25" s="79">
        <v>0</v>
      </c>
      <c r="H25" s="79"/>
      <c r="I25" s="91"/>
    </row>
    <row r="26" spans="1:9" x14ac:dyDescent="0.25">
      <c r="A26" s="858"/>
      <c r="B26" s="82" t="s">
        <v>71</v>
      </c>
      <c r="C26" s="77" t="s">
        <v>32</v>
      </c>
      <c r="D26" s="80"/>
      <c r="E26" s="80"/>
      <c r="F26" s="80"/>
      <c r="G26" s="79">
        <v>0</v>
      </c>
      <c r="H26" s="80"/>
      <c r="I26" s="81"/>
    </row>
    <row r="27" spans="1:9" ht="83.45" customHeight="1" x14ac:dyDescent="0.25">
      <c r="A27" s="858"/>
      <c r="B27" s="82" t="s">
        <v>72</v>
      </c>
      <c r="C27" s="77" t="s">
        <v>32</v>
      </c>
      <c r="D27" s="80"/>
      <c r="E27" s="80"/>
      <c r="F27" s="80"/>
      <c r="G27" s="79">
        <v>0</v>
      </c>
      <c r="H27" s="80"/>
      <c r="I27" s="81"/>
    </row>
    <row r="28" spans="1:9" ht="78.75" x14ac:dyDescent="0.25">
      <c r="A28" s="857"/>
      <c r="B28" s="82" t="s">
        <v>73</v>
      </c>
      <c r="C28" s="77" t="s">
        <v>32</v>
      </c>
      <c r="D28" s="80"/>
      <c r="E28" s="80"/>
      <c r="F28" s="80"/>
      <c r="G28" s="79">
        <v>0</v>
      </c>
      <c r="H28" s="80"/>
      <c r="I28" s="81"/>
    </row>
    <row r="29" spans="1:9" ht="31.5" x14ac:dyDescent="0.25">
      <c r="A29" s="859" t="s">
        <v>74</v>
      </c>
      <c r="B29" s="76" t="s">
        <v>75</v>
      </c>
      <c r="C29" s="77" t="s">
        <v>49</v>
      </c>
      <c r="D29" s="80"/>
      <c r="E29" s="80"/>
      <c r="F29" s="80"/>
      <c r="G29" s="79">
        <v>0</v>
      </c>
      <c r="H29" s="80"/>
      <c r="I29" s="81"/>
    </row>
    <row r="30" spans="1:9" ht="47.25" x14ac:dyDescent="0.25">
      <c r="A30" s="859"/>
      <c r="B30" s="76" t="s">
        <v>76</v>
      </c>
      <c r="C30" s="77" t="s">
        <v>49</v>
      </c>
      <c r="D30" s="80"/>
      <c r="E30" s="80"/>
      <c r="F30" s="80"/>
      <c r="G30" s="79">
        <v>0</v>
      </c>
      <c r="H30" s="80"/>
      <c r="I30" s="81"/>
    </row>
    <row r="31" spans="1:9" x14ac:dyDescent="0.25">
      <c r="A31" s="859"/>
      <c r="B31" s="93" t="s">
        <v>77</v>
      </c>
      <c r="C31" s="77" t="s">
        <v>32</v>
      </c>
      <c r="D31" s="80"/>
      <c r="E31" s="80"/>
      <c r="F31" s="80"/>
      <c r="G31" s="79">
        <v>0</v>
      </c>
      <c r="H31" s="80"/>
      <c r="I31" s="81"/>
    </row>
    <row r="32" spans="1:9" s="65" customFormat="1" x14ac:dyDescent="0.25">
      <c r="A32" s="715" t="s">
        <v>78</v>
      </c>
      <c r="B32" s="717" t="s">
        <v>79</v>
      </c>
      <c r="C32" s="77" t="s">
        <v>78</v>
      </c>
      <c r="D32" s="80"/>
      <c r="E32" s="80"/>
      <c r="F32" s="80"/>
      <c r="G32" s="79">
        <v>0</v>
      </c>
      <c r="H32" s="80"/>
      <c r="I32" s="81"/>
    </row>
    <row r="33" spans="1:11" s="65" customFormat="1" ht="31.5" x14ac:dyDescent="0.25">
      <c r="A33" s="730"/>
      <c r="B33" s="731"/>
      <c r="C33" s="77" t="s">
        <v>49</v>
      </c>
      <c r="D33" s="80"/>
      <c r="E33" s="80"/>
      <c r="F33" s="80"/>
      <c r="G33" s="79">
        <v>0</v>
      </c>
      <c r="H33" s="80"/>
      <c r="I33" s="81"/>
    </row>
    <row r="34" spans="1:11" s="65" customFormat="1" x14ac:dyDescent="0.25">
      <c r="A34" s="716"/>
      <c r="B34" s="718"/>
      <c r="C34" s="77" t="s">
        <v>80</v>
      </c>
      <c r="D34" s="80"/>
      <c r="E34" s="80"/>
      <c r="F34" s="80"/>
      <c r="G34" s="79">
        <v>0</v>
      </c>
      <c r="H34" s="80"/>
      <c r="I34" s="81"/>
    </row>
    <row r="35" spans="1:11" ht="31.5" x14ac:dyDescent="0.25">
      <c r="A35" s="94" t="s">
        <v>81</v>
      </c>
      <c r="B35" s="95" t="s">
        <v>82</v>
      </c>
      <c r="C35" s="96" t="s">
        <v>81</v>
      </c>
      <c r="D35" s="80"/>
      <c r="E35" s="80"/>
      <c r="F35" s="80"/>
      <c r="G35" s="79">
        <v>0</v>
      </c>
      <c r="H35" s="80"/>
      <c r="I35" s="81"/>
    </row>
    <row r="36" spans="1:11" ht="16.149999999999999" customHeight="1" x14ac:dyDescent="0.25">
      <c r="A36" s="83" t="s">
        <v>83</v>
      </c>
      <c r="B36" s="76" t="s">
        <v>84</v>
      </c>
      <c r="C36" s="77" t="s">
        <v>32</v>
      </c>
      <c r="D36" s="80"/>
      <c r="E36" s="80"/>
      <c r="F36" s="80"/>
      <c r="G36" s="79">
        <v>0</v>
      </c>
      <c r="H36" s="80"/>
      <c r="I36" s="81"/>
    </row>
    <row r="37" spans="1:11" x14ac:dyDescent="0.25">
      <c r="A37" s="84" t="s">
        <v>52</v>
      </c>
      <c r="B37" s="85" t="s">
        <v>85</v>
      </c>
      <c r="C37" s="86" t="s">
        <v>52</v>
      </c>
      <c r="D37" s="80"/>
      <c r="E37" s="80"/>
      <c r="F37" s="80"/>
      <c r="G37" s="79">
        <v>0</v>
      </c>
      <c r="H37" s="80"/>
      <c r="I37" s="81"/>
    </row>
    <row r="38" spans="1:11" x14ac:dyDescent="0.25">
      <c r="A38" s="84" t="s">
        <v>86</v>
      </c>
      <c r="B38" s="85" t="s">
        <v>87</v>
      </c>
      <c r="C38" s="86" t="s">
        <v>86</v>
      </c>
      <c r="D38" s="80"/>
      <c r="E38" s="80"/>
      <c r="F38" s="80"/>
      <c r="G38" s="79">
        <v>0</v>
      </c>
      <c r="H38" s="80"/>
      <c r="I38" s="81"/>
    </row>
    <row r="39" spans="1:11" x14ac:dyDescent="0.25">
      <c r="A39" s="83" t="s">
        <v>88</v>
      </c>
      <c r="B39" s="76" t="s">
        <v>89</v>
      </c>
      <c r="C39" s="77" t="s">
        <v>88</v>
      </c>
      <c r="D39" s="80"/>
      <c r="E39" s="80"/>
      <c r="F39" s="80"/>
      <c r="G39" s="79">
        <v>0</v>
      </c>
      <c r="H39" s="80"/>
      <c r="I39" s="81"/>
    </row>
    <row r="40" spans="1:11" x14ac:dyDescent="0.25">
      <c r="A40" s="83" t="s">
        <v>61</v>
      </c>
      <c r="B40" s="76" t="s">
        <v>90</v>
      </c>
      <c r="C40" s="77" t="s">
        <v>61</v>
      </c>
      <c r="D40" s="80">
        <v>278</v>
      </c>
      <c r="E40" s="80"/>
      <c r="F40" s="80"/>
      <c r="G40" s="79">
        <v>0</v>
      </c>
      <c r="H40" s="80"/>
      <c r="I40" s="81"/>
    </row>
    <row r="41" spans="1:11" x14ac:dyDescent="0.25">
      <c r="A41" s="83" t="s">
        <v>91</v>
      </c>
      <c r="B41" s="76" t="s">
        <v>92</v>
      </c>
      <c r="C41" s="77" t="s">
        <v>32</v>
      </c>
      <c r="D41" s="80"/>
      <c r="E41" s="80"/>
      <c r="F41" s="80"/>
      <c r="G41" s="79">
        <v>0</v>
      </c>
      <c r="H41" s="80"/>
      <c r="I41" s="81"/>
      <c r="K41" s="65"/>
    </row>
    <row r="42" spans="1:11" x14ac:dyDescent="0.25">
      <c r="A42" s="83" t="s">
        <v>93</v>
      </c>
      <c r="B42" s="76" t="s">
        <v>94</v>
      </c>
      <c r="C42" s="77" t="s">
        <v>32</v>
      </c>
      <c r="D42" s="80"/>
      <c r="E42" s="80"/>
      <c r="F42" s="80"/>
      <c r="G42" s="79">
        <v>0</v>
      </c>
      <c r="H42" s="80"/>
      <c r="I42" s="81"/>
    </row>
    <row r="43" spans="1:11" x14ac:dyDescent="0.25">
      <c r="A43" s="83" t="s">
        <v>95</v>
      </c>
      <c r="B43" s="76" t="s">
        <v>96</v>
      </c>
      <c r="C43" s="77" t="s">
        <v>95</v>
      </c>
      <c r="D43" s="80"/>
      <c r="E43" s="80"/>
      <c r="F43" s="80"/>
      <c r="G43" s="79">
        <v>0</v>
      </c>
      <c r="H43" s="80"/>
      <c r="I43" s="81"/>
    </row>
    <row r="44" spans="1:11" ht="31.5" x14ac:dyDescent="0.25">
      <c r="A44" s="732" t="s">
        <v>49</v>
      </c>
      <c r="B44" s="76" t="s">
        <v>97</v>
      </c>
      <c r="C44" s="77" t="s">
        <v>49</v>
      </c>
      <c r="D44" s="80"/>
      <c r="E44" s="80"/>
      <c r="F44" s="80"/>
      <c r="G44" s="79">
        <v>0</v>
      </c>
      <c r="H44" s="80"/>
      <c r="I44" s="81"/>
    </row>
    <row r="45" spans="1:11" ht="31.5" x14ac:dyDescent="0.25">
      <c r="A45" s="732"/>
      <c r="B45" s="76" t="s">
        <v>98</v>
      </c>
      <c r="C45" s="77" t="s">
        <v>49</v>
      </c>
      <c r="D45" s="80"/>
      <c r="E45" s="80"/>
      <c r="F45" s="80"/>
      <c r="G45" s="79">
        <v>0</v>
      </c>
      <c r="H45" s="80"/>
      <c r="I45" s="81"/>
    </row>
    <row r="46" spans="1:11" x14ac:dyDescent="0.25">
      <c r="A46" s="83" t="s">
        <v>99</v>
      </c>
      <c r="B46" s="76" t="s">
        <v>100</v>
      </c>
      <c r="C46" s="77" t="s">
        <v>32</v>
      </c>
      <c r="D46" s="80">
        <v>749</v>
      </c>
      <c r="E46" s="80"/>
      <c r="F46" s="80"/>
      <c r="G46" s="79">
        <v>0</v>
      </c>
      <c r="H46" s="97"/>
      <c r="I46" s="81"/>
    </row>
    <row r="47" spans="1:11" x14ac:dyDescent="0.25">
      <c r="A47" s="83" t="s">
        <v>101</v>
      </c>
      <c r="B47" s="76" t="s">
        <v>102</v>
      </c>
      <c r="C47" s="77" t="s">
        <v>101</v>
      </c>
      <c r="D47" s="80"/>
      <c r="E47" s="80"/>
      <c r="F47" s="80"/>
      <c r="G47" s="79">
        <v>0</v>
      </c>
      <c r="H47" s="80"/>
      <c r="I47" s="81"/>
    </row>
    <row r="48" spans="1:11" x14ac:dyDescent="0.25">
      <c r="A48" s="732" t="s">
        <v>103</v>
      </c>
      <c r="B48" s="733" t="s">
        <v>104</v>
      </c>
      <c r="C48" s="77" t="s">
        <v>80</v>
      </c>
      <c r="D48" s="80"/>
      <c r="E48" s="80"/>
      <c r="F48" s="80"/>
      <c r="G48" s="79">
        <v>0</v>
      </c>
      <c r="H48" s="80"/>
      <c r="I48" s="81"/>
    </row>
    <row r="49" spans="1:9" ht="15" customHeight="1" x14ac:dyDescent="0.25">
      <c r="A49" s="732"/>
      <c r="B49" s="734"/>
      <c r="C49" s="77" t="s">
        <v>78</v>
      </c>
      <c r="D49" s="80"/>
      <c r="E49" s="80"/>
      <c r="F49" s="80"/>
      <c r="G49" s="79">
        <v>0</v>
      </c>
      <c r="H49" s="80"/>
      <c r="I49" s="81"/>
    </row>
    <row r="50" spans="1:9" ht="18" customHeight="1" x14ac:dyDescent="0.25">
      <c r="A50" s="732"/>
      <c r="B50" s="76" t="s">
        <v>105</v>
      </c>
      <c r="C50" s="77" t="s">
        <v>80</v>
      </c>
      <c r="D50" s="80"/>
      <c r="E50" s="80"/>
      <c r="F50" s="80"/>
      <c r="G50" s="79">
        <v>0</v>
      </c>
      <c r="H50" s="80"/>
      <c r="I50" s="81"/>
    </row>
    <row r="51" spans="1:9" x14ac:dyDescent="0.25">
      <c r="A51" s="83" t="s">
        <v>106</v>
      </c>
      <c r="B51" s="76" t="s">
        <v>107</v>
      </c>
      <c r="C51" s="98" t="s">
        <v>106</v>
      </c>
      <c r="D51" s="80"/>
      <c r="E51" s="80"/>
      <c r="F51" s="80"/>
      <c r="G51" s="79">
        <v>0</v>
      </c>
      <c r="H51" s="80"/>
      <c r="I51" s="81"/>
    </row>
    <row r="52" spans="1:9" ht="31.5" x14ac:dyDescent="0.25">
      <c r="A52" s="99" t="s">
        <v>108</v>
      </c>
      <c r="B52" s="85" t="s">
        <v>109</v>
      </c>
      <c r="C52" s="88" t="s">
        <v>57</v>
      </c>
      <c r="D52" s="80">
        <v>530</v>
      </c>
      <c r="E52" s="80"/>
      <c r="F52" s="80"/>
      <c r="G52" s="79">
        <v>0</v>
      </c>
      <c r="H52" s="80"/>
      <c r="I52" s="81"/>
    </row>
    <row r="53" spans="1:9" ht="19.899999999999999" customHeight="1" x14ac:dyDescent="0.25">
      <c r="A53" s="83" t="s">
        <v>110</v>
      </c>
      <c r="B53" s="76" t="s">
        <v>111</v>
      </c>
      <c r="C53" s="77" t="s">
        <v>112</v>
      </c>
      <c r="D53" s="80"/>
      <c r="E53" s="80"/>
      <c r="F53" s="80"/>
      <c r="G53" s="79">
        <v>0</v>
      </c>
      <c r="H53" s="80"/>
      <c r="I53" s="81"/>
    </row>
    <row r="54" spans="1:9" ht="19.899999999999999" customHeight="1" x14ac:dyDescent="0.25">
      <c r="A54" s="83" t="s">
        <v>113</v>
      </c>
      <c r="B54" s="76" t="s">
        <v>114</v>
      </c>
      <c r="C54" s="77" t="s">
        <v>113</v>
      </c>
      <c r="D54" s="80"/>
      <c r="E54" s="80"/>
      <c r="F54" s="80"/>
      <c r="G54" s="79">
        <v>0</v>
      </c>
      <c r="H54" s="80"/>
      <c r="I54" s="81"/>
    </row>
    <row r="55" spans="1:9" x14ac:dyDescent="0.25">
      <c r="A55" s="83" t="s">
        <v>115</v>
      </c>
      <c r="B55" s="76" t="s">
        <v>116</v>
      </c>
      <c r="C55" s="93" t="s">
        <v>115</v>
      </c>
      <c r="D55" s="80"/>
      <c r="E55" s="80"/>
      <c r="F55" s="80"/>
      <c r="G55" s="79">
        <v>0</v>
      </c>
      <c r="H55" s="80"/>
      <c r="I55" s="81"/>
    </row>
    <row r="56" spans="1:9" ht="32.25" thickBot="1" x14ac:dyDescent="0.3">
      <c r="A56" s="100" t="s">
        <v>117</v>
      </c>
      <c r="B56" s="101"/>
      <c r="C56" s="102"/>
      <c r="D56" s="103">
        <f>D6+D7+SUM(D9:D25)+SUM(D29:D55)</f>
        <v>1989</v>
      </c>
      <c r="E56" s="103">
        <f>SUM(E6:E25)+SUM(E29:E55)</f>
        <v>0</v>
      </c>
      <c r="F56" s="103">
        <f>SUM(F6:F25)+SUM(F29:F55)</f>
        <v>0</v>
      </c>
      <c r="G56" s="103">
        <f>H56+I56</f>
        <v>0</v>
      </c>
      <c r="H56" s="103">
        <f>SUM(H6:H25)+SUM(H29:H55)</f>
        <v>0</v>
      </c>
      <c r="I56" s="104">
        <f>SUM(I6:I25)+SUM(I29:I55)</f>
        <v>0</v>
      </c>
    </row>
  </sheetData>
  <mergeCells count="20">
    <mergeCell ref="A48:A50"/>
    <mergeCell ref="B48:B49"/>
    <mergeCell ref="A22:A23"/>
    <mergeCell ref="A25:A28"/>
    <mergeCell ref="A29:A31"/>
    <mergeCell ref="A32:A34"/>
    <mergeCell ref="B32:B34"/>
    <mergeCell ref="A44:A45"/>
    <mergeCell ref="G3:I4"/>
    <mergeCell ref="E4:E5"/>
    <mergeCell ref="F4:F5"/>
    <mergeCell ref="A6:A9"/>
    <mergeCell ref="A18:A19"/>
    <mergeCell ref="B18:B19"/>
    <mergeCell ref="B1:F1"/>
    <mergeCell ref="A3:A5"/>
    <mergeCell ref="B3:B5"/>
    <mergeCell ref="C3:C5"/>
    <mergeCell ref="D3:D5"/>
    <mergeCell ref="E3:F3"/>
  </mergeCells>
  <pageMargins left="0.7" right="0.7" top="0.75" bottom="0.75" header="0.3" footer="0.3"/>
  <pageSetup paperSize="9" scale="47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K56"/>
  <sheetViews>
    <sheetView view="pageBreakPreview" topLeftCell="A9" zoomScale="60" zoomScaleNormal="75" workbookViewId="0">
      <selection activeCell="B9" sqref="B9"/>
    </sheetView>
  </sheetViews>
  <sheetFormatPr defaultColWidth="35.140625" defaultRowHeight="15.75" x14ac:dyDescent="0.25"/>
  <cols>
    <col min="1" max="1" width="30.7109375" style="64" customWidth="1"/>
    <col min="2" max="2" width="35.140625" style="64" customWidth="1"/>
    <col min="3" max="3" width="30.28515625" style="68" customWidth="1"/>
    <col min="4" max="4" width="18.5703125" style="65" customWidth="1"/>
    <col min="5" max="5" width="19.42578125" style="65" customWidth="1"/>
    <col min="6" max="6" width="18" style="65" customWidth="1"/>
    <col min="7" max="7" width="10.5703125" style="65" customWidth="1"/>
    <col min="8" max="8" width="12.28515625" style="65" customWidth="1"/>
    <col min="9" max="9" width="10.5703125" style="65" customWidth="1"/>
    <col min="10" max="223" width="9.140625" customWidth="1"/>
    <col min="224" max="224" width="34" customWidth="1"/>
    <col min="225" max="225" width="11.28515625" customWidth="1"/>
    <col min="226" max="226" width="11" customWidth="1"/>
    <col min="227" max="233" width="9.140625" customWidth="1"/>
    <col min="234" max="235" width="10.7109375" customWidth="1"/>
    <col min="236" max="236" width="9.140625" customWidth="1"/>
    <col min="237" max="237" width="11.5703125" customWidth="1"/>
    <col min="238" max="238" width="13.7109375" customWidth="1"/>
    <col min="239" max="242" width="9.28515625" customWidth="1"/>
    <col min="243" max="243" width="30.7109375" customWidth="1"/>
    <col min="257" max="257" width="30.7109375" customWidth="1"/>
    <col min="258" max="258" width="35.140625" customWidth="1"/>
    <col min="259" max="259" width="30.28515625" customWidth="1"/>
    <col min="260" max="260" width="18.5703125" customWidth="1"/>
    <col min="261" max="261" width="19.42578125" customWidth="1"/>
    <col min="262" max="262" width="18" customWidth="1"/>
    <col min="263" max="263" width="10.5703125" customWidth="1"/>
    <col min="264" max="264" width="12.28515625" customWidth="1"/>
    <col min="265" max="265" width="10.5703125" customWidth="1"/>
    <col min="266" max="479" width="9.140625" customWidth="1"/>
    <col min="480" max="480" width="34" customWidth="1"/>
    <col min="481" max="481" width="11.28515625" customWidth="1"/>
    <col min="482" max="482" width="11" customWidth="1"/>
    <col min="483" max="489" width="9.140625" customWidth="1"/>
    <col min="490" max="491" width="10.7109375" customWidth="1"/>
    <col min="492" max="492" width="9.140625" customWidth="1"/>
    <col min="493" max="493" width="11.5703125" customWidth="1"/>
    <col min="494" max="494" width="13.7109375" customWidth="1"/>
    <col min="495" max="498" width="9.28515625" customWidth="1"/>
    <col min="499" max="499" width="30.7109375" customWidth="1"/>
    <col min="513" max="513" width="30.7109375" customWidth="1"/>
    <col min="514" max="514" width="35.140625" customWidth="1"/>
    <col min="515" max="515" width="30.28515625" customWidth="1"/>
    <col min="516" max="516" width="18.5703125" customWidth="1"/>
    <col min="517" max="517" width="19.42578125" customWidth="1"/>
    <col min="518" max="518" width="18" customWidth="1"/>
    <col min="519" max="519" width="10.5703125" customWidth="1"/>
    <col min="520" max="520" width="12.28515625" customWidth="1"/>
    <col min="521" max="521" width="10.5703125" customWidth="1"/>
    <col min="522" max="735" width="9.140625" customWidth="1"/>
    <col min="736" max="736" width="34" customWidth="1"/>
    <col min="737" max="737" width="11.28515625" customWidth="1"/>
    <col min="738" max="738" width="11" customWidth="1"/>
    <col min="739" max="745" width="9.140625" customWidth="1"/>
    <col min="746" max="747" width="10.7109375" customWidth="1"/>
    <col min="748" max="748" width="9.140625" customWidth="1"/>
    <col min="749" max="749" width="11.5703125" customWidth="1"/>
    <col min="750" max="750" width="13.7109375" customWidth="1"/>
    <col min="751" max="754" width="9.28515625" customWidth="1"/>
    <col min="755" max="755" width="30.7109375" customWidth="1"/>
    <col min="769" max="769" width="30.7109375" customWidth="1"/>
    <col min="770" max="770" width="35.140625" customWidth="1"/>
    <col min="771" max="771" width="30.28515625" customWidth="1"/>
    <col min="772" max="772" width="18.5703125" customWidth="1"/>
    <col min="773" max="773" width="19.42578125" customWidth="1"/>
    <col min="774" max="774" width="18" customWidth="1"/>
    <col min="775" max="775" width="10.5703125" customWidth="1"/>
    <col min="776" max="776" width="12.28515625" customWidth="1"/>
    <col min="777" max="777" width="10.5703125" customWidth="1"/>
    <col min="778" max="991" width="9.140625" customWidth="1"/>
    <col min="992" max="992" width="34" customWidth="1"/>
    <col min="993" max="993" width="11.28515625" customWidth="1"/>
    <col min="994" max="994" width="11" customWidth="1"/>
    <col min="995" max="1001" width="9.140625" customWidth="1"/>
    <col min="1002" max="1003" width="10.7109375" customWidth="1"/>
    <col min="1004" max="1004" width="9.140625" customWidth="1"/>
    <col min="1005" max="1005" width="11.5703125" customWidth="1"/>
    <col min="1006" max="1006" width="13.7109375" customWidth="1"/>
    <col min="1007" max="1010" width="9.28515625" customWidth="1"/>
    <col min="1011" max="1011" width="30.7109375" customWidth="1"/>
    <col min="1025" max="1025" width="30.7109375" customWidth="1"/>
    <col min="1026" max="1026" width="35.140625" customWidth="1"/>
    <col min="1027" max="1027" width="30.28515625" customWidth="1"/>
    <col min="1028" max="1028" width="18.5703125" customWidth="1"/>
    <col min="1029" max="1029" width="19.42578125" customWidth="1"/>
    <col min="1030" max="1030" width="18" customWidth="1"/>
    <col min="1031" max="1031" width="10.5703125" customWidth="1"/>
    <col min="1032" max="1032" width="12.28515625" customWidth="1"/>
    <col min="1033" max="1033" width="10.5703125" customWidth="1"/>
    <col min="1034" max="1247" width="9.140625" customWidth="1"/>
    <col min="1248" max="1248" width="34" customWidth="1"/>
    <col min="1249" max="1249" width="11.28515625" customWidth="1"/>
    <col min="1250" max="1250" width="11" customWidth="1"/>
    <col min="1251" max="1257" width="9.140625" customWidth="1"/>
    <col min="1258" max="1259" width="10.7109375" customWidth="1"/>
    <col min="1260" max="1260" width="9.140625" customWidth="1"/>
    <col min="1261" max="1261" width="11.5703125" customWidth="1"/>
    <col min="1262" max="1262" width="13.7109375" customWidth="1"/>
    <col min="1263" max="1266" width="9.28515625" customWidth="1"/>
    <col min="1267" max="1267" width="30.7109375" customWidth="1"/>
    <col min="1281" max="1281" width="30.7109375" customWidth="1"/>
    <col min="1282" max="1282" width="35.140625" customWidth="1"/>
    <col min="1283" max="1283" width="30.28515625" customWidth="1"/>
    <col min="1284" max="1284" width="18.5703125" customWidth="1"/>
    <col min="1285" max="1285" width="19.42578125" customWidth="1"/>
    <col min="1286" max="1286" width="18" customWidth="1"/>
    <col min="1287" max="1287" width="10.5703125" customWidth="1"/>
    <col min="1288" max="1288" width="12.28515625" customWidth="1"/>
    <col min="1289" max="1289" width="10.5703125" customWidth="1"/>
    <col min="1290" max="1503" width="9.140625" customWidth="1"/>
    <col min="1504" max="1504" width="34" customWidth="1"/>
    <col min="1505" max="1505" width="11.28515625" customWidth="1"/>
    <col min="1506" max="1506" width="11" customWidth="1"/>
    <col min="1507" max="1513" width="9.140625" customWidth="1"/>
    <col min="1514" max="1515" width="10.7109375" customWidth="1"/>
    <col min="1516" max="1516" width="9.140625" customWidth="1"/>
    <col min="1517" max="1517" width="11.5703125" customWidth="1"/>
    <col min="1518" max="1518" width="13.7109375" customWidth="1"/>
    <col min="1519" max="1522" width="9.28515625" customWidth="1"/>
    <col min="1523" max="1523" width="30.7109375" customWidth="1"/>
    <col min="1537" max="1537" width="30.7109375" customWidth="1"/>
    <col min="1538" max="1538" width="35.140625" customWidth="1"/>
    <col min="1539" max="1539" width="30.28515625" customWidth="1"/>
    <col min="1540" max="1540" width="18.5703125" customWidth="1"/>
    <col min="1541" max="1541" width="19.42578125" customWidth="1"/>
    <col min="1542" max="1542" width="18" customWidth="1"/>
    <col min="1543" max="1543" width="10.5703125" customWidth="1"/>
    <col min="1544" max="1544" width="12.28515625" customWidth="1"/>
    <col min="1545" max="1545" width="10.5703125" customWidth="1"/>
    <col min="1546" max="1759" width="9.140625" customWidth="1"/>
    <col min="1760" max="1760" width="34" customWidth="1"/>
    <col min="1761" max="1761" width="11.28515625" customWidth="1"/>
    <col min="1762" max="1762" width="11" customWidth="1"/>
    <col min="1763" max="1769" width="9.140625" customWidth="1"/>
    <col min="1770" max="1771" width="10.7109375" customWidth="1"/>
    <col min="1772" max="1772" width="9.140625" customWidth="1"/>
    <col min="1773" max="1773" width="11.5703125" customWidth="1"/>
    <col min="1774" max="1774" width="13.7109375" customWidth="1"/>
    <col min="1775" max="1778" width="9.28515625" customWidth="1"/>
    <col min="1779" max="1779" width="30.7109375" customWidth="1"/>
    <col min="1793" max="1793" width="30.7109375" customWidth="1"/>
    <col min="1794" max="1794" width="35.140625" customWidth="1"/>
    <col min="1795" max="1795" width="30.28515625" customWidth="1"/>
    <col min="1796" max="1796" width="18.5703125" customWidth="1"/>
    <col min="1797" max="1797" width="19.42578125" customWidth="1"/>
    <col min="1798" max="1798" width="18" customWidth="1"/>
    <col min="1799" max="1799" width="10.5703125" customWidth="1"/>
    <col min="1800" max="1800" width="12.28515625" customWidth="1"/>
    <col min="1801" max="1801" width="10.5703125" customWidth="1"/>
    <col min="1802" max="2015" width="9.140625" customWidth="1"/>
    <col min="2016" max="2016" width="34" customWidth="1"/>
    <col min="2017" max="2017" width="11.28515625" customWidth="1"/>
    <col min="2018" max="2018" width="11" customWidth="1"/>
    <col min="2019" max="2025" width="9.140625" customWidth="1"/>
    <col min="2026" max="2027" width="10.7109375" customWidth="1"/>
    <col min="2028" max="2028" width="9.140625" customWidth="1"/>
    <col min="2029" max="2029" width="11.5703125" customWidth="1"/>
    <col min="2030" max="2030" width="13.7109375" customWidth="1"/>
    <col min="2031" max="2034" width="9.28515625" customWidth="1"/>
    <col min="2035" max="2035" width="30.7109375" customWidth="1"/>
    <col min="2049" max="2049" width="30.7109375" customWidth="1"/>
    <col min="2050" max="2050" width="35.140625" customWidth="1"/>
    <col min="2051" max="2051" width="30.28515625" customWidth="1"/>
    <col min="2052" max="2052" width="18.5703125" customWidth="1"/>
    <col min="2053" max="2053" width="19.42578125" customWidth="1"/>
    <col min="2054" max="2054" width="18" customWidth="1"/>
    <col min="2055" max="2055" width="10.5703125" customWidth="1"/>
    <col min="2056" max="2056" width="12.28515625" customWidth="1"/>
    <col min="2057" max="2057" width="10.5703125" customWidth="1"/>
    <col min="2058" max="2271" width="9.140625" customWidth="1"/>
    <col min="2272" max="2272" width="34" customWidth="1"/>
    <col min="2273" max="2273" width="11.28515625" customWidth="1"/>
    <col min="2274" max="2274" width="11" customWidth="1"/>
    <col min="2275" max="2281" width="9.140625" customWidth="1"/>
    <col min="2282" max="2283" width="10.7109375" customWidth="1"/>
    <col min="2284" max="2284" width="9.140625" customWidth="1"/>
    <col min="2285" max="2285" width="11.5703125" customWidth="1"/>
    <col min="2286" max="2286" width="13.7109375" customWidth="1"/>
    <col min="2287" max="2290" width="9.28515625" customWidth="1"/>
    <col min="2291" max="2291" width="30.7109375" customWidth="1"/>
    <col min="2305" max="2305" width="30.7109375" customWidth="1"/>
    <col min="2306" max="2306" width="35.140625" customWidth="1"/>
    <col min="2307" max="2307" width="30.28515625" customWidth="1"/>
    <col min="2308" max="2308" width="18.5703125" customWidth="1"/>
    <col min="2309" max="2309" width="19.42578125" customWidth="1"/>
    <col min="2310" max="2310" width="18" customWidth="1"/>
    <col min="2311" max="2311" width="10.5703125" customWidth="1"/>
    <col min="2312" max="2312" width="12.28515625" customWidth="1"/>
    <col min="2313" max="2313" width="10.5703125" customWidth="1"/>
    <col min="2314" max="2527" width="9.140625" customWidth="1"/>
    <col min="2528" max="2528" width="34" customWidth="1"/>
    <col min="2529" max="2529" width="11.28515625" customWidth="1"/>
    <col min="2530" max="2530" width="11" customWidth="1"/>
    <col min="2531" max="2537" width="9.140625" customWidth="1"/>
    <col min="2538" max="2539" width="10.7109375" customWidth="1"/>
    <col min="2540" max="2540" width="9.140625" customWidth="1"/>
    <col min="2541" max="2541" width="11.5703125" customWidth="1"/>
    <col min="2542" max="2542" width="13.7109375" customWidth="1"/>
    <col min="2543" max="2546" width="9.28515625" customWidth="1"/>
    <col min="2547" max="2547" width="30.7109375" customWidth="1"/>
    <col min="2561" max="2561" width="30.7109375" customWidth="1"/>
    <col min="2562" max="2562" width="35.140625" customWidth="1"/>
    <col min="2563" max="2563" width="30.28515625" customWidth="1"/>
    <col min="2564" max="2564" width="18.5703125" customWidth="1"/>
    <col min="2565" max="2565" width="19.42578125" customWidth="1"/>
    <col min="2566" max="2566" width="18" customWidth="1"/>
    <col min="2567" max="2567" width="10.5703125" customWidth="1"/>
    <col min="2568" max="2568" width="12.28515625" customWidth="1"/>
    <col min="2569" max="2569" width="10.5703125" customWidth="1"/>
    <col min="2570" max="2783" width="9.140625" customWidth="1"/>
    <col min="2784" max="2784" width="34" customWidth="1"/>
    <col min="2785" max="2785" width="11.28515625" customWidth="1"/>
    <col min="2786" max="2786" width="11" customWidth="1"/>
    <col min="2787" max="2793" width="9.140625" customWidth="1"/>
    <col min="2794" max="2795" width="10.7109375" customWidth="1"/>
    <col min="2796" max="2796" width="9.140625" customWidth="1"/>
    <col min="2797" max="2797" width="11.5703125" customWidth="1"/>
    <col min="2798" max="2798" width="13.7109375" customWidth="1"/>
    <col min="2799" max="2802" width="9.28515625" customWidth="1"/>
    <col min="2803" max="2803" width="30.7109375" customWidth="1"/>
    <col min="2817" max="2817" width="30.7109375" customWidth="1"/>
    <col min="2818" max="2818" width="35.140625" customWidth="1"/>
    <col min="2819" max="2819" width="30.28515625" customWidth="1"/>
    <col min="2820" max="2820" width="18.5703125" customWidth="1"/>
    <col min="2821" max="2821" width="19.42578125" customWidth="1"/>
    <col min="2822" max="2822" width="18" customWidth="1"/>
    <col min="2823" max="2823" width="10.5703125" customWidth="1"/>
    <col min="2824" max="2824" width="12.28515625" customWidth="1"/>
    <col min="2825" max="2825" width="10.5703125" customWidth="1"/>
    <col min="2826" max="3039" width="9.140625" customWidth="1"/>
    <col min="3040" max="3040" width="34" customWidth="1"/>
    <col min="3041" max="3041" width="11.28515625" customWidth="1"/>
    <col min="3042" max="3042" width="11" customWidth="1"/>
    <col min="3043" max="3049" width="9.140625" customWidth="1"/>
    <col min="3050" max="3051" width="10.7109375" customWidth="1"/>
    <col min="3052" max="3052" width="9.140625" customWidth="1"/>
    <col min="3053" max="3053" width="11.5703125" customWidth="1"/>
    <col min="3054" max="3054" width="13.7109375" customWidth="1"/>
    <col min="3055" max="3058" width="9.28515625" customWidth="1"/>
    <col min="3059" max="3059" width="30.7109375" customWidth="1"/>
    <col min="3073" max="3073" width="30.7109375" customWidth="1"/>
    <col min="3074" max="3074" width="35.140625" customWidth="1"/>
    <col min="3075" max="3075" width="30.28515625" customWidth="1"/>
    <col min="3076" max="3076" width="18.5703125" customWidth="1"/>
    <col min="3077" max="3077" width="19.42578125" customWidth="1"/>
    <col min="3078" max="3078" width="18" customWidth="1"/>
    <col min="3079" max="3079" width="10.5703125" customWidth="1"/>
    <col min="3080" max="3080" width="12.28515625" customWidth="1"/>
    <col min="3081" max="3081" width="10.5703125" customWidth="1"/>
    <col min="3082" max="3295" width="9.140625" customWidth="1"/>
    <col min="3296" max="3296" width="34" customWidth="1"/>
    <col min="3297" max="3297" width="11.28515625" customWidth="1"/>
    <col min="3298" max="3298" width="11" customWidth="1"/>
    <col min="3299" max="3305" width="9.140625" customWidth="1"/>
    <col min="3306" max="3307" width="10.7109375" customWidth="1"/>
    <col min="3308" max="3308" width="9.140625" customWidth="1"/>
    <col min="3309" max="3309" width="11.5703125" customWidth="1"/>
    <col min="3310" max="3310" width="13.7109375" customWidth="1"/>
    <col min="3311" max="3314" width="9.28515625" customWidth="1"/>
    <col min="3315" max="3315" width="30.7109375" customWidth="1"/>
    <col min="3329" max="3329" width="30.7109375" customWidth="1"/>
    <col min="3330" max="3330" width="35.140625" customWidth="1"/>
    <col min="3331" max="3331" width="30.28515625" customWidth="1"/>
    <col min="3332" max="3332" width="18.5703125" customWidth="1"/>
    <col min="3333" max="3333" width="19.42578125" customWidth="1"/>
    <col min="3334" max="3334" width="18" customWidth="1"/>
    <col min="3335" max="3335" width="10.5703125" customWidth="1"/>
    <col min="3336" max="3336" width="12.28515625" customWidth="1"/>
    <col min="3337" max="3337" width="10.5703125" customWidth="1"/>
    <col min="3338" max="3551" width="9.140625" customWidth="1"/>
    <col min="3552" max="3552" width="34" customWidth="1"/>
    <col min="3553" max="3553" width="11.28515625" customWidth="1"/>
    <col min="3554" max="3554" width="11" customWidth="1"/>
    <col min="3555" max="3561" width="9.140625" customWidth="1"/>
    <col min="3562" max="3563" width="10.7109375" customWidth="1"/>
    <col min="3564" max="3564" width="9.140625" customWidth="1"/>
    <col min="3565" max="3565" width="11.5703125" customWidth="1"/>
    <col min="3566" max="3566" width="13.7109375" customWidth="1"/>
    <col min="3567" max="3570" width="9.28515625" customWidth="1"/>
    <col min="3571" max="3571" width="30.7109375" customWidth="1"/>
    <col min="3585" max="3585" width="30.7109375" customWidth="1"/>
    <col min="3586" max="3586" width="35.140625" customWidth="1"/>
    <col min="3587" max="3587" width="30.28515625" customWidth="1"/>
    <col min="3588" max="3588" width="18.5703125" customWidth="1"/>
    <col min="3589" max="3589" width="19.42578125" customWidth="1"/>
    <col min="3590" max="3590" width="18" customWidth="1"/>
    <col min="3591" max="3591" width="10.5703125" customWidth="1"/>
    <col min="3592" max="3592" width="12.28515625" customWidth="1"/>
    <col min="3593" max="3593" width="10.5703125" customWidth="1"/>
    <col min="3594" max="3807" width="9.140625" customWidth="1"/>
    <col min="3808" max="3808" width="34" customWidth="1"/>
    <col min="3809" max="3809" width="11.28515625" customWidth="1"/>
    <col min="3810" max="3810" width="11" customWidth="1"/>
    <col min="3811" max="3817" width="9.140625" customWidth="1"/>
    <col min="3818" max="3819" width="10.7109375" customWidth="1"/>
    <col min="3820" max="3820" width="9.140625" customWidth="1"/>
    <col min="3821" max="3821" width="11.5703125" customWidth="1"/>
    <col min="3822" max="3822" width="13.7109375" customWidth="1"/>
    <col min="3823" max="3826" width="9.28515625" customWidth="1"/>
    <col min="3827" max="3827" width="30.7109375" customWidth="1"/>
    <col min="3841" max="3841" width="30.7109375" customWidth="1"/>
    <col min="3842" max="3842" width="35.140625" customWidth="1"/>
    <col min="3843" max="3843" width="30.28515625" customWidth="1"/>
    <col min="3844" max="3844" width="18.5703125" customWidth="1"/>
    <col min="3845" max="3845" width="19.42578125" customWidth="1"/>
    <col min="3846" max="3846" width="18" customWidth="1"/>
    <col min="3847" max="3847" width="10.5703125" customWidth="1"/>
    <col min="3848" max="3848" width="12.28515625" customWidth="1"/>
    <col min="3849" max="3849" width="10.5703125" customWidth="1"/>
    <col min="3850" max="4063" width="9.140625" customWidth="1"/>
    <col min="4064" max="4064" width="34" customWidth="1"/>
    <col min="4065" max="4065" width="11.28515625" customWidth="1"/>
    <col min="4066" max="4066" width="11" customWidth="1"/>
    <col min="4067" max="4073" width="9.140625" customWidth="1"/>
    <col min="4074" max="4075" width="10.7109375" customWidth="1"/>
    <col min="4076" max="4076" width="9.140625" customWidth="1"/>
    <col min="4077" max="4077" width="11.5703125" customWidth="1"/>
    <col min="4078" max="4078" width="13.7109375" customWidth="1"/>
    <col min="4079" max="4082" width="9.28515625" customWidth="1"/>
    <col min="4083" max="4083" width="30.7109375" customWidth="1"/>
    <col min="4097" max="4097" width="30.7109375" customWidth="1"/>
    <col min="4098" max="4098" width="35.140625" customWidth="1"/>
    <col min="4099" max="4099" width="30.28515625" customWidth="1"/>
    <col min="4100" max="4100" width="18.5703125" customWidth="1"/>
    <col min="4101" max="4101" width="19.42578125" customWidth="1"/>
    <col min="4102" max="4102" width="18" customWidth="1"/>
    <col min="4103" max="4103" width="10.5703125" customWidth="1"/>
    <col min="4104" max="4104" width="12.28515625" customWidth="1"/>
    <col min="4105" max="4105" width="10.5703125" customWidth="1"/>
    <col min="4106" max="4319" width="9.140625" customWidth="1"/>
    <col min="4320" max="4320" width="34" customWidth="1"/>
    <col min="4321" max="4321" width="11.28515625" customWidth="1"/>
    <col min="4322" max="4322" width="11" customWidth="1"/>
    <col min="4323" max="4329" width="9.140625" customWidth="1"/>
    <col min="4330" max="4331" width="10.7109375" customWidth="1"/>
    <col min="4332" max="4332" width="9.140625" customWidth="1"/>
    <col min="4333" max="4333" width="11.5703125" customWidth="1"/>
    <col min="4334" max="4334" width="13.7109375" customWidth="1"/>
    <col min="4335" max="4338" width="9.28515625" customWidth="1"/>
    <col min="4339" max="4339" width="30.7109375" customWidth="1"/>
    <col min="4353" max="4353" width="30.7109375" customWidth="1"/>
    <col min="4354" max="4354" width="35.140625" customWidth="1"/>
    <col min="4355" max="4355" width="30.28515625" customWidth="1"/>
    <col min="4356" max="4356" width="18.5703125" customWidth="1"/>
    <col min="4357" max="4357" width="19.42578125" customWidth="1"/>
    <col min="4358" max="4358" width="18" customWidth="1"/>
    <col min="4359" max="4359" width="10.5703125" customWidth="1"/>
    <col min="4360" max="4360" width="12.28515625" customWidth="1"/>
    <col min="4361" max="4361" width="10.5703125" customWidth="1"/>
    <col min="4362" max="4575" width="9.140625" customWidth="1"/>
    <col min="4576" max="4576" width="34" customWidth="1"/>
    <col min="4577" max="4577" width="11.28515625" customWidth="1"/>
    <col min="4578" max="4578" width="11" customWidth="1"/>
    <col min="4579" max="4585" width="9.140625" customWidth="1"/>
    <col min="4586" max="4587" width="10.7109375" customWidth="1"/>
    <col min="4588" max="4588" width="9.140625" customWidth="1"/>
    <col min="4589" max="4589" width="11.5703125" customWidth="1"/>
    <col min="4590" max="4590" width="13.7109375" customWidth="1"/>
    <col min="4591" max="4594" width="9.28515625" customWidth="1"/>
    <col min="4595" max="4595" width="30.7109375" customWidth="1"/>
    <col min="4609" max="4609" width="30.7109375" customWidth="1"/>
    <col min="4610" max="4610" width="35.140625" customWidth="1"/>
    <col min="4611" max="4611" width="30.28515625" customWidth="1"/>
    <col min="4612" max="4612" width="18.5703125" customWidth="1"/>
    <col min="4613" max="4613" width="19.42578125" customWidth="1"/>
    <col min="4614" max="4614" width="18" customWidth="1"/>
    <col min="4615" max="4615" width="10.5703125" customWidth="1"/>
    <col min="4616" max="4616" width="12.28515625" customWidth="1"/>
    <col min="4617" max="4617" width="10.5703125" customWidth="1"/>
    <col min="4618" max="4831" width="9.140625" customWidth="1"/>
    <col min="4832" max="4832" width="34" customWidth="1"/>
    <col min="4833" max="4833" width="11.28515625" customWidth="1"/>
    <col min="4834" max="4834" width="11" customWidth="1"/>
    <col min="4835" max="4841" width="9.140625" customWidth="1"/>
    <col min="4842" max="4843" width="10.7109375" customWidth="1"/>
    <col min="4844" max="4844" width="9.140625" customWidth="1"/>
    <col min="4845" max="4845" width="11.5703125" customWidth="1"/>
    <col min="4846" max="4846" width="13.7109375" customWidth="1"/>
    <col min="4847" max="4850" width="9.28515625" customWidth="1"/>
    <col min="4851" max="4851" width="30.7109375" customWidth="1"/>
    <col min="4865" max="4865" width="30.7109375" customWidth="1"/>
    <col min="4866" max="4866" width="35.140625" customWidth="1"/>
    <col min="4867" max="4867" width="30.28515625" customWidth="1"/>
    <col min="4868" max="4868" width="18.5703125" customWidth="1"/>
    <col min="4869" max="4869" width="19.42578125" customWidth="1"/>
    <col min="4870" max="4870" width="18" customWidth="1"/>
    <col min="4871" max="4871" width="10.5703125" customWidth="1"/>
    <col min="4872" max="4872" width="12.28515625" customWidth="1"/>
    <col min="4873" max="4873" width="10.5703125" customWidth="1"/>
    <col min="4874" max="5087" width="9.140625" customWidth="1"/>
    <col min="5088" max="5088" width="34" customWidth="1"/>
    <col min="5089" max="5089" width="11.28515625" customWidth="1"/>
    <col min="5090" max="5090" width="11" customWidth="1"/>
    <col min="5091" max="5097" width="9.140625" customWidth="1"/>
    <col min="5098" max="5099" width="10.7109375" customWidth="1"/>
    <col min="5100" max="5100" width="9.140625" customWidth="1"/>
    <col min="5101" max="5101" width="11.5703125" customWidth="1"/>
    <col min="5102" max="5102" width="13.7109375" customWidth="1"/>
    <col min="5103" max="5106" width="9.28515625" customWidth="1"/>
    <col min="5107" max="5107" width="30.7109375" customWidth="1"/>
    <col min="5121" max="5121" width="30.7109375" customWidth="1"/>
    <col min="5122" max="5122" width="35.140625" customWidth="1"/>
    <col min="5123" max="5123" width="30.28515625" customWidth="1"/>
    <col min="5124" max="5124" width="18.5703125" customWidth="1"/>
    <col min="5125" max="5125" width="19.42578125" customWidth="1"/>
    <col min="5126" max="5126" width="18" customWidth="1"/>
    <col min="5127" max="5127" width="10.5703125" customWidth="1"/>
    <col min="5128" max="5128" width="12.28515625" customWidth="1"/>
    <col min="5129" max="5129" width="10.5703125" customWidth="1"/>
    <col min="5130" max="5343" width="9.140625" customWidth="1"/>
    <col min="5344" max="5344" width="34" customWidth="1"/>
    <col min="5345" max="5345" width="11.28515625" customWidth="1"/>
    <col min="5346" max="5346" width="11" customWidth="1"/>
    <col min="5347" max="5353" width="9.140625" customWidth="1"/>
    <col min="5354" max="5355" width="10.7109375" customWidth="1"/>
    <col min="5356" max="5356" width="9.140625" customWidth="1"/>
    <col min="5357" max="5357" width="11.5703125" customWidth="1"/>
    <col min="5358" max="5358" width="13.7109375" customWidth="1"/>
    <col min="5359" max="5362" width="9.28515625" customWidth="1"/>
    <col min="5363" max="5363" width="30.7109375" customWidth="1"/>
    <col min="5377" max="5377" width="30.7109375" customWidth="1"/>
    <col min="5378" max="5378" width="35.140625" customWidth="1"/>
    <col min="5379" max="5379" width="30.28515625" customWidth="1"/>
    <col min="5380" max="5380" width="18.5703125" customWidth="1"/>
    <col min="5381" max="5381" width="19.42578125" customWidth="1"/>
    <col min="5382" max="5382" width="18" customWidth="1"/>
    <col min="5383" max="5383" width="10.5703125" customWidth="1"/>
    <col min="5384" max="5384" width="12.28515625" customWidth="1"/>
    <col min="5385" max="5385" width="10.5703125" customWidth="1"/>
    <col min="5386" max="5599" width="9.140625" customWidth="1"/>
    <col min="5600" max="5600" width="34" customWidth="1"/>
    <col min="5601" max="5601" width="11.28515625" customWidth="1"/>
    <col min="5602" max="5602" width="11" customWidth="1"/>
    <col min="5603" max="5609" width="9.140625" customWidth="1"/>
    <col min="5610" max="5611" width="10.7109375" customWidth="1"/>
    <col min="5612" max="5612" width="9.140625" customWidth="1"/>
    <col min="5613" max="5613" width="11.5703125" customWidth="1"/>
    <col min="5614" max="5614" width="13.7109375" customWidth="1"/>
    <col min="5615" max="5618" width="9.28515625" customWidth="1"/>
    <col min="5619" max="5619" width="30.7109375" customWidth="1"/>
    <col min="5633" max="5633" width="30.7109375" customWidth="1"/>
    <col min="5634" max="5634" width="35.140625" customWidth="1"/>
    <col min="5635" max="5635" width="30.28515625" customWidth="1"/>
    <col min="5636" max="5636" width="18.5703125" customWidth="1"/>
    <col min="5637" max="5637" width="19.42578125" customWidth="1"/>
    <col min="5638" max="5638" width="18" customWidth="1"/>
    <col min="5639" max="5639" width="10.5703125" customWidth="1"/>
    <col min="5640" max="5640" width="12.28515625" customWidth="1"/>
    <col min="5641" max="5641" width="10.5703125" customWidth="1"/>
    <col min="5642" max="5855" width="9.140625" customWidth="1"/>
    <col min="5856" max="5856" width="34" customWidth="1"/>
    <col min="5857" max="5857" width="11.28515625" customWidth="1"/>
    <col min="5858" max="5858" width="11" customWidth="1"/>
    <col min="5859" max="5865" width="9.140625" customWidth="1"/>
    <col min="5866" max="5867" width="10.7109375" customWidth="1"/>
    <col min="5868" max="5868" width="9.140625" customWidth="1"/>
    <col min="5869" max="5869" width="11.5703125" customWidth="1"/>
    <col min="5870" max="5870" width="13.7109375" customWidth="1"/>
    <col min="5871" max="5874" width="9.28515625" customWidth="1"/>
    <col min="5875" max="5875" width="30.7109375" customWidth="1"/>
    <col min="5889" max="5889" width="30.7109375" customWidth="1"/>
    <col min="5890" max="5890" width="35.140625" customWidth="1"/>
    <col min="5891" max="5891" width="30.28515625" customWidth="1"/>
    <col min="5892" max="5892" width="18.5703125" customWidth="1"/>
    <col min="5893" max="5893" width="19.42578125" customWidth="1"/>
    <col min="5894" max="5894" width="18" customWidth="1"/>
    <col min="5895" max="5895" width="10.5703125" customWidth="1"/>
    <col min="5896" max="5896" width="12.28515625" customWidth="1"/>
    <col min="5897" max="5897" width="10.5703125" customWidth="1"/>
    <col min="5898" max="6111" width="9.140625" customWidth="1"/>
    <col min="6112" max="6112" width="34" customWidth="1"/>
    <col min="6113" max="6113" width="11.28515625" customWidth="1"/>
    <col min="6114" max="6114" width="11" customWidth="1"/>
    <col min="6115" max="6121" width="9.140625" customWidth="1"/>
    <col min="6122" max="6123" width="10.7109375" customWidth="1"/>
    <col min="6124" max="6124" width="9.140625" customWidth="1"/>
    <col min="6125" max="6125" width="11.5703125" customWidth="1"/>
    <col min="6126" max="6126" width="13.7109375" customWidth="1"/>
    <col min="6127" max="6130" width="9.28515625" customWidth="1"/>
    <col min="6131" max="6131" width="30.7109375" customWidth="1"/>
    <col min="6145" max="6145" width="30.7109375" customWidth="1"/>
    <col min="6146" max="6146" width="35.140625" customWidth="1"/>
    <col min="6147" max="6147" width="30.28515625" customWidth="1"/>
    <col min="6148" max="6148" width="18.5703125" customWidth="1"/>
    <col min="6149" max="6149" width="19.42578125" customWidth="1"/>
    <col min="6150" max="6150" width="18" customWidth="1"/>
    <col min="6151" max="6151" width="10.5703125" customWidth="1"/>
    <col min="6152" max="6152" width="12.28515625" customWidth="1"/>
    <col min="6153" max="6153" width="10.5703125" customWidth="1"/>
    <col min="6154" max="6367" width="9.140625" customWidth="1"/>
    <col min="6368" max="6368" width="34" customWidth="1"/>
    <col min="6369" max="6369" width="11.28515625" customWidth="1"/>
    <col min="6370" max="6370" width="11" customWidth="1"/>
    <col min="6371" max="6377" width="9.140625" customWidth="1"/>
    <col min="6378" max="6379" width="10.7109375" customWidth="1"/>
    <col min="6380" max="6380" width="9.140625" customWidth="1"/>
    <col min="6381" max="6381" width="11.5703125" customWidth="1"/>
    <col min="6382" max="6382" width="13.7109375" customWidth="1"/>
    <col min="6383" max="6386" width="9.28515625" customWidth="1"/>
    <col min="6387" max="6387" width="30.7109375" customWidth="1"/>
    <col min="6401" max="6401" width="30.7109375" customWidth="1"/>
    <col min="6402" max="6402" width="35.140625" customWidth="1"/>
    <col min="6403" max="6403" width="30.28515625" customWidth="1"/>
    <col min="6404" max="6404" width="18.5703125" customWidth="1"/>
    <col min="6405" max="6405" width="19.42578125" customWidth="1"/>
    <col min="6406" max="6406" width="18" customWidth="1"/>
    <col min="6407" max="6407" width="10.5703125" customWidth="1"/>
    <col min="6408" max="6408" width="12.28515625" customWidth="1"/>
    <col min="6409" max="6409" width="10.5703125" customWidth="1"/>
    <col min="6410" max="6623" width="9.140625" customWidth="1"/>
    <col min="6624" max="6624" width="34" customWidth="1"/>
    <col min="6625" max="6625" width="11.28515625" customWidth="1"/>
    <col min="6626" max="6626" width="11" customWidth="1"/>
    <col min="6627" max="6633" width="9.140625" customWidth="1"/>
    <col min="6634" max="6635" width="10.7109375" customWidth="1"/>
    <col min="6636" max="6636" width="9.140625" customWidth="1"/>
    <col min="6637" max="6637" width="11.5703125" customWidth="1"/>
    <col min="6638" max="6638" width="13.7109375" customWidth="1"/>
    <col min="6639" max="6642" width="9.28515625" customWidth="1"/>
    <col min="6643" max="6643" width="30.7109375" customWidth="1"/>
    <col min="6657" max="6657" width="30.7109375" customWidth="1"/>
    <col min="6658" max="6658" width="35.140625" customWidth="1"/>
    <col min="6659" max="6659" width="30.28515625" customWidth="1"/>
    <col min="6660" max="6660" width="18.5703125" customWidth="1"/>
    <col min="6661" max="6661" width="19.42578125" customWidth="1"/>
    <col min="6662" max="6662" width="18" customWidth="1"/>
    <col min="6663" max="6663" width="10.5703125" customWidth="1"/>
    <col min="6664" max="6664" width="12.28515625" customWidth="1"/>
    <col min="6665" max="6665" width="10.5703125" customWidth="1"/>
    <col min="6666" max="6879" width="9.140625" customWidth="1"/>
    <col min="6880" max="6880" width="34" customWidth="1"/>
    <col min="6881" max="6881" width="11.28515625" customWidth="1"/>
    <col min="6882" max="6882" width="11" customWidth="1"/>
    <col min="6883" max="6889" width="9.140625" customWidth="1"/>
    <col min="6890" max="6891" width="10.7109375" customWidth="1"/>
    <col min="6892" max="6892" width="9.140625" customWidth="1"/>
    <col min="6893" max="6893" width="11.5703125" customWidth="1"/>
    <col min="6894" max="6894" width="13.7109375" customWidth="1"/>
    <col min="6895" max="6898" width="9.28515625" customWidth="1"/>
    <col min="6899" max="6899" width="30.7109375" customWidth="1"/>
    <col min="6913" max="6913" width="30.7109375" customWidth="1"/>
    <col min="6914" max="6914" width="35.140625" customWidth="1"/>
    <col min="6915" max="6915" width="30.28515625" customWidth="1"/>
    <col min="6916" max="6916" width="18.5703125" customWidth="1"/>
    <col min="6917" max="6917" width="19.42578125" customWidth="1"/>
    <col min="6918" max="6918" width="18" customWidth="1"/>
    <col min="6919" max="6919" width="10.5703125" customWidth="1"/>
    <col min="6920" max="6920" width="12.28515625" customWidth="1"/>
    <col min="6921" max="6921" width="10.5703125" customWidth="1"/>
    <col min="6922" max="7135" width="9.140625" customWidth="1"/>
    <col min="7136" max="7136" width="34" customWidth="1"/>
    <col min="7137" max="7137" width="11.28515625" customWidth="1"/>
    <col min="7138" max="7138" width="11" customWidth="1"/>
    <col min="7139" max="7145" width="9.140625" customWidth="1"/>
    <col min="7146" max="7147" width="10.7109375" customWidth="1"/>
    <col min="7148" max="7148" width="9.140625" customWidth="1"/>
    <col min="7149" max="7149" width="11.5703125" customWidth="1"/>
    <col min="7150" max="7150" width="13.7109375" customWidth="1"/>
    <col min="7151" max="7154" width="9.28515625" customWidth="1"/>
    <col min="7155" max="7155" width="30.7109375" customWidth="1"/>
    <col min="7169" max="7169" width="30.7109375" customWidth="1"/>
    <col min="7170" max="7170" width="35.140625" customWidth="1"/>
    <col min="7171" max="7171" width="30.28515625" customWidth="1"/>
    <col min="7172" max="7172" width="18.5703125" customWidth="1"/>
    <col min="7173" max="7173" width="19.42578125" customWidth="1"/>
    <col min="7174" max="7174" width="18" customWidth="1"/>
    <col min="7175" max="7175" width="10.5703125" customWidth="1"/>
    <col min="7176" max="7176" width="12.28515625" customWidth="1"/>
    <col min="7177" max="7177" width="10.5703125" customWidth="1"/>
    <col min="7178" max="7391" width="9.140625" customWidth="1"/>
    <col min="7392" max="7392" width="34" customWidth="1"/>
    <col min="7393" max="7393" width="11.28515625" customWidth="1"/>
    <col min="7394" max="7394" width="11" customWidth="1"/>
    <col min="7395" max="7401" width="9.140625" customWidth="1"/>
    <col min="7402" max="7403" width="10.7109375" customWidth="1"/>
    <col min="7404" max="7404" width="9.140625" customWidth="1"/>
    <col min="7405" max="7405" width="11.5703125" customWidth="1"/>
    <col min="7406" max="7406" width="13.7109375" customWidth="1"/>
    <col min="7407" max="7410" width="9.28515625" customWidth="1"/>
    <col min="7411" max="7411" width="30.7109375" customWidth="1"/>
    <col min="7425" max="7425" width="30.7109375" customWidth="1"/>
    <col min="7426" max="7426" width="35.140625" customWidth="1"/>
    <col min="7427" max="7427" width="30.28515625" customWidth="1"/>
    <col min="7428" max="7428" width="18.5703125" customWidth="1"/>
    <col min="7429" max="7429" width="19.42578125" customWidth="1"/>
    <col min="7430" max="7430" width="18" customWidth="1"/>
    <col min="7431" max="7431" width="10.5703125" customWidth="1"/>
    <col min="7432" max="7432" width="12.28515625" customWidth="1"/>
    <col min="7433" max="7433" width="10.5703125" customWidth="1"/>
    <col min="7434" max="7647" width="9.140625" customWidth="1"/>
    <col min="7648" max="7648" width="34" customWidth="1"/>
    <col min="7649" max="7649" width="11.28515625" customWidth="1"/>
    <col min="7650" max="7650" width="11" customWidth="1"/>
    <col min="7651" max="7657" width="9.140625" customWidth="1"/>
    <col min="7658" max="7659" width="10.7109375" customWidth="1"/>
    <col min="7660" max="7660" width="9.140625" customWidth="1"/>
    <col min="7661" max="7661" width="11.5703125" customWidth="1"/>
    <col min="7662" max="7662" width="13.7109375" customWidth="1"/>
    <col min="7663" max="7666" width="9.28515625" customWidth="1"/>
    <col min="7667" max="7667" width="30.7109375" customWidth="1"/>
    <col min="7681" max="7681" width="30.7109375" customWidth="1"/>
    <col min="7682" max="7682" width="35.140625" customWidth="1"/>
    <col min="7683" max="7683" width="30.28515625" customWidth="1"/>
    <col min="7684" max="7684" width="18.5703125" customWidth="1"/>
    <col min="7685" max="7685" width="19.42578125" customWidth="1"/>
    <col min="7686" max="7686" width="18" customWidth="1"/>
    <col min="7687" max="7687" width="10.5703125" customWidth="1"/>
    <col min="7688" max="7688" width="12.28515625" customWidth="1"/>
    <col min="7689" max="7689" width="10.5703125" customWidth="1"/>
    <col min="7690" max="7903" width="9.140625" customWidth="1"/>
    <col min="7904" max="7904" width="34" customWidth="1"/>
    <col min="7905" max="7905" width="11.28515625" customWidth="1"/>
    <col min="7906" max="7906" width="11" customWidth="1"/>
    <col min="7907" max="7913" width="9.140625" customWidth="1"/>
    <col min="7914" max="7915" width="10.7109375" customWidth="1"/>
    <col min="7916" max="7916" width="9.140625" customWidth="1"/>
    <col min="7917" max="7917" width="11.5703125" customWidth="1"/>
    <col min="7918" max="7918" width="13.7109375" customWidth="1"/>
    <col min="7919" max="7922" width="9.28515625" customWidth="1"/>
    <col min="7923" max="7923" width="30.7109375" customWidth="1"/>
    <col min="7937" max="7937" width="30.7109375" customWidth="1"/>
    <col min="7938" max="7938" width="35.140625" customWidth="1"/>
    <col min="7939" max="7939" width="30.28515625" customWidth="1"/>
    <col min="7940" max="7940" width="18.5703125" customWidth="1"/>
    <col min="7941" max="7941" width="19.42578125" customWidth="1"/>
    <col min="7942" max="7942" width="18" customWidth="1"/>
    <col min="7943" max="7943" width="10.5703125" customWidth="1"/>
    <col min="7944" max="7944" width="12.28515625" customWidth="1"/>
    <col min="7945" max="7945" width="10.5703125" customWidth="1"/>
    <col min="7946" max="8159" width="9.140625" customWidth="1"/>
    <col min="8160" max="8160" width="34" customWidth="1"/>
    <col min="8161" max="8161" width="11.28515625" customWidth="1"/>
    <col min="8162" max="8162" width="11" customWidth="1"/>
    <col min="8163" max="8169" width="9.140625" customWidth="1"/>
    <col min="8170" max="8171" width="10.7109375" customWidth="1"/>
    <col min="8172" max="8172" width="9.140625" customWidth="1"/>
    <col min="8173" max="8173" width="11.5703125" customWidth="1"/>
    <col min="8174" max="8174" width="13.7109375" customWidth="1"/>
    <col min="8175" max="8178" width="9.28515625" customWidth="1"/>
    <col min="8179" max="8179" width="30.7109375" customWidth="1"/>
    <col min="8193" max="8193" width="30.7109375" customWidth="1"/>
    <col min="8194" max="8194" width="35.140625" customWidth="1"/>
    <col min="8195" max="8195" width="30.28515625" customWidth="1"/>
    <col min="8196" max="8196" width="18.5703125" customWidth="1"/>
    <col min="8197" max="8197" width="19.42578125" customWidth="1"/>
    <col min="8198" max="8198" width="18" customWidth="1"/>
    <col min="8199" max="8199" width="10.5703125" customWidth="1"/>
    <col min="8200" max="8200" width="12.28515625" customWidth="1"/>
    <col min="8201" max="8201" width="10.5703125" customWidth="1"/>
    <col min="8202" max="8415" width="9.140625" customWidth="1"/>
    <col min="8416" max="8416" width="34" customWidth="1"/>
    <col min="8417" max="8417" width="11.28515625" customWidth="1"/>
    <col min="8418" max="8418" width="11" customWidth="1"/>
    <col min="8419" max="8425" width="9.140625" customWidth="1"/>
    <col min="8426" max="8427" width="10.7109375" customWidth="1"/>
    <col min="8428" max="8428" width="9.140625" customWidth="1"/>
    <col min="8429" max="8429" width="11.5703125" customWidth="1"/>
    <col min="8430" max="8430" width="13.7109375" customWidth="1"/>
    <col min="8431" max="8434" width="9.28515625" customWidth="1"/>
    <col min="8435" max="8435" width="30.7109375" customWidth="1"/>
    <col min="8449" max="8449" width="30.7109375" customWidth="1"/>
    <col min="8450" max="8450" width="35.140625" customWidth="1"/>
    <col min="8451" max="8451" width="30.28515625" customWidth="1"/>
    <col min="8452" max="8452" width="18.5703125" customWidth="1"/>
    <col min="8453" max="8453" width="19.42578125" customWidth="1"/>
    <col min="8454" max="8454" width="18" customWidth="1"/>
    <col min="8455" max="8455" width="10.5703125" customWidth="1"/>
    <col min="8456" max="8456" width="12.28515625" customWidth="1"/>
    <col min="8457" max="8457" width="10.5703125" customWidth="1"/>
    <col min="8458" max="8671" width="9.140625" customWidth="1"/>
    <col min="8672" max="8672" width="34" customWidth="1"/>
    <col min="8673" max="8673" width="11.28515625" customWidth="1"/>
    <col min="8674" max="8674" width="11" customWidth="1"/>
    <col min="8675" max="8681" width="9.140625" customWidth="1"/>
    <col min="8682" max="8683" width="10.7109375" customWidth="1"/>
    <col min="8684" max="8684" width="9.140625" customWidth="1"/>
    <col min="8685" max="8685" width="11.5703125" customWidth="1"/>
    <col min="8686" max="8686" width="13.7109375" customWidth="1"/>
    <col min="8687" max="8690" width="9.28515625" customWidth="1"/>
    <col min="8691" max="8691" width="30.7109375" customWidth="1"/>
    <col min="8705" max="8705" width="30.7109375" customWidth="1"/>
    <col min="8706" max="8706" width="35.140625" customWidth="1"/>
    <col min="8707" max="8707" width="30.28515625" customWidth="1"/>
    <col min="8708" max="8708" width="18.5703125" customWidth="1"/>
    <col min="8709" max="8709" width="19.42578125" customWidth="1"/>
    <col min="8710" max="8710" width="18" customWidth="1"/>
    <col min="8711" max="8711" width="10.5703125" customWidth="1"/>
    <col min="8712" max="8712" width="12.28515625" customWidth="1"/>
    <col min="8713" max="8713" width="10.5703125" customWidth="1"/>
    <col min="8714" max="8927" width="9.140625" customWidth="1"/>
    <col min="8928" max="8928" width="34" customWidth="1"/>
    <col min="8929" max="8929" width="11.28515625" customWidth="1"/>
    <col min="8930" max="8930" width="11" customWidth="1"/>
    <col min="8931" max="8937" width="9.140625" customWidth="1"/>
    <col min="8938" max="8939" width="10.7109375" customWidth="1"/>
    <col min="8940" max="8940" width="9.140625" customWidth="1"/>
    <col min="8941" max="8941" width="11.5703125" customWidth="1"/>
    <col min="8942" max="8942" width="13.7109375" customWidth="1"/>
    <col min="8943" max="8946" width="9.28515625" customWidth="1"/>
    <col min="8947" max="8947" width="30.7109375" customWidth="1"/>
    <col min="8961" max="8961" width="30.7109375" customWidth="1"/>
    <col min="8962" max="8962" width="35.140625" customWidth="1"/>
    <col min="8963" max="8963" width="30.28515625" customWidth="1"/>
    <col min="8964" max="8964" width="18.5703125" customWidth="1"/>
    <col min="8965" max="8965" width="19.42578125" customWidth="1"/>
    <col min="8966" max="8966" width="18" customWidth="1"/>
    <col min="8967" max="8967" width="10.5703125" customWidth="1"/>
    <col min="8968" max="8968" width="12.28515625" customWidth="1"/>
    <col min="8969" max="8969" width="10.5703125" customWidth="1"/>
    <col min="8970" max="9183" width="9.140625" customWidth="1"/>
    <col min="9184" max="9184" width="34" customWidth="1"/>
    <col min="9185" max="9185" width="11.28515625" customWidth="1"/>
    <col min="9186" max="9186" width="11" customWidth="1"/>
    <col min="9187" max="9193" width="9.140625" customWidth="1"/>
    <col min="9194" max="9195" width="10.7109375" customWidth="1"/>
    <col min="9196" max="9196" width="9.140625" customWidth="1"/>
    <col min="9197" max="9197" width="11.5703125" customWidth="1"/>
    <col min="9198" max="9198" width="13.7109375" customWidth="1"/>
    <col min="9199" max="9202" width="9.28515625" customWidth="1"/>
    <col min="9203" max="9203" width="30.7109375" customWidth="1"/>
    <col min="9217" max="9217" width="30.7109375" customWidth="1"/>
    <col min="9218" max="9218" width="35.140625" customWidth="1"/>
    <col min="9219" max="9219" width="30.28515625" customWidth="1"/>
    <col min="9220" max="9220" width="18.5703125" customWidth="1"/>
    <col min="9221" max="9221" width="19.42578125" customWidth="1"/>
    <col min="9222" max="9222" width="18" customWidth="1"/>
    <col min="9223" max="9223" width="10.5703125" customWidth="1"/>
    <col min="9224" max="9224" width="12.28515625" customWidth="1"/>
    <col min="9225" max="9225" width="10.5703125" customWidth="1"/>
    <col min="9226" max="9439" width="9.140625" customWidth="1"/>
    <col min="9440" max="9440" width="34" customWidth="1"/>
    <col min="9441" max="9441" width="11.28515625" customWidth="1"/>
    <col min="9442" max="9442" width="11" customWidth="1"/>
    <col min="9443" max="9449" width="9.140625" customWidth="1"/>
    <col min="9450" max="9451" width="10.7109375" customWidth="1"/>
    <col min="9452" max="9452" width="9.140625" customWidth="1"/>
    <col min="9453" max="9453" width="11.5703125" customWidth="1"/>
    <col min="9454" max="9454" width="13.7109375" customWidth="1"/>
    <col min="9455" max="9458" width="9.28515625" customWidth="1"/>
    <col min="9459" max="9459" width="30.7109375" customWidth="1"/>
    <col min="9473" max="9473" width="30.7109375" customWidth="1"/>
    <col min="9474" max="9474" width="35.140625" customWidth="1"/>
    <col min="9475" max="9475" width="30.28515625" customWidth="1"/>
    <col min="9476" max="9476" width="18.5703125" customWidth="1"/>
    <col min="9477" max="9477" width="19.42578125" customWidth="1"/>
    <col min="9478" max="9478" width="18" customWidth="1"/>
    <col min="9479" max="9479" width="10.5703125" customWidth="1"/>
    <col min="9480" max="9480" width="12.28515625" customWidth="1"/>
    <col min="9481" max="9481" width="10.5703125" customWidth="1"/>
    <col min="9482" max="9695" width="9.140625" customWidth="1"/>
    <col min="9696" max="9696" width="34" customWidth="1"/>
    <col min="9697" max="9697" width="11.28515625" customWidth="1"/>
    <col min="9698" max="9698" width="11" customWidth="1"/>
    <col min="9699" max="9705" width="9.140625" customWidth="1"/>
    <col min="9706" max="9707" width="10.7109375" customWidth="1"/>
    <col min="9708" max="9708" width="9.140625" customWidth="1"/>
    <col min="9709" max="9709" width="11.5703125" customWidth="1"/>
    <col min="9710" max="9710" width="13.7109375" customWidth="1"/>
    <col min="9711" max="9714" width="9.28515625" customWidth="1"/>
    <col min="9715" max="9715" width="30.7109375" customWidth="1"/>
    <col min="9729" max="9729" width="30.7109375" customWidth="1"/>
    <col min="9730" max="9730" width="35.140625" customWidth="1"/>
    <col min="9731" max="9731" width="30.28515625" customWidth="1"/>
    <col min="9732" max="9732" width="18.5703125" customWidth="1"/>
    <col min="9733" max="9733" width="19.42578125" customWidth="1"/>
    <col min="9734" max="9734" width="18" customWidth="1"/>
    <col min="9735" max="9735" width="10.5703125" customWidth="1"/>
    <col min="9736" max="9736" width="12.28515625" customWidth="1"/>
    <col min="9737" max="9737" width="10.5703125" customWidth="1"/>
    <col min="9738" max="9951" width="9.140625" customWidth="1"/>
    <col min="9952" max="9952" width="34" customWidth="1"/>
    <col min="9953" max="9953" width="11.28515625" customWidth="1"/>
    <col min="9954" max="9954" width="11" customWidth="1"/>
    <col min="9955" max="9961" width="9.140625" customWidth="1"/>
    <col min="9962" max="9963" width="10.7109375" customWidth="1"/>
    <col min="9964" max="9964" width="9.140625" customWidth="1"/>
    <col min="9965" max="9965" width="11.5703125" customWidth="1"/>
    <col min="9966" max="9966" width="13.7109375" customWidth="1"/>
    <col min="9967" max="9970" width="9.28515625" customWidth="1"/>
    <col min="9971" max="9971" width="30.7109375" customWidth="1"/>
    <col min="9985" max="9985" width="30.7109375" customWidth="1"/>
    <col min="9986" max="9986" width="35.140625" customWidth="1"/>
    <col min="9987" max="9987" width="30.28515625" customWidth="1"/>
    <col min="9988" max="9988" width="18.5703125" customWidth="1"/>
    <col min="9989" max="9989" width="19.42578125" customWidth="1"/>
    <col min="9990" max="9990" width="18" customWidth="1"/>
    <col min="9991" max="9991" width="10.5703125" customWidth="1"/>
    <col min="9992" max="9992" width="12.28515625" customWidth="1"/>
    <col min="9993" max="9993" width="10.5703125" customWidth="1"/>
    <col min="9994" max="10207" width="9.140625" customWidth="1"/>
    <col min="10208" max="10208" width="34" customWidth="1"/>
    <col min="10209" max="10209" width="11.28515625" customWidth="1"/>
    <col min="10210" max="10210" width="11" customWidth="1"/>
    <col min="10211" max="10217" width="9.140625" customWidth="1"/>
    <col min="10218" max="10219" width="10.7109375" customWidth="1"/>
    <col min="10220" max="10220" width="9.140625" customWidth="1"/>
    <col min="10221" max="10221" width="11.5703125" customWidth="1"/>
    <col min="10222" max="10222" width="13.7109375" customWidth="1"/>
    <col min="10223" max="10226" width="9.28515625" customWidth="1"/>
    <col min="10227" max="10227" width="30.7109375" customWidth="1"/>
    <col min="10241" max="10241" width="30.7109375" customWidth="1"/>
    <col min="10242" max="10242" width="35.140625" customWidth="1"/>
    <col min="10243" max="10243" width="30.28515625" customWidth="1"/>
    <col min="10244" max="10244" width="18.5703125" customWidth="1"/>
    <col min="10245" max="10245" width="19.42578125" customWidth="1"/>
    <col min="10246" max="10246" width="18" customWidth="1"/>
    <col min="10247" max="10247" width="10.5703125" customWidth="1"/>
    <col min="10248" max="10248" width="12.28515625" customWidth="1"/>
    <col min="10249" max="10249" width="10.5703125" customWidth="1"/>
    <col min="10250" max="10463" width="9.140625" customWidth="1"/>
    <col min="10464" max="10464" width="34" customWidth="1"/>
    <col min="10465" max="10465" width="11.28515625" customWidth="1"/>
    <col min="10466" max="10466" width="11" customWidth="1"/>
    <col min="10467" max="10473" width="9.140625" customWidth="1"/>
    <col min="10474" max="10475" width="10.7109375" customWidth="1"/>
    <col min="10476" max="10476" width="9.140625" customWidth="1"/>
    <col min="10477" max="10477" width="11.5703125" customWidth="1"/>
    <col min="10478" max="10478" width="13.7109375" customWidth="1"/>
    <col min="10479" max="10482" width="9.28515625" customWidth="1"/>
    <col min="10483" max="10483" width="30.7109375" customWidth="1"/>
    <col min="10497" max="10497" width="30.7109375" customWidth="1"/>
    <col min="10498" max="10498" width="35.140625" customWidth="1"/>
    <col min="10499" max="10499" width="30.28515625" customWidth="1"/>
    <col min="10500" max="10500" width="18.5703125" customWidth="1"/>
    <col min="10501" max="10501" width="19.42578125" customWidth="1"/>
    <col min="10502" max="10502" width="18" customWidth="1"/>
    <col min="10503" max="10503" width="10.5703125" customWidth="1"/>
    <col min="10504" max="10504" width="12.28515625" customWidth="1"/>
    <col min="10505" max="10505" width="10.5703125" customWidth="1"/>
    <col min="10506" max="10719" width="9.140625" customWidth="1"/>
    <col min="10720" max="10720" width="34" customWidth="1"/>
    <col min="10721" max="10721" width="11.28515625" customWidth="1"/>
    <col min="10722" max="10722" width="11" customWidth="1"/>
    <col min="10723" max="10729" width="9.140625" customWidth="1"/>
    <col min="10730" max="10731" width="10.7109375" customWidth="1"/>
    <col min="10732" max="10732" width="9.140625" customWidth="1"/>
    <col min="10733" max="10733" width="11.5703125" customWidth="1"/>
    <col min="10734" max="10734" width="13.7109375" customWidth="1"/>
    <col min="10735" max="10738" width="9.28515625" customWidth="1"/>
    <col min="10739" max="10739" width="30.7109375" customWidth="1"/>
    <col min="10753" max="10753" width="30.7109375" customWidth="1"/>
    <col min="10754" max="10754" width="35.140625" customWidth="1"/>
    <col min="10755" max="10755" width="30.28515625" customWidth="1"/>
    <col min="10756" max="10756" width="18.5703125" customWidth="1"/>
    <col min="10757" max="10757" width="19.42578125" customWidth="1"/>
    <col min="10758" max="10758" width="18" customWidth="1"/>
    <col min="10759" max="10759" width="10.5703125" customWidth="1"/>
    <col min="10760" max="10760" width="12.28515625" customWidth="1"/>
    <col min="10761" max="10761" width="10.5703125" customWidth="1"/>
    <col min="10762" max="10975" width="9.140625" customWidth="1"/>
    <col min="10976" max="10976" width="34" customWidth="1"/>
    <col min="10977" max="10977" width="11.28515625" customWidth="1"/>
    <col min="10978" max="10978" width="11" customWidth="1"/>
    <col min="10979" max="10985" width="9.140625" customWidth="1"/>
    <col min="10986" max="10987" width="10.7109375" customWidth="1"/>
    <col min="10988" max="10988" width="9.140625" customWidth="1"/>
    <col min="10989" max="10989" width="11.5703125" customWidth="1"/>
    <col min="10990" max="10990" width="13.7109375" customWidth="1"/>
    <col min="10991" max="10994" width="9.28515625" customWidth="1"/>
    <col min="10995" max="10995" width="30.7109375" customWidth="1"/>
    <col min="11009" max="11009" width="30.7109375" customWidth="1"/>
    <col min="11010" max="11010" width="35.140625" customWidth="1"/>
    <col min="11011" max="11011" width="30.28515625" customWidth="1"/>
    <col min="11012" max="11012" width="18.5703125" customWidth="1"/>
    <col min="11013" max="11013" width="19.42578125" customWidth="1"/>
    <col min="11014" max="11014" width="18" customWidth="1"/>
    <col min="11015" max="11015" width="10.5703125" customWidth="1"/>
    <col min="11016" max="11016" width="12.28515625" customWidth="1"/>
    <col min="11017" max="11017" width="10.5703125" customWidth="1"/>
    <col min="11018" max="11231" width="9.140625" customWidth="1"/>
    <col min="11232" max="11232" width="34" customWidth="1"/>
    <col min="11233" max="11233" width="11.28515625" customWidth="1"/>
    <col min="11234" max="11234" width="11" customWidth="1"/>
    <col min="11235" max="11241" width="9.140625" customWidth="1"/>
    <col min="11242" max="11243" width="10.7109375" customWidth="1"/>
    <col min="11244" max="11244" width="9.140625" customWidth="1"/>
    <col min="11245" max="11245" width="11.5703125" customWidth="1"/>
    <col min="11246" max="11246" width="13.7109375" customWidth="1"/>
    <col min="11247" max="11250" width="9.28515625" customWidth="1"/>
    <col min="11251" max="11251" width="30.7109375" customWidth="1"/>
    <col min="11265" max="11265" width="30.7109375" customWidth="1"/>
    <col min="11266" max="11266" width="35.140625" customWidth="1"/>
    <col min="11267" max="11267" width="30.28515625" customWidth="1"/>
    <col min="11268" max="11268" width="18.5703125" customWidth="1"/>
    <col min="11269" max="11269" width="19.42578125" customWidth="1"/>
    <col min="11270" max="11270" width="18" customWidth="1"/>
    <col min="11271" max="11271" width="10.5703125" customWidth="1"/>
    <col min="11272" max="11272" width="12.28515625" customWidth="1"/>
    <col min="11273" max="11273" width="10.5703125" customWidth="1"/>
    <col min="11274" max="11487" width="9.140625" customWidth="1"/>
    <col min="11488" max="11488" width="34" customWidth="1"/>
    <col min="11489" max="11489" width="11.28515625" customWidth="1"/>
    <col min="11490" max="11490" width="11" customWidth="1"/>
    <col min="11491" max="11497" width="9.140625" customWidth="1"/>
    <col min="11498" max="11499" width="10.7109375" customWidth="1"/>
    <col min="11500" max="11500" width="9.140625" customWidth="1"/>
    <col min="11501" max="11501" width="11.5703125" customWidth="1"/>
    <col min="11502" max="11502" width="13.7109375" customWidth="1"/>
    <col min="11503" max="11506" width="9.28515625" customWidth="1"/>
    <col min="11507" max="11507" width="30.7109375" customWidth="1"/>
    <col min="11521" max="11521" width="30.7109375" customWidth="1"/>
    <col min="11522" max="11522" width="35.140625" customWidth="1"/>
    <col min="11523" max="11523" width="30.28515625" customWidth="1"/>
    <col min="11524" max="11524" width="18.5703125" customWidth="1"/>
    <col min="11525" max="11525" width="19.42578125" customWidth="1"/>
    <col min="11526" max="11526" width="18" customWidth="1"/>
    <col min="11527" max="11527" width="10.5703125" customWidth="1"/>
    <col min="11528" max="11528" width="12.28515625" customWidth="1"/>
    <col min="11529" max="11529" width="10.5703125" customWidth="1"/>
    <col min="11530" max="11743" width="9.140625" customWidth="1"/>
    <col min="11744" max="11744" width="34" customWidth="1"/>
    <col min="11745" max="11745" width="11.28515625" customWidth="1"/>
    <col min="11746" max="11746" width="11" customWidth="1"/>
    <col min="11747" max="11753" width="9.140625" customWidth="1"/>
    <col min="11754" max="11755" width="10.7109375" customWidth="1"/>
    <col min="11756" max="11756" width="9.140625" customWidth="1"/>
    <col min="11757" max="11757" width="11.5703125" customWidth="1"/>
    <col min="11758" max="11758" width="13.7109375" customWidth="1"/>
    <col min="11759" max="11762" width="9.28515625" customWidth="1"/>
    <col min="11763" max="11763" width="30.7109375" customWidth="1"/>
    <col min="11777" max="11777" width="30.7109375" customWidth="1"/>
    <col min="11778" max="11778" width="35.140625" customWidth="1"/>
    <col min="11779" max="11779" width="30.28515625" customWidth="1"/>
    <col min="11780" max="11780" width="18.5703125" customWidth="1"/>
    <col min="11781" max="11781" width="19.42578125" customWidth="1"/>
    <col min="11782" max="11782" width="18" customWidth="1"/>
    <col min="11783" max="11783" width="10.5703125" customWidth="1"/>
    <col min="11784" max="11784" width="12.28515625" customWidth="1"/>
    <col min="11785" max="11785" width="10.5703125" customWidth="1"/>
    <col min="11786" max="11999" width="9.140625" customWidth="1"/>
    <col min="12000" max="12000" width="34" customWidth="1"/>
    <col min="12001" max="12001" width="11.28515625" customWidth="1"/>
    <col min="12002" max="12002" width="11" customWidth="1"/>
    <col min="12003" max="12009" width="9.140625" customWidth="1"/>
    <col min="12010" max="12011" width="10.7109375" customWidth="1"/>
    <col min="12012" max="12012" width="9.140625" customWidth="1"/>
    <col min="12013" max="12013" width="11.5703125" customWidth="1"/>
    <col min="12014" max="12014" width="13.7109375" customWidth="1"/>
    <col min="12015" max="12018" width="9.28515625" customWidth="1"/>
    <col min="12019" max="12019" width="30.7109375" customWidth="1"/>
    <col min="12033" max="12033" width="30.7109375" customWidth="1"/>
    <col min="12034" max="12034" width="35.140625" customWidth="1"/>
    <col min="12035" max="12035" width="30.28515625" customWidth="1"/>
    <col min="12036" max="12036" width="18.5703125" customWidth="1"/>
    <col min="12037" max="12037" width="19.42578125" customWidth="1"/>
    <col min="12038" max="12038" width="18" customWidth="1"/>
    <col min="12039" max="12039" width="10.5703125" customWidth="1"/>
    <col min="12040" max="12040" width="12.28515625" customWidth="1"/>
    <col min="12041" max="12041" width="10.5703125" customWidth="1"/>
    <col min="12042" max="12255" width="9.140625" customWidth="1"/>
    <col min="12256" max="12256" width="34" customWidth="1"/>
    <col min="12257" max="12257" width="11.28515625" customWidth="1"/>
    <col min="12258" max="12258" width="11" customWidth="1"/>
    <col min="12259" max="12265" width="9.140625" customWidth="1"/>
    <col min="12266" max="12267" width="10.7109375" customWidth="1"/>
    <col min="12268" max="12268" width="9.140625" customWidth="1"/>
    <col min="12269" max="12269" width="11.5703125" customWidth="1"/>
    <col min="12270" max="12270" width="13.7109375" customWidth="1"/>
    <col min="12271" max="12274" width="9.28515625" customWidth="1"/>
    <col min="12275" max="12275" width="30.7109375" customWidth="1"/>
    <col min="12289" max="12289" width="30.7109375" customWidth="1"/>
    <col min="12290" max="12290" width="35.140625" customWidth="1"/>
    <col min="12291" max="12291" width="30.28515625" customWidth="1"/>
    <col min="12292" max="12292" width="18.5703125" customWidth="1"/>
    <col min="12293" max="12293" width="19.42578125" customWidth="1"/>
    <col min="12294" max="12294" width="18" customWidth="1"/>
    <col min="12295" max="12295" width="10.5703125" customWidth="1"/>
    <col min="12296" max="12296" width="12.28515625" customWidth="1"/>
    <col min="12297" max="12297" width="10.5703125" customWidth="1"/>
    <col min="12298" max="12511" width="9.140625" customWidth="1"/>
    <col min="12512" max="12512" width="34" customWidth="1"/>
    <col min="12513" max="12513" width="11.28515625" customWidth="1"/>
    <col min="12514" max="12514" width="11" customWidth="1"/>
    <col min="12515" max="12521" width="9.140625" customWidth="1"/>
    <col min="12522" max="12523" width="10.7109375" customWidth="1"/>
    <col min="12524" max="12524" width="9.140625" customWidth="1"/>
    <col min="12525" max="12525" width="11.5703125" customWidth="1"/>
    <col min="12526" max="12526" width="13.7109375" customWidth="1"/>
    <col min="12527" max="12530" width="9.28515625" customWidth="1"/>
    <col min="12531" max="12531" width="30.7109375" customWidth="1"/>
    <col min="12545" max="12545" width="30.7109375" customWidth="1"/>
    <col min="12546" max="12546" width="35.140625" customWidth="1"/>
    <col min="12547" max="12547" width="30.28515625" customWidth="1"/>
    <col min="12548" max="12548" width="18.5703125" customWidth="1"/>
    <col min="12549" max="12549" width="19.42578125" customWidth="1"/>
    <col min="12550" max="12550" width="18" customWidth="1"/>
    <col min="12551" max="12551" width="10.5703125" customWidth="1"/>
    <col min="12552" max="12552" width="12.28515625" customWidth="1"/>
    <col min="12553" max="12553" width="10.5703125" customWidth="1"/>
    <col min="12554" max="12767" width="9.140625" customWidth="1"/>
    <col min="12768" max="12768" width="34" customWidth="1"/>
    <col min="12769" max="12769" width="11.28515625" customWidth="1"/>
    <col min="12770" max="12770" width="11" customWidth="1"/>
    <col min="12771" max="12777" width="9.140625" customWidth="1"/>
    <col min="12778" max="12779" width="10.7109375" customWidth="1"/>
    <col min="12780" max="12780" width="9.140625" customWidth="1"/>
    <col min="12781" max="12781" width="11.5703125" customWidth="1"/>
    <col min="12782" max="12782" width="13.7109375" customWidth="1"/>
    <col min="12783" max="12786" width="9.28515625" customWidth="1"/>
    <col min="12787" max="12787" width="30.7109375" customWidth="1"/>
    <col min="12801" max="12801" width="30.7109375" customWidth="1"/>
    <col min="12802" max="12802" width="35.140625" customWidth="1"/>
    <col min="12803" max="12803" width="30.28515625" customWidth="1"/>
    <col min="12804" max="12804" width="18.5703125" customWidth="1"/>
    <col min="12805" max="12805" width="19.42578125" customWidth="1"/>
    <col min="12806" max="12806" width="18" customWidth="1"/>
    <col min="12807" max="12807" width="10.5703125" customWidth="1"/>
    <col min="12808" max="12808" width="12.28515625" customWidth="1"/>
    <col min="12809" max="12809" width="10.5703125" customWidth="1"/>
    <col min="12810" max="13023" width="9.140625" customWidth="1"/>
    <col min="13024" max="13024" width="34" customWidth="1"/>
    <col min="13025" max="13025" width="11.28515625" customWidth="1"/>
    <col min="13026" max="13026" width="11" customWidth="1"/>
    <col min="13027" max="13033" width="9.140625" customWidth="1"/>
    <col min="13034" max="13035" width="10.7109375" customWidth="1"/>
    <col min="13036" max="13036" width="9.140625" customWidth="1"/>
    <col min="13037" max="13037" width="11.5703125" customWidth="1"/>
    <col min="13038" max="13038" width="13.7109375" customWidth="1"/>
    <col min="13039" max="13042" width="9.28515625" customWidth="1"/>
    <col min="13043" max="13043" width="30.7109375" customWidth="1"/>
    <col min="13057" max="13057" width="30.7109375" customWidth="1"/>
    <col min="13058" max="13058" width="35.140625" customWidth="1"/>
    <col min="13059" max="13059" width="30.28515625" customWidth="1"/>
    <col min="13060" max="13060" width="18.5703125" customWidth="1"/>
    <col min="13061" max="13061" width="19.42578125" customWidth="1"/>
    <col min="13062" max="13062" width="18" customWidth="1"/>
    <col min="13063" max="13063" width="10.5703125" customWidth="1"/>
    <col min="13064" max="13064" width="12.28515625" customWidth="1"/>
    <col min="13065" max="13065" width="10.5703125" customWidth="1"/>
    <col min="13066" max="13279" width="9.140625" customWidth="1"/>
    <col min="13280" max="13280" width="34" customWidth="1"/>
    <col min="13281" max="13281" width="11.28515625" customWidth="1"/>
    <col min="13282" max="13282" width="11" customWidth="1"/>
    <col min="13283" max="13289" width="9.140625" customWidth="1"/>
    <col min="13290" max="13291" width="10.7109375" customWidth="1"/>
    <col min="13292" max="13292" width="9.140625" customWidth="1"/>
    <col min="13293" max="13293" width="11.5703125" customWidth="1"/>
    <col min="13294" max="13294" width="13.7109375" customWidth="1"/>
    <col min="13295" max="13298" width="9.28515625" customWidth="1"/>
    <col min="13299" max="13299" width="30.7109375" customWidth="1"/>
    <col min="13313" max="13313" width="30.7109375" customWidth="1"/>
    <col min="13314" max="13314" width="35.140625" customWidth="1"/>
    <col min="13315" max="13315" width="30.28515625" customWidth="1"/>
    <col min="13316" max="13316" width="18.5703125" customWidth="1"/>
    <col min="13317" max="13317" width="19.42578125" customWidth="1"/>
    <col min="13318" max="13318" width="18" customWidth="1"/>
    <col min="13319" max="13319" width="10.5703125" customWidth="1"/>
    <col min="13320" max="13320" width="12.28515625" customWidth="1"/>
    <col min="13321" max="13321" width="10.5703125" customWidth="1"/>
    <col min="13322" max="13535" width="9.140625" customWidth="1"/>
    <col min="13536" max="13536" width="34" customWidth="1"/>
    <col min="13537" max="13537" width="11.28515625" customWidth="1"/>
    <col min="13538" max="13538" width="11" customWidth="1"/>
    <col min="13539" max="13545" width="9.140625" customWidth="1"/>
    <col min="13546" max="13547" width="10.7109375" customWidth="1"/>
    <col min="13548" max="13548" width="9.140625" customWidth="1"/>
    <col min="13549" max="13549" width="11.5703125" customWidth="1"/>
    <col min="13550" max="13550" width="13.7109375" customWidth="1"/>
    <col min="13551" max="13554" width="9.28515625" customWidth="1"/>
    <col min="13555" max="13555" width="30.7109375" customWidth="1"/>
    <col min="13569" max="13569" width="30.7109375" customWidth="1"/>
    <col min="13570" max="13570" width="35.140625" customWidth="1"/>
    <col min="13571" max="13571" width="30.28515625" customWidth="1"/>
    <col min="13572" max="13572" width="18.5703125" customWidth="1"/>
    <col min="13573" max="13573" width="19.42578125" customWidth="1"/>
    <col min="13574" max="13574" width="18" customWidth="1"/>
    <col min="13575" max="13575" width="10.5703125" customWidth="1"/>
    <col min="13576" max="13576" width="12.28515625" customWidth="1"/>
    <col min="13577" max="13577" width="10.5703125" customWidth="1"/>
    <col min="13578" max="13791" width="9.140625" customWidth="1"/>
    <col min="13792" max="13792" width="34" customWidth="1"/>
    <col min="13793" max="13793" width="11.28515625" customWidth="1"/>
    <col min="13794" max="13794" width="11" customWidth="1"/>
    <col min="13795" max="13801" width="9.140625" customWidth="1"/>
    <col min="13802" max="13803" width="10.7109375" customWidth="1"/>
    <col min="13804" max="13804" width="9.140625" customWidth="1"/>
    <col min="13805" max="13805" width="11.5703125" customWidth="1"/>
    <col min="13806" max="13806" width="13.7109375" customWidth="1"/>
    <col min="13807" max="13810" width="9.28515625" customWidth="1"/>
    <col min="13811" max="13811" width="30.7109375" customWidth="1"/>
    <col min="13825" max="13825" width="30.7109375" customWidth="1"/>
    <col min="13826" max="13826" width="35.140625" customWidth="1"/>
    <col min="13827" max="13827" width="30.28515625" customWidth="1"/>
    <col min="13828" max="13828" width="18.5703125" customWidth="1"/>
    <col min="13829" max="13829" width="19.42578125" customWidth="1"/>
    <col min="13830" max="13830" width="18" customWidth="1"/>
    <col min="13831" max="13831" width="10.5703125" customWidth="1"/>
    <col min="13832" max="13832" width="12.28515625" customWidth="1"/>
    <col min="13833" max="13833" width="10.5703125" customWidth="1"/>
    <col min="13834" max="14047" width="9.140625" customWidth="1"/>
    <col min="14048" max="14048" width="34" customWidth="1"/>
    <col min="14049" max="14049" width="11.28515625" customWidth="1"/>
    <col min="14050" max="14050" width="11" customWidth="1"/>
    <col min="14051" max="14057" width="9.140625" customWidth="1"/>
    <col min="14058" max="14059" width="10.7109375" customWidth="1"/>
    <col min="14060" max="14060" width="9.140625" customWidth="1"/>
    <col min="14061" max="14061" width="11.5703125" customWidth="1"/>
    <col min="14062" max="14062" width="13.7109375" customWidth="1"/>
    <col min="14063" max="14066" width="9.28515625" customWidth="1"/>
    <col min="14067" max="14067" width="30.7109375" customWidth="1"/>
    <col min="14081" max="14081" width="30.7109375" customWidth="1"/>
    <col min="14082" max="14082" width="35.140625" customWidth="1"/>
    <col min="14083" max="14083" width="30.28515625" customWidth="1"/>
    <col min="14084" max="14084" width="18.5703125" customWidth="1"/>
    <col min="14085" max="14085" width="19.42578125" customWidth="1"/>
    <col min="14086" max="14086" width="18" customWidth="1"/>
    <col min="14087" max="14087" width="10.5703125" customWidth="1"/>
    <col min="14088" max="14088" width="12.28515625" customWidth="1"/>
    <col min="14089" max="14089" width="10.5703125" customWidth="1"/>
    <col min="14090" max="14303" width="9.140625" customWidth="1"/>
    <col min="14304" max="14304" width="34" customWidth="1"/>
    <col min="14305" max="14305" width="11.28515625" customWidth="1"/>
    <col min="14306" max="14306" width="11" customWidth="1"/>
    <col min="14307" max="14313" width="9.140625" customWidth="1"/>
    <col min="14314" max="14315" width="10.7109375" customWidth="1"/>
    <col min="14316" max="14316" width="9.140625" customWidth="1"/>
    <col min="14317" max="14317" width="11.5703125" customWidth="1"/>
    <col min="14318" max="14318" width="13.7109375" customWidth="1"/>
    <col min="14319" max="14322" width="9.28515625" customWidth="1"/>
    <col min="14323" max="14323" width="30.7109375" customWidth="1"/>
    <col min="14337" max="14337" width="30.7109375" customWidth="1"/>
    <col min="14338" max="14338" width="35.140625" customWidth="1"/>
    <col min="14339" max="14339" width="30.28515625" customWidth="1"/>
    <col min="14340" max="14340" width="18.5703125" customWidth="1"/>
    <col min="14341" max="14341" width="19.42578125" customWidth="1"/>
    <col min="14342" max="14342" width="18" customWidth="1"/>
    <col min="14343" max="14343" width="10.5703125" customWidth="1"/>
    <col min="14344" max="14344" width="12.28515625" customWidth="1"/>
    <col min="14345" max="14345" width="10.5703125" customWidth="1"/>
    <col min="14346" max="14559" width="9.140625" customWidth="1"/>
    <col min="14560" max="14560" width="34" customWidth="1"/>
    <col min="14561" max="14561" width="11.28515625" customWidth="1"/>
    <col min="14562" max="14562" width="11" customWidth="1"/>
    <col min="14563" max="14569" width="9.140625" customWidth="1"/>
    <col min="14570" max="14571" width="10.7109375" customWidth="1"/>
    <col min="14572" max="14572" width="9.140625" customWidth="1"/>
    <col min="14573" max="14573" width="11.5703125" customWidth="1"/>
    <col min="14574" max="14574" width="13.7109375" customWidth="1"/>
    <col min="14575" max="14578" width="9.28515625" customWidth="1"/>
    <col min="14579" max="14579" width="30.7109375" customWidth="1"/>
    <col min="14593" max="14593" width="30.7109375" customWidth="1"/>
    <col min="14594" max="14594" width="35.140625" customWidth="1"/>
    <col min="14595" max="14595" width="30.28515625" customWidth="1"/>
    <col min="14596" max="14596" width="18.5703125" customWidth="1"/>
    <col min="14597" max="14597" width="19.42578125" customWidth="1"/>
    <col min="14598" max="14598" width="18" customWidth="1"/>
    <col min="14599" max="14599" width="10.5703125" customWidth="1"/>
    <col min="14600" max="14600" width="12.28515625" customWidth="1"/>
    <col min="14601" max="14601" width="10.5703125" customWidth="1"/>
    <col min="14602" max="14815" width="9.140625" customWidth="1"/>
    <col min="14816" max="14816" width="34" customWidth="1"/>
    <col min="14817" max="14817" width="11.28515625" customWidth="1"/>
    <col min="14818" max="14818" width="11" customWidth="1"/>
    <col min="14819" max="14825" width="9.140625" customWidth="1"/>
    <col min="14826" max="14827" width="10.7109375" customWidth="1"/>
    <col min="14828" max="14828" width="9.140625" customWidth="1"/>
    <col min="14829" max="14829" width="11.5703125" customWidth="1"/>
    <col min="14830" max="14830" width="13.7109375" customWidth="1"/>
    <col min="14831" max="14834" width="9.28515625" customWidth="1"/>
    <col min="14835" max="14835" width="30.7109375" customWidth="1"/>
    <col min="14849" max="14849" width="30.7109375" customWidth="1"/>
    <col min="14850" max="14850" width="35.140625" customWidth="1"/>
    <col min="14851" max="14851" width="30.28515625" customWidth="1"/>
    <col min="14852" max="14852" width="18.5703125" customWidth="1"/>
    <col min="14853" max="14853" width="19.42578125" customWidth="1"/>
    <col min="14854" max="14854" width="18" customWidth="1"/>
    <col min="14855" max="14855" width="10.5703125" customWidth="1"/>
    <col min="14856" max="14856" width="12.28515625" customWidth="1"/>
    <col min="14857" max="14857" width="10.5703125" customWidth="1"/>
    <col min="14858" max="15071" width="9.140625" customWidth="1"/>
    <col min="15072" max="15072" width="34" customWidth="1"/>
    <col min="15073" max="15073" width="11.28515625" customWidth="1"/>
    <col min="15074" max="15074" width="11" customWidth="1"/>
    <col min="15075" max="15081" width="9.140625" customWidth="1"/>
    <col min="15082" max="15083" width="10.7109375" customWidth="1"/>
    <col min="15084" max="15084" width="9.140625" customWidth="1"/>
    <col min="15085" max="15085" width="11.5703125" customWidth="1"/>
    <col min="15086" max="15086" width="13.7109375" customWidth="1"/>
    <col min="15087" max="15090" width="9.28515625" customWidth="1"/>
    <col min="15091" max="15091" width="30.7109375" customWidth="1"/>
    <col min="15105" max="15105" width="30.7109375" customWidth="1"/>
    <col min="15106" max="15106" width="35.140625" customWidth="1"/>
    <col min="15107" max="15107" width="30.28515625" customWidth="1"/>
    <col min="15108" max="15108" width="18.5703125" customWidth="1"/>
    <col min="15109" max="15109" width="19.42578125" customWidth="1"/>
    <col min="15110" max="15110" width="18" customWidth="1"/>
    <col min="15111" max="15111" width="10.5703125" customWidth="1"/>
    <col min="15112" max="15112" width="12.28515625" customWidth="1"/>
    <col min="15113" max="15113" width="10.5703125" customWidth="1"/>
    <col min="15114" max="15327" width="9.140625" customWidth="1"/>
    <col min="15328" max="15328" width="34" customWidth="1"/>
    <col min="15329" max="15329" width="11.28515625" customWidth="1"/>
    <col min="15330" max="15330" width="11" customWidth="1"/>
    <col min="15331" max="15337" width="9.140625" customWidth="1"/>
    <col min="15338" max="15339" width="10.7109375" customWidth="1"/>
    <col min="15340" max="15340" width="9.140625" customWidth="1"/>
    <col min="15341" max="15341" width="11.5703125" customWidth="1"/>
    <col min="15342" max="15342" width="13.7109375" customWidth="1"/>
    <col min="15343" max="15346" width="9.28515625" customWidth="1"/>
    <col min="15347" max="15347" width="30.7109375" customWidth="1"/>
    <col min="15361" max="15361" width="30.7109375" customWidth="1"/>
    <col min="15362" max="15362" width="35.140625" customWidth="1"/>
    <col min="15363" max="15363" width="30.28515625" customWidth="1"/>
    <col min="15364" max="15364" width="18.5703125" customWidth="1"/>
    <col min="15365" max="15365" width="19.42578125" customWidth="1"/>
    <col min="15366" max="15366" width="18" customWidth="1"/>
    <col min="15367" max="15367" width="10.5703125" customWidth="1"/>
    <col min="15368" max="15368" width="12.28515625" customWidth="1"/>
    <col min="15369" max="15369" width="10.5703125" customWidth="1"/>
    <col min="15370" max="15583" width="9.140625" customWidth="1"/>
    <col min="15584" max="15584" width="34" customWidth="1"/>
    <col min="15585" max="15585" width="11.28515625" customWidth="1"/>
    <col min="15586" max="15586" width="11" customWidth="1"/>
    <col min="15587" max="15593" width="9.140625" customWidth="1"/>
    <col min="15594" max="15595" width="10.7109375" customWidth="1"/>
    <col min="15596" max="15596" width="9.140625" customWidth="1"/>
    <col min="15597" max="15597" width="11.5703125" customWidth="1"/>
    <col min="15598" max="15598" width="13.7109375" customWidth="1"/>
    <col min="15599" max="15602" width="9.28515625" customWidth="1"/>
    <col min="15603" max="15603" width="30.7109375" customWidth="1"/>
    <col min="15617" max="15617" width="30.7109375" customWidth="1"/>
    <col min="15618" max="15618" width="35.140625" customWidth="1"/>
    <col min="15619" max="15619" width="30.28515625" customWidth="1"/>
    <col min="15620" max="15620" width="18.5703125" customWidth="1"/>
    <col min="15621" max="15621" width="19.42578125" customWidth="1"/>
    <col min="15622" max="15622" width="18" customWidth="1"/>
    <col min="15623" max="15623" width="10.5703125" customWidth="1"/>
    <col min="15624" max="15624" width="12.28515625" customWidth="1"/>
    <col min="15625" max="15625" width="10.5703125" customWidth="1"/>
    <col min="15626" max="15839" width="9.140625" customWidth="1"/>
    <col min="15840" max="15840" width="34" customWidth="1"/>
    <col min="15841" max="15841" width="11.28515625" customWidth="1"/>
    <col min="15842" max="15842" width="11" customWidth="1"/>
    <col min="15843" max="15849" width="9.140625" customWidth="1"/>
    <col min="15850" max="15851" width="10.7109375" customWidth="1"/>
    <col min="15852" max="15852" width="9.140625" customWidth="1"/>
    <col min="15853" max="15853" width="11.5703125" customWidth="1"/>
    <col min="15854" max="15854" width="13.7109375" customWidth="1"/>
    <col min="15855" max="15858" width="9.28515625" customWidth="1"/>
    <col min="15859" max="15859" width="30.7109375" customWidth="1"/>
    <col min="15873" max="15873" width="30.7109375" customWidth="1"/>
    <col min="15874" max="15874" width="35.140625" customWidth="1"/>
    <col min="15875" max="15875" width="30.28515625" customWidth="1"/>
    <col min="15876" max="15876" width="18.5703125" customWidth="1"/>
    <col min="15877" max="15877" width="19.42578125" customWidth="1"/>
    <col min="15878" max="15878" width="18" customWidth="1"/>
    <col min="15879" max="15879" width="10.5703125" customWidth="1"/>
    <col min="15880" max="15880" width="12.28515625" customWidth="1"/>
    <col min="15881" max="15881" width="10.5703125" customWidth="1"/>
    <col min="15882" max="16095" width="9.140625" customWidth="1"/>
    <col min="16096" max="16096" width="34" customWidth="1"/>
    <col min="16097" max="16097" width="11.28515625" customWidth="1"/>
    <col min="16098" max="16098" width="11" customWidth="1"/>
    <col min="16099" max="16105" width="9.140625" customWidth="1"/>
    <col min="16106" max="16107" width="10.7109375" customWidth="1"/>
    <col min="16108" max="16108" width="9.140625" customWidth="1"/>
    <col min="16109" max="16109" width="11.5703125" customWidth="1"/>
    <col min="16110" max="16110" width="13.7109375" customWidth="1"/>
    <col min="16111" max="16114" width="9.28515625" customWidth="1"/>
    <col min="16115" max="16115" width="30.7109375" customWidth="1"/>
    <col min="16129" max="16129" width="30.7109375" customWidth="1"/>
    <col min="16130" max="16130" width="35.140625" customWidth="1"/>
    <col min="16131" max="16131" width="30.28515625" customWidth="1"/>
    <col min="16132" max="16132" width="18.5703125" customWidth="1"/>
    <col min="16133" max="16133" width="19.42578125" customWidth="1"/>
    <col min="16134" max="16134" width="18" customWidth="1"/>
    <col min="16135" max="16135" width="10.5703125" customWidth="1"/>
    <col min="16136" max="16136" width="12.28515625" customWidth="1"/>
    <col min="16137" max="16137" width="10.5703125" customWidth="1"/>
    <col min="16138" max="16351" width="9.140625" customWidth="1"/>
    <col min="16352" max="16352" width="34" customWidth="1"/>
    <col min="16353" max="16353" width="11.28515625" customWidth="1"/>
    <col min="16354" max="16354" width="11" customWidth="1"/>
    <col min="16355" max="16361" width="9.140625" customWidth="1"/>
    <col min="16362" max="16363" width="10.7109375" customWidth="1"/>
    <col min="16364" max="16364" width="9.140625" customWidth="1"/>
    <col min="16365" max="16365" width="11.5703125" customWidth="1"/>
    <col min="16366" max="16366" width="13.7109375" customWidth="1"/>
    <col min="16367" max="16370" width="9.28515625" customWidth="1"/>
    <col min="16371" max="16371" width="30.7109375" customWidth="1"/>
  </cols>
  <sheetData>
    <row r="1" spans="1:9" ht="44.45" customHeight="1" x14ac:dyDescent="0.3">
      <c r="B1" s="844" t="s">
        <v>17</v>
      </c>
      <c r="C1" s="844"/>
      <c r="D1" s="844"/>
      <c r="E1" s="844"/>
      <c r="F1" s="844"/>
    </row>
    <row r="2" spans="1:9" ht="23.25" customHeight="1" thickBot="1" x14ac:dyDescent="0.3">
      <c r="A2" s="105" t="s">
        <v>119</v>
      </c>
      <c r="B2" s="67" t="s">
        <v>125</v>
      </c>
    </row>
    <row r="3" spans="1:9" ht="15.6" customHeight="1" thickBot="1" x14ac:dyDescent="0.3">
      <c r="A3" s="845" t="s">
        <v>19</v>
      </c>
      <c r="B3" s="848" t="s">
        <v>20</v>
      </c>
      <c r="C3" s="697" t="s">
        <v>21</v>
      </c>
      <c r="D3" s="699" t="s">
        <v>22</v>
      </c>
      <c r="E3" s="851" t="s">
        <v>23</v>
      </c>
      <c r="F3" s="852"/>
      <c r="G3" s="704" t="s">
        <v>24</v>
      </c>
      <c r="H3" s="705"/>
      <c r="I3" s="706"/>
    </row>
    <row r="4" spans="1:9" ht="52.9" customHeight="1" thickBot="1" x14ac:dyDescent="0.3">
      <c r="A4" s="846"/>
      <c r="B4" s="849"/>
      <c r="C4" s="698"/>
      <c r="D4" s="700"/>
      <c r="E4" s="710" t="s">
        <v>25</v>
      </c>
      <c r="F4" s="710" t="s">
        <v>26</v>
      </c>
      <c r="G4" s="707"/>
      <c r="H4" s="708"/>
      <c r="I4" s="709"/>
    </row>
    <row r="5" spans="1:9" ht="69.75" customHeight="1" thickBot="1" x14ac:dyDescent="0.3">
      <c r="A5" s="847"/>
      <c r="B5" s="850"/>
      <c r="C5" s="698"/>
      <c r="D5" s="701"/>
      <c r="E5" s="711"/>
      <c r="F5" s="711"/>
      <c r="G5" s="69" t="s">
        <v>27</v>
      </c>
      <c r="H5" s="69" t="s">
        <v>28</v>
      </c>
      <c r="I5" s="69" t="s">
        <v>29</v>
      </c>
    </row>
    <row r="6" spans="1:9" ht="31.15" customHeight="1" x14ac:dyDescent="0.25">
      <c r="A6" s="853" t="s">
        <v>30</v>
      </c>
      <c r="B6" s="70" t="s">
        <v>31</v>
      </c>
      <c r="C6" s="71" t="s">
        <v>32</v>
      </c>
      <c r="D6" s="72"/>
      <c r="E6" s="72"/>
      <c r="F6" s="72"/>
      <c r="G6" s="73">
        <v>0</v>
      </c>
      <c r="H6" s="74"/>
      <c r="I6" s="75"/>
    </row>
    <row r="7" spans="1:9" ht="34.15" customHeight="1" x14ac:dyDescent="0.25">
      <c r="A7" s="854"/>
      <c r="B7" s="76" t="s">
        <v>33</v>
      </c>
      <c r="C7" s="77" t="s">
        <v>32</v>
      </c>
      <c r="D7" s="78"/>
      <c r="E7" s="78"/>
      <c r="F7" s="78"/>
      <c r="G7" s="79">
        <v>0</v>
      </c>
      <c r="H7" s="80"/>
      <c r="I7" s="81"/>
    </row>
    <row r="8" spans="1:9" ht="34.15" customHeight="1" x14ac:dyDescent="0.25">
      <c r="A8" s="854"/>
      <c r="B8" s="82" t="s">
        <v>34</v>
      </c>
      <c r="C8" s="77" t="s">
        <v>32</v>
      </c>
      <c r="D8" s="78"/>
      <c r="E8" s="78"/>
      <c r="F8" s="78"/>
      <c r="G8" s="79">
        <v>0</v>
      </c>
      <c r="H8" s="80"/>
      <c r="I8" s="81"/>
    </row>
    <row r="9" spans="1:9" ht="26.45" customHeight="1" x14ac:dyDescent="0.25">
      <c r="A9" s="855"/>
      <c r="B9" s="76" t="s">
        <v>35</v>
      </c>
      <c r="C9" s="77" t="s">
        <v>36</v>
      </c>
      <c r="D9" s="78">
        <v>625</v>
      </c>
      <c r="E9" s="78"/>
      <c r="F9" s="78"/>
      <c r="G9" s="79">
        <v>0</v>
      </c>
      <c r="H9" s="80"/>
      <c r="I9" s="81"/>
    </row>
    <row r="10" spans="1:9" ht="32.450000000000003" customHeight="1" x14ac:dyDescent="0.25">
      <c r="A10" s="83" t="s">
        <v>37</v>
      </c>
      <c r="B10" s="76" t="s">
        <v>38</v>
      </c>
      <c r="C10" s="77" t="s">
        <v>32</v>
      </c>
      <c r="D10" s="78"/>
      <c r="E10" s="78"/>
      <c r="F10" s="78"/>
      <c r="G10" s="79">
        <v>0</v>
      </c>
      <c r="H10" s="80"/>
      <c r="I10" s="81"/>
    </row>
    <row r="11" spans="1:9" x14ac:dyDescent="0.25">
      <c r="A11" s="83" t="s">
        <v>39</v>
      </c>
      <c r="B11" s="76" t="s">
        <v>40</v>
      </c>
      <c r="C11" s="77" t="s">
        <v>39</v>
      </c>
      <c r="D11" s="78"/>
      <c r="E11" s="78"/>
      <c r="F11" s="78"/>
      <c r="G11" s="79">
        <v>0</v>
      </c>
      <c r="H11" s="80"/>
      <c r="I11" s="81"/>
    </row>
    <row r="12" spans="1:9" x14ac:dyDescent="0.25">
      <c r="A12" s="83" t="s">
        <v>41</v>
      </c>
      <c r="B12" s="76" t="s">
        <v>42</v>
      </c>
      <c r="C12" s="77" t="s">
        <v>41</v>
      </c>
      <c r="D12" s="78"/>
      <c r="E12" s="78"/>
      <c r="F12" s="78"/>
      <c r="G12" s="79">
        <v>0</v>
      </c>
      <c r="H12" s="80"/>
      <c r="I12" s="81"/>
    </row>
    <row r="13" spans="1:9" x14ac:dyDescent="0.25">
      <c r="A13" s="83" t="s">
        <v>43</v>
      </c>
      <c r="B13" s="76" t="s">
        <v>44</v>
      </c>
      <c r="C13" s="77" t="s">
        <v>32</v>
      </c>
      <c r="D13" s="78"/>
      <c r="E13" s="78"/>
      <c r="F13" s="78"/>
      <c r="G13" s="79">
        <v>0</v>
      </c>
      <c r="H13" s="80"/>
      <c r="I13" s="81"/>
    </row>
    <row r="14" spans="1:9" x14ac:dyDescent="0.25">
      <c r="A14" s="84" t="s">
        <v>45</v>
      </c>
      <c r="B14" s="85" t="s">
        <v>46</v>
      </c>
      <c r="C14" s="86" t="s">
        <v>32</v>
      </c>
      <c r="D14" s="78"/>
      <c r="E14" s="78"/>
      <c r="F14" s="78"/>
      <c r="G14" s="79">
        <v>0</v>
      </c>
      <c r="H14" s="80"/>
      <c r="I14" s="81"/>
    </row>
    <row r="15" spans="1:9" ht="31.5" x14ac:dyDescent="0.25">
      <c r="A15" s="83" t="s">
        <v>47</v>
      </c>
      <c r="B15" s="76" t="s">
        <v>48</v>
      </c>
      <c r="C15" s="77" t="s">
        <v>49</v>
      </c>
      <c r="D15" s="78"/>
      <c r="E15" s="78"/>
      <c r="F15" s="78"/>
      <c r="G15" s="79">
        <v>0</v>
      </c>
      <c r="H15" s="80"/>
      <c r="I15" s="81"/>
    </row>
    <row r="16" spans="1:9" x14ac:dyDescent="0.25">
      <c r="A16" s="83" t="s">
        <v>50</v>
      </c>
      <c r="B16" s="76" t="s">
        <v>51</v>
      </c>
      <c r="C16" s="77" t="s">
        <v>52</v>
      </c>
      <c r="D16" s="78"/>
      <c r="E16" s="78"/>
      <c r="F16" s="78"/>
      <c r="G16" s="79">
        <v>0</v>
      </c>
      <c r="H16" s="80"/>
      <c r="I16" s="81"/>
    </row>
    <row r="17" spans="1:9" ht="24.6" customHeight="1" x14ac:dyDescent="0.25">
      <c r="A17" s="83" t="s">
        <v>53</v>
      </c>
      <c r="B17" s="76" t="s">
        <v>54</v>
      </c>
      <c r="C17" s="77"/>
      <c r="D17" s="78"/>
      <c r="E17" s="78"/>
      <c r="F17" s="78"/>
      <c r="G17" s="79">
        <v>0</v>
      </c>
      <c r="H17" s="80"/>
      <c r="I17" s="81"/>
    </row>
    <row r="18" spans="1:9" s="65" customFormat="1" ht="35.450000000000003" customHeight="1" x14ac:dyDescent="0.25">
      <c r="A18" s="715" t="s">
        <v>55</v>
      </c>
      <c r="B18" s="717" t="s">
        <v>56</v>
      </c>
      <c r="C18" s="77" t="s">
        <v>57</v>
      </c>
      <c r="D18" s="78"/>
      <c r="E18" s="78"/>
      <c r="F18" s="78"/>
      <c r="G18" s="79">
        <v>0</v>
      </c>
      <c r="H18" s="80"/>
      <c r="I18" s="81"/>
    </row>
    <row r="19" spans="1:9" s="65" customFormat="1" ht="31.5" x14ac:dyDescent="0.25">
      <c r="A19" s="716"/>
      <c r="B19" s="718"/>
      <c r="C19" s="77" t="s">
        <v>58</v>
      </c>
      <c r="D19" s="78"/>
      <c r="E19" s="78"/>
      <c r="F19" s="78"/>
      <c r="G19" s="79">
        <v>0</v>
      </c>
      <c r="H19" s="80"/>
      <c r="I19" s="81"/>
    </row>
    <row r="20" spans="1:9" x14ac:dyDescent="0.25">
      <c r="A20" s="83" t="s">
        <v>59</v>
      </c>
      <c r="B20" s="76" t="s">
        <v>60</v>
      </c>
      <c r="C20" s="77" t="s">
        <v>61</v>
      </c>
      <c r="D20" s="78"/>
      <c r="E20" s="78"/>
      <c r="F20" s="78"/>
      <c r="G20" s="79">
        <v>0</v>
      </c>
      <c r="H20" s="80"/>
      <c r="I20" s="81"/>
    </row>
    <row r="21" spans="1:9" ht="16.149999999999999" customHeight="1" x14ac:dyDescent="0.25">
      <c r="A21" s="84" t="s">
        <v>62</v>
      </c>
      <c r="B21" s="85" t="s">
        <v>63</v>
      </c>
      <c r="C21" s="86" t="s">
        <v>32</v>
      </c>
      <c r="D21" s="78">
        <v>895</v>
      </c>
      <c r="E21" s="78"/>
      <c r="F21" s="78"/>
      <c r="G21" s="79">
        <v>0</v>
      </c>
      <c r="H21" s="80"/>
      <c r="I21" s="81"/>
    </row>
    <row r="22" spans="1:9" ht="16.149999999999999" customHeight="1" x14ac:dyDescent="0.25">
      <c r="A22" s="856" t="s">
        <v>64</v>
      </c>
      <c r="B22" s="76" t="s">
        <v>65</v>
      </c>
      <c r="C22" s="77" t="s">
        <v>32</v>
      </c>
      <c r="D22" s="78">
        <v>389</v>
      </c>
      <c r="E22" s="78"/>
      <c r="F22" s="78"/>
      <c r="G22" s="79">
        <v>0</v>
      </c>
      <c r="H22" s="80"/>
      <c r="I22" s="81"/>
    </row>
    <row r="23" spans="1:9" s="65" customFormat="1" ht="37.5" customHeight="1" x14ac:dyDescent="0.25">
      <c r="A23" s="857"/>
      <c r="B23" s="87" t="s">
        <v>66</v>
      </c>
      <c r="C23" s="88" t="s">
        <v>49</v>
      </c>
      <c r="D23" s="78">
        <v>355</v>
      </c>
      <c r="E23" s="78"/>
      <c r="F23" s="78"/>
      <c r="G23" s="79">
        <v>0</v>
      </c>
      <c r="H23" s="80"/>
      <c r="I23" s="81"/>
    </row>
    <row r="24" spans="1:9" ht="31.5" x14ac:dyDescent="0.25">
      <c r="A24" s="83" t="s">
        <v>67</v>
      </c>
      <c r="B24" s="76" t="s">
        <v>68</v>
      </c>
      <c r="C24" s="88" t="s">
        <v>57</v>
      </c>
      <c r="D24" s="78"/>
      <c r="E24" s="78"/>
      <c r="F24" s="78"/>
      <c r="G24" s="79">
        <v>0</v>
      </c>
      <c r="H24" s="80"/>
      <c r="I24" s="81"/>
    </row>
    <row r="25" spans="1:9" x14ac:dyDescent="0.25">
      <c r="A25" s="856" t="s">
        <v>69</v>
      </c>
      <c r="B25" s="89" t="s">
        <v>70</v>
      </c>
      <c r="C25" s="77" t="s">
        <v>32</v>
      </c>
      <c r="D25" s="90">
        <f>D26+D27+D28</f>
        <v>0</v>
      </c>
      <c r="E25" s="78"/>
      <c r="F25" s="78"/>
      <c r="G25" s="79">
        <v>0</v>
      </c>
      <c r="H25" s="79"/>
      <c r="I25" s="91"/>
    </row>
    <row r="26" spans="1:9" x14ac:dyDescent="0.25">
      <c r="A26" s="858"/>
      <c r="B26" s="82" t="s">
        <v>71</v>
      </c>
      <c r="C26" s="77" t="s">
        <v>32</v>
      </c>
      <c r="D26" s="78"/>
      <c r="E26" s="78"/>
      <c r="F26" s="78"/>
      <c r="G26" s="79">
        <v>0</v>
      </c>
      <c r="H26" s="80"/>
      <c r="I26" s="81"/>
    </row>
    <row r="27" spans="1:9" ht="83.45" customHeight="1" x14ac:dyDescent="0.25">
      <c r="A27" s="858"/>
      <c r="B27" s="82" t="s">
        <v>72</v>
      </c>
      <c r="C27" s="77" t="s">
        <v>32</v>
      </c>
      <c r="D27" s="78"/>
      <c r="E27" s="78"/>
      <c r="F27" s="78"/>
      <c r="G27" s="79">
        <v>0</v>
      </c>
      <c r="H27" s="80"/>
      <c r="I27" s="81"/>
    </row>
    <row r="28" spans="1:9" ht="78.75" x14ac:dyDescent="0.25">
      <c r="A28" s="857"/>
      <c r="B28" s="82" t="s">
        <v>73</v>
      </c>
      <c r="C28" s="77" t="s">
        <v>32</v>
      </c>
      <c r="D28" s="78"/>
      <c r="E28" s="78"/>
      <c r="F28" s="78"/>
      <c r="G28" s="79">
        <v>0</v>
      </c>
      <c r="H28" s="80"/>
      <c r="I28" s="81"/>
    </row>
    <row r="29" spans="1:9" ht="31.5" x14ac:dyDescent="0.25">
      <c r="A29" s="859" t="s">
        <v>74</v>
      </c>
      <c r="B29" s="76" t="s">
        <v>75</v>
      </c>
      <c r="C29" s="77" t="s">
        <v>49</v>
      </c>
      <c r="D29" s="107">
        <v>503</v>
      </c>
      <c r="E29" s="78"/>
      <c r="F29" s="78"/>
      <c r="G29" s="79">
        <v>0</v>
      </c>
      <c r="H29" s="80"/>
      <c r="I29" s="81"/>
    </row>
    <row r="30" spans="1:9" ht="47.25" x14ac:dyDescent="0.25">
      <c r="A30" s="859"/>
      <c r="B30" s="76" t="s">
        <v>76</v>
      </c>
      <c r="C30" s="77" t="s">
        <v>49</v>
      </c>
      <c r="D30" s="108">
        <v>997</v>
      </c>
      <c r="E30" s="78"/>
      <c r="F30" s="78"/>
      <c r="G30" s="79">
        <v>0</v>
      </c>
      <c r="H30" s="80"/>
      <c r="I30" s="81"/>
    </row>
    <row r="31" spans="1:9" x14ac:dyDescent="0.25">
      <c r="A31" s="859"/>
      <c r="B31" s="93" t="s">
        <v>77</v>
      </c>
      <c r="C31" s="77" t="s">
        <v>32</v>
      </c>
      <c r="D31" s="78"/>
      <c r="E31" s="78"/>
      <c r="F31" s="78"/>
      <c r="G31" s="79">
        <v>0</v>
      </c>
      <c r="H31" s="80"/>
      <c r="I31" s="81"/>
    </row>
    <row r="32" spans="1:9" s="65" customFormat="1" x14ac:dyDescent="0.25">
      <c r="A32" s="715" t="s">
        <v>78</v>
      </c>
      <c r="B32" s="717" t="s">
        <v>79</v>
      </c>
      <c r="C32" s="77" t="s">
        <v>78</v>
      </c>
      <c r="D32" s="78"/>
      <c r="E32" s="78"/>
      <c r="F32" s="78"/>
      <c r="G32" s="79">
        <v>0</v>
      </c>
      <c r="H32" s="80"/>
      <c r="I32" s="81"/>
    </row>
    <row r="33" spans="1:11" s="65" customFormat="1" ht="31.5" x14ac:dyDescent="0.25">
      <c r="A33" s="730"/>
      <c r="B33" s="731"/>
      <c r="C33" s="77" t="s">
        <v>49</v>
      </c>
      <c r="D33" s="78"/>
      <c r="E33" s="78"/>
      <c r="F33" s="78"/>
      <c r="G33" s="79">
        <v>0</v>
      </c>
      <c r="H33" s="80"/>
      <c r="I33" s="81"/>
    </row>
    <row r="34" spans="1:11" s="65" customFormat="1" x14ac:dyDescent="0.25">
      <c r="A34" s="716"/>
      <c r="B34" s="718"/>
      <c r="C34" s="77" t="s">
        <v>80</v>
      </c>
      <c r="D34" s="78"/>
      <c r="E34" s="78"/>
      <c r="F34" s="78"/>
      <c r="G34" s="79">
        <v>0</v>
      </c>
      <c r="H34" s="80"/>
      <c r="I34" s="81"/>
    </row>
    <row r="35" spans="1:11" ht="31.5" x14ac:dyDescent="0.25">
      <c r="A35" s="94" t="s">
        <v>81</v>
      </c>
      <c r="B35" s="95" t="s">
        <v>82</v>
      </c>
      <c r="C35" s="96" t="s">
        <v>81</v>
      </c>
      <c r="D35" s="78"/>
      <c r="E35" s="78"/>
      <c r="F35" s="78"/>
      <c r="G35" s="79">
        <v>0</v>
      </c>
      <c r="H35" s="80"/>
      <c r="I35" s="81"/>
    </row>
    <row r="36" spans="1:11" ht="16.149999999999999" customHeight="1" x14ac:dyDescent="0.25">
      <c r="A36" s="83" t="s">
        <v>83</v>
      </c>
      <c r="B36" s="76" t="s">
        <v>84</v>
      </c>
      <c r="C36" s="77" t="s">
        <v>32</v>
      </c>
      <c r="D36" s="78"/>
      <c r="E36" s="78"/>
      <c r="F36" s="78"/>
      <c r="G36" s="79">
        <v>0</v>
      </c>
      <c r="H36" s="80"/>
      <c r="I36" s="81"/>
    </row>
    <row r="37" spans="1:11" x14ac:dyDescent="0.25">
      <c r="A37" s="84" t="s">
        <v>52</v>
      </c>
      <c r="B37" s="85" t="s">
        <v>85</v>
      </c>
      <c r="C37" s="86" t="s">
        <v>52</v>
      </c>
      <c r="D37" s="78"/>
      <c r="E37" s="78"/>
      <c r="F37" s="78"/>
      <c r="G37" s="79">
        <v>0</v>
      </c>
      <c r="H37" s="80"/>
      <c r="I37" s="81"/>
    </row>
    <row r="38" spans="1:11" x14ac:dyDescent="0.25">
      <c r="A38" s="84" t="s">
        <v>86</v>
      </c>
      <c r="B38" s="85" t="s">
        <v>87</v>
      </c>
      <c r="C38" s="86" t="s">
        <v>86</v>
      </c>
      <c r="D38" s="78"/>
      <c r="E38" s="78"/>
      <c r="F38" s="78"/>
      <c r="G38" s="79">
        <v>0</v>
      </c>
      <c r="H38" s="80"/>
      <c r="I38" s="81"/>
    </row>
    <row r="39" spans="1:11" x14ac:dyDescent="0.25">
      <c r="A39" s="83" t="s">
        <v>88</v>
      </c>
      <c r="B39" s="76" t="s">
        <v>89</v>
      </c>
      <c r="C39" s="77" t="s">
        <v>88</v>
      </c>
      <c r="D39" s="78"/>
      <c r="E39" s="78"/>
      <c r="F39" s="78"/>
      <c r="G39" s="79">
        <v>0</v>
      </c>
      <c r="H39" s="80"/>
      <c r="I39" s="81"/>
    </row>
    <row r="40" spans="1:11" x14ac:dyDescent="0.25">
      <c r="A40" s="83" t="s">
        <v>61</v>
      </c>
      <c r="B40" s="76" t="s">
        <v>90</v>
      </c>
      <c r="C40" s="77" t="s">
        <v>61</v>
      </c>
      <c r="D40" s="78">
        <v>640</v>
      </c>
      <c r="E40" s="78"/>
      <c r="F40" s="78"/>
      <c r="G40" s="79">
        <v>0</v>
      </c>
      <c r="H40" s="80"/>
      <c r="I40" s="81"/>
    </row>
    <row r="41" spans="1:11" x14ac:dyDescent="0.25">
      <c r="A41" s="83" t="s">
        <v>91</v>
      </c>
      <c r="B41" s="76" t="s">
        <v>92</v>
      </c>
      <c r="C41" s="77" t="s">
        <v>32</v>
      </c>
      <c r="D41" s="78"/>
      <c r="E41" s="78"/>
      <c r="F41" s="78"/>
      <c r="G41" s="79">
        <v>0</v>
      </c>
      <c r="H41" s="80"/>
      <c r="I41" s="81"/>
      <c r="K41" s="65"/>
    </row>
    <row r="42" spans="1:11" x14ac:dyDescent="0.25">
      <c r="A42" s="83" t="s">
        <v>93</v>
      </c>
      <c r="B42" s="76" t="s">
        <v>94</v>
      </c>
      <c r="C42" s="77" t="s">
        <v>32</v>
      </c>
      <c r="D42" s="78"/>
      <c r="E42" s="78"/>
      <c r="F42" s="78"/>
      <c r="G42" s="79">
        <v>0</v>
      </c>
      <c r="H42" s="80"/>
      <c r="I42" s="81"/>
    </row>
    <row r="43" spans="1:11" x14ac:dyDescent="0.25">
      <c r="A43" s="83" t="s">
        <v>95</v>
      </c>
      <c r="B43" s="76" t="s">
        <v>96</v>
      </c>
      <c r="C43" s="77" t="s">
        <v>95</v>
      </c>
      <c r="D43" s="78"/>
      <c r="E43" s="78"/>
      <c r="F43" s="78"/>
      <c r="G43" s="79">
        <v>0</v>
      </c>
      <c r="H43" s="80"/>
      <c r="I43" s="81"/>
    </row>
    <row r="44" spans="1:11" ht="31.5" x14ac:dyDescent="0.25">
      <c r="A44" s="732" t="s">
        <v>49</v>
      </c>
      <c r="B44" s="76" t="s">
        <v>97</v>
      </c>
      <c r="C44" s="77" t="s">
        <v>49</v>
      </c>
      <c r="D44" s="78"/>
      <c r="E44" s="78"/>
      <c r="F44" s="78"/>
      <c r="G44" s="79">
        <v>0</v>
      </c>
      <c r="H44" s="80"/>
      <c r="I44" s="81"/>
    </row>
    <row r="45" spans="1:11" ht="31.5" x14ac:dyDescent="0.25">
      <c r="A45" s="732"/>
      <c r="B45" s="76" t="s">
        <v>98</v>
      </c>
      <c r="C45" s="77" t="s">
        <v>49</v>
      </c>
      <c r="D45" s="78"/>
      <c r="E45" s="78"/>
      <c r="F45" s="78"/>
      <c r="G45" s="79">
        <v>0</v>
      </c>
      <c r="H45" s="80"/>
      <c r="I45" s="81"/>
    </row>
    <row r="46" spans="1:11" x14ac:dyDescent="0.25">
      <c r="A46" s="83" t="s">
        <v>99</v>
      </c>
      <c r="B46" s="76" t="s">
        <v>100</v>
      </c>
      <c r="C46" s="77" t="s">
        <v>32</v>
      </c>
      <c r="D46" s="78">
        <v>1077</v>
      </c>
      <c r="E46" s="78"/>
      <c r="F46" s="78"/>
      <c r="G46" s="79">
        <v>0</v>
      </c>
      <c r="H46" s="97"/>
      <c r="I46" s="81"/>
    </row>
    <row r="47" spans="1:11" x14ac:dyDescent="0.25">
      <c r="A47" s="83" t="s">
        <v>101</v>
      </c>
      <c r="B47" s="76" t="s">
        <v>102</v>
      </c>
      <c r="C47" s="77" t="s">
        <v>101</v>
      </c>
      <c r="D47" s="78"/>
      <c r="E47" s="78"/>
      <c r="F47" s="78"/>
      <c r="G47" s="79">
        <v>0</v>
      </c>
      <c r="H47" s="80"/>
      <c r="I47" s="81"/>
    </row>
    <row r="48" spans="1:11" x14ac:dyDescent="0.25">
      <c r="A48" s="732" t="s">
        <v>103</v>
      </c>
      <c r="B48" s="733" t="s">
        <v>104</v>
      </c>
      <c r="C48" s="77" t="s">
        <v>80</v>
      </c>
      <c r="D48" s="78">
        <f>720+71</f>
        <v>791</v>
      </c>
      <c r="E48" s="78"/>
      <c r="F48" s="78"/>
      <c r="G48" s="79">
        <v>0</v>
      </c>
      <c r="H48" s="80"/>
      <c r="I48" s="81"/>
    </row>
    <row r="49" spans="1:9" ht="15" customHeight="1" x14ac:dyDescent="0.25">
      <c r="A49" s="732"/>
      <c r="B49" s="734"/>
      <c r="C49" s="77" t="s">
        <v>78</v>
      </c>
      <c r="D49" s="90"/>
      <c r="E49" s="78"/>
      <c r="F49" s="78"/>
      <c r="G49" s="79">
        <v>0</v>
      </c>
      <c r="H49" s="80"/>
      <c r="I49" s="81"/>
    </row>
    <row r="50" spans="1:9" ht="18" customHeight="1" x14ac:dyDescent="0.25">
      <c r="A50" s="732"/>
      <c r="B50" s="76" t="s">
        <v>105</v>
      </c>
      <c r="C50" s="77" t="s">
        <v>80</v>
      </c>
      <c r="D50" s="78"/>
      <c r="E50" s="78"/>
      <c r="F50" s="78"/>
      <c r="G50" s="79">
        <v>0</v>
      </c>
      <c r="H50" s="80"/>
      <c r="I50" s="81"/>
    </row>
    <row r="51" spans="1:9" x14ac:dyDescent="0.25">
      <c r="A51" s="83" t="s">
        <v>106</v>
      </c>
      <c r="B51" s="76" t="s">
        <v>107</v>
      </c>
      <c r="C51" s="98" t="s">
        <v>106</v>
      </c>
      <c r="D51" s="78"/>
      <c r="E51" s="78"/>
      <c r="F51" s="78"/>
      <c r="G51" s="79">
        <v>0</v>
      </c>
      <c r="H51" s="80"/>
      <c r="I51" s="81"/>
    </row>
    <row r="52" spans="1:9" ht="31.5" x14ac:dyDescent="0.25">
      <c r="A52" s="99" t="s">
        <v>108</v>
      </c>
      <c r="B52" s="85" t="s">
        <v>109</v>
      </c>
      <c r="C52" s="88" t="s">
        <v>57</v>
      </c>
      <c r="D52" s="78">
        <v>1642</v>
      </c>
      <c r="E52" s="78"/>
      <c r="F52" s="78"/>
      <c r="G52" s="79">
        <v>0</v>
      </c>
      <c r="H52" s="80"/>
      <c r="I52" s="81"/>
    </row>
    <row r="53" spans="1:9" ht="19.899999999999999" customHeight="1" x14ac:dyDescent="0.25">
      <c r="A53" s="83" t="s">
        <v>110</v>
      </c>
      <c r="B53" s="76" t="s">
        <v>111</v>
      </c>
      <c r="C53" s="77" t="s">
        <v>112</v>
      </c>
      <c r="D53" s="78"/>
      <c r="E53" s="78"/>
      <c r="F53" s="78"/>
      <c r="G53" s="79">
        <v>0</v>
      </c>
      <c r="H53" s="80"/>
      <c r="I53" s="81"/>
    </row>
    <row r="54" spans="1:9" ht="19.899999999999999" customHeight="1" x14ac:dyDescent="0.25">
      <c r="A54" s="83" t="s">
        <v>113</v>
      </c>
      <c r="B54" s="76" t="s">
        <v>114</v>
      </c>
      <c r="C54" s="77" t="s">
        <v>113</v>
      </c>
      <c r="D54" s="78"/>
      <c r="E54" s="78"/>
      <c r="F54" s="78"/>
      <c r="G54" s="79">
        <v>0</v>
      </c>
      <c r="H54" s="80"/>
      <c r="I54" s="81"/>
    </row>
    <row r="55" spans="1:9" x14ac:dyDescent="0.25">
      <c r="A55" s="83" t="s">
        <v>115</v>
      </c>
      <c r="B55" s="76" t="s">
        <v>116</v>
      </c>
      <c r="C55" s="93" t="s">
        <v>115</v>
      </c>
      <c r="D55" s="78"/>
      <c r="E55" s="78"/>
      <c r="F55" s="78"/>
      <c r="G55" s="79">
        <v>0</v>
      </c>
      <c r="H55" s="80"/>
      <c r="I55" s="81"/>
    </row>
    <row r="56" spans="1:9" ht="32.25" thickBot="1" x14ac:dyDescent="0.3">
      <c r="A56" s="100" t="s">
        <v>117</v>
      </c>
      <c r="B56" s="101"/>
      <c r="C56" s="102"/>
      <c r="D56" s="103">
        <f>D6+D7+SUM(D9:D25)+SUM(D29:D55)</f>
        <v>7914</v>
      </c>
      <c r="E56" s="103">
        <f>SUM(E6:E25)+SUM(E29:E55)</f>
        <v>0</v>
      </c>
      <c r="F56" s="103">
        <f>SUM(F6:F25)+SUM(F29:F55)</f>
        <v>0</v>
      </c>
      <c r="G56" s="103">
        <f>H56+I56</f>
        <v>0</v>
      </c>
      <c r="H56" s="103">
        <f>SUM(H6:H25)+SUM(H29:H55)</f>
        <v>0</v>
      </c>
      <c r="I56" s="104">
        <f>SUM(I6:I25)+SUM(I29:I55)</f>
        <v>0</v>
      </c>
    </row>
  </sheetData>
  <mergeCells count="20">
    <mergeCell ref="A48:A50"/>
    <mergeCell ref="B48:B49"/>
    <mergeCell ref="A22:A23"/>
    <mergeCell ref="A25:A28"/>
    <mergeCell ref="A29:A31"/>
    <mergeCell ref="A32:A34"/>
    <mergeCell ref="B32:B34"/>
    <mergeCell ref="A44:A45"/>
    <mergeCell ref="G3:I4"/>
    <mergeCell ref="E4:E5"/>
    <mergeCell ref="F4:F5"/>
    <mergeCell ref="A6:A9"/>
    <mergeCell ref="A18:A19"/>
    <mergeCell ref="B18:B19"/>
    <mergeCell ref="B1:F1"/>
    <mergeCell ref="A3:A5"/>
    <mergeCell ref="B3:B5"/>
    <mergeCell ref="C3:C5"/>
    <mergeCell ref="D3:D5"/>
    <mergeCell ref="E3:F3"/>
  </mergeCells>
  <pageMargins left="0.7" right="0.7" top="0.75" bottom="0.75" header="0.3" footer="0.3"/>
  <pageSetup paperSize="9" scale="47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K56"/>
  <sheetViews>
    <sheetView view="pageBreakPreview" topLeftCell="A9" zoomScale="60" zoomScaleNormal="75" workbookViewId="0">
      <selection activeCell="B9" sqref="B9"/>
    </sheetView>
  </sheetViews>
  <sheetFormatPr defaultRowHeight="15.75" x14ac:dyDescent="0.25"/>
  <cols>
    <col min="1" max="1" width="30.7109375" style="64" customWidth="1"/>
    <col min="2" max="2" width="35.28515625" style="64" customWidth="1"/>
    <col min="3" max="3" width="30.28515625" style="68" customWidth="1"/>
    <col min="4" max="4" width="18.5703125" style="65" customWidth="1"/>
    <col min="5" max="5" width="19.42578125" style="65" customWidth="1"/>
    <col min="6" max="6" width="18" style="65" customWidth="1"/>
    <col min="7" max="7" width="10.5703125" style="65" customWidth="1"/>
    <col min="8" max="8" width="12.28515625" style="65" customWidth="1"/>
    <col min="9" max="9" width="10.5703125" style="65" customWidth="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257" max="257" width="30.7109375" customWidth="1"/>
    <col min="258" max="258" width="35.28515625" customWidth="1"/>
    <col min="259" max="259" width="30.28515625" customWidth="1"/>
    <col min="260" max="260" width="18.5703125" customWidth="1"/>
    <col min="261" max="261" width="19.42578125" customWidth="1"/>
    <col min="262" max="262" width="18" customWidth="1"/>
    <col min="263" max="263" width="10.5703125" customWidth="1"/>
    <col min="264" max="264" width="12.28515625" customWidth="1"/>
    <col min="265" max="265" width="10.57031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513" max="513" width="30.7109375" customWidth="1"/>
    <col min="514" max="514" width="35.28515625" customWidth="1"/>
    <col min="515" max="515" width="30.28515625" customWidth="1"/>
    <col min="516" max="516" width="18.5703125" customWidth="1"/>
    <col min="517" max="517" width="19.42578125" customWidth="1"/>
    <col min="518" max="518" width="18" customWidth="1"/>
    <col min="519" max="519" width="10.5703125" customWidth="1"/>
    <col min="520" max="520" width="12.28515625" customWidth="1"/>
    <col min="521" max="521" width="10.57031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769" max="769" width="30.7109375" customWidth="1"/>
    <col min="770" max="770" width="35.28515625" customWidth="1"/>
    <col min="771" max="771" width="30.28515625" customWidth="1"/>
    <col min="772" max="772" width="18.5703125" customWidth="1"/>
    <col min="773" max="773" width="19.42578125" customWidth="1"/>
    <col min="774" max="774" width="18" customWidth="1"/>
    <col min="775" max="775" width="10.5703125" customWidth="1"/>
    <col min="776" max="776" width="12.28515625" customWidth="1"/>
    <col min="777" max="777" width="10.57031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025" max="1025" width="30.7109375" customWidth="1"/>
    <col min="1026" max="1026" width="35.28515625" customWidth="1"/>
    <col min="1027" max="1027" width="30.28515625" customWidth="1"/>
    <col min="1028" max="1028" width="18.5703125" customWidth="1"/>
    <col min="1029" max="1029" width="19.42578125" customWidth="1"/>
    <col min="1030" max="1030" width="18" customWidth="1"/>
    <col min="1031" max="1031" width="10.5703125" customWidth="1"/>
    <col min="1032" max="1032" width="12.28515625" customWidth="1"/>
    <col min="1033" max="1033" width="10.57031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281" max="1281" width="30.7109375" customWidth="1"/>
    <col min="1282" max="1282" width="35.28515625" customWidth="1"/>
    <col min="1283" max="1283" width="30.28515625" customWidth="1"/>
    <col min="1284" max="1284" width="18.5703125" customWidth="1"/>
    <col min="1285" max="1285" width="19.42578125" customWidth="1"/>
    <col min="1286" max="1286" width="18" customWidth="1"/>
    <col min="1287" max="1287" width="10.5703125" customWidth="1"/>
    <col min="1288" max="1288" width="12.28515625" customWidth="1"/>
    <col min="1289" max="1289" width="10.57031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537" max="1537" width="30.7109375" customWidth="1"/>
    <col min="1538" max="1538" width="35.28515625" customWidth="1"/>
    <col min="1539" max="1539" width="30.28515625" customWidth="1"/>
    <col min="1540" max="1540" width="18.5703125" customWidth="1"/>
    <col min="1541" max="1541" width="19.42578125" customWidth="1"/>
    <col min="1542" max="1542" width="18" customWidth="1"/>
    <col min="1543" max="1543" width="10.5703125" customWidth="1"/>
    <col min="1544" max="1544" width="12.28515625" customWidth="1"/>
    <col min="1545" max="1545" width="10.57031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1793" max="1793" width="30.7109375" customWidth="1"/>
    <col min="1794" max="1794" width="35.28515625" customWidth="1"/>
    <col min="1795" max="1795" width="30.28515625" customWidth="1"/>
    <col min="1796" max="1796" width="18.5703125" customWidth="1"/>
    <col min="1797" max="1797" width="19.42578125" customWidth="1"/>
    <col min="1798" max="1798" width="18" customWidth="1"/>
    <col min="1799" max="1799" width="10.5703125" customWidth="1"/>
    <col min="1800" max="1800" width="12.28515625" customWidth="1"/>
    <col min="1801" max="1801" width="10.57031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049" max="2049" width="30.7109375" customWidth="1"/>
    <col min="2050" max="2050" width="35.28515625" customWidth="1"/>
    <col min="2051" max="2051" width="30.28515625" customWidth="1"/>
    <col min="2052" max="2052" width="18.5703125" customWidth="1"/>
    <col min="2053" max="2053" width="19.42578125" customWidth="1"/>
    <col min="2054" max="2054" width="18" customWidth="1"/>
    <col min="2055" max="2055" width="10.5703125" customWidth="1"/>
    <col min="2056" max="2056" width="12.28515625" customWidth="1"/>
    <col min="2057" max="2057" width="10.57031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305" max="2305" width="30.7109375" customWidth="1"/>
    <col min="2306" max="2306" width="35.28515625" customWidth="1"/>
    <col min="2307" max="2307" width="30.28515625" customWidth="1"/>
    <col min="2308" max="2308" width="18.5703125" customWidth="1"/>
    <col min="2309" max="2309" width="19.42578125" customWidth="1"/>
    <col min="2310" max="2310" width="18" customWidth="1"/>
    <col min="2311" max="2311" width="10.5703125" customWidth="1"/>
    <col min="2312" max="2312" width="12.28515625" customWidth="1"/>
    <col min="2313" max="2313" width="10.57031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561" max="2561" width="30.7109375" customWidth="1"/>
    <col min="2562" max="2562" width="35.28515625" customWidth="1"/>
    <col min="2563" max="2563" width="30.28515625" customWidth="1"/>
    <col min="2564" max="2564" width="18.5703125" customWidth="1"/>
    <col min="2565" max="2565" width="19.42578125" customWidth="1"/>
    <col min="2566" max="2566" width="18" customWidth="1"/>
    <col min="2567" max="2567" width="10.5703125" customWidth="1"/>
    <col min="2568" max="2568" width="12.28515625" customWidth="1"/>
    <col min="2569" max="2569" width="10.57031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2817" max="2817" width="30.7109375" customWidth="1"/>
    <col min="2818" max="2818" width="35.28515625" customWidth="1"/>
    <col min="2819" max="2819" width="30.28515625" customWidth="1"/>
    <col min="2820" max="2820" width="18.5703125" customWidth="1"/>
    <col min="2821" max="2821" width="19.42578125" customWidth="1"/>
    <col min="2822" max="2822" width="18" customWidth="1"/>
    <col min="2823" max="2823" width="10.5703125" customWidth="1"/>
    <col min="2824" max="2824" width="12.28515625" customWidth="1"/>
    <col min="2825" max="2825" width="10.57031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073" max="3073" width="30.7109375" customWidth="1"/>
    <col min="3074" max="3074" width="35.28515625" customWidth="1"/>
    <col min="3075" max="3075" width="30.28515625" customWidth="1"/>
    <col min="3076" max="3076" width="18.5703125" customWidth="1"/>
    <col min="3077" max="3077" width="19.42578125" customWidth="1"/>
    <col min="3078" max="3078" width="18" customWidth="1"/>
    <col min="3079" max="3079" width="10.5703125" customWidth="1"/>
    <col min="3080" max="3080" width="12.28515625" customWidth="1"/>
    <col min="3081" max="3081" width="10.57031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329" max="3329" width="30.7109375" customWidth="1"/>
    <col min="3330" max="3330" width="35.28515625" customWidth="1"/>
    <col min="3331" max="3331" width="30.28515625" customWidth="1"/>
    <col min="3332" max="3332" width="18.5703125" customWidth="1"/>
    <col min="3333" max="3333" width="19.42578125" customWidth="1"/>
    <col min="3334" max="3334" width="18" customWidth="1"/>
    <col min="3335" max="3335" width="10.5703125" customWidth="1"/>
    <col min="3336" max="3336" width="12.28515625" customWidth="1"/>
    <col min="3337" max="3337" width="10.57031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585" max="3585" width="30.7109375" customWidth="1"/>
    <col min="3586" max="3586" width="35.28515625" customWidth="1"/>
    <col min="3587" max="3587" width="30.28515625" customWidth="1"/>
    <col min="3588" max="3588" width="18.5703125" customWidth="1"/>
    <col min="3589" max="3589" width="19.42578125" customWidth="1"/>
    <col min="3590" max="3590" width="18" customWidth="1"/>
    <col min="3591" max="3591" width="10.5703125" customWidth="1"/>
    <col min="3592" max="3592" width="12.28515625" customWidth="1"/>
    <col min="3593" max="3593" width="10.57031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3841" max="3841" width="30.7109375" customWidth="1"/>
    <col min="3842" max="3842" width="35.28515625" customWidth="1"/>
    <col min="3843" max="3843" width="30.28515625" customWidth="1"/>
    <col min="3844" max="3844" width="18.5703125" customWidth="1"/>
    <col min="3845" max="3845" width="19.42578125" customWidth="1"/>
    <col min="3846" max="3846" width="18" customWidth="1"/>
    <col min="3847" max="3847" width="10.5703125" customWidth="1"/>
    <col min="3848" max="3848" width="12.28515625" customWidth="1"/>
    <col min="3849" max="3849" width="10.57031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097" max="4097" width="30.7109375" customWidth="1"/>
    <col min="4098" max="4098" width="35.28515625" customWidth="1"/>
    <col min="4099" max="4099" width="30.28515625" customWidth="1"/>
    <col min="4100" max="4100" width="18.5703125" customWidth="1"/>
    <col min="4101" max="4101" width="19.42578125" customWidth="1"/>
    <col min="4102" max="4102" width="18" customWidth="1"/>
    <col min="4103" max="4103" width="10.5703125" customWidth="1"/>
    <col min="4104" max="4104" width="12.28515625" customWidth="1"/>
    <col min="4105" max="4105" width="10.57031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353" max="4353" width="30.7109375" customWidth="1"/>
    <col min="4354" max="4354" width="35.28515625" customWidth="1"/>
    <col min="4355" max="4355" width="30.28515625" customWidth="1"/>
    <col min="4356" max="4356" width="18.5703125" customWidth="1"/>
    <col min="4357" max="4357" width="19.42578125" customWidth="1"/>
    <col min="4358" max="4358" width="18" customWidth="1"/>
    <col min="4359" max="4359" width="10.5703125" customWidth="1"/>
    <col min="4360" max="4360" width="12.28515625" customWidth="1"/>
    <col min="4361" max="4361" width="10.57031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609" max="4609" width="30.7109375" customWidth="1"/>
    <col min="4610" max="4610" width="35.28515625" customWidth="1"/>
    <col min="4611" max="4611" width="30.28515625" customWidth="1"/>
    <col min="4612" max="4612" width="18.5703125" customWidth="1"/>
    <col min="4613" max="4613" width="19.42578125" customWidth="1"/>
    <col min="4614" max="4614" width="18" customWidth="1"/>
    <col min="4615" max="4615" width="10.5703125" customWidth="1"/>
    <col min="4616" max="4616" width="12.28515625" customWidth="1"/>
    <col min="4617" max="4617" width="10.57031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4865" max="4865" width="30.7109375" customWidth="1"/>
    <col min="4866" max="4866" width="35.28515625" customWidth="1"/>
    <col min="4867" max="4867" width="30.28515625" customWidth="1"/>
    <col min="4868" max="4868" width="18.5703125" customWidth="1"/>
    <col min="4869" max="4869" width="19.42578125" customWidth="1"/>
    <col min="4870" max="4870" width="18" customWidth="1"/>
    <col min="4871" max="4871" width="10.5703125" customWidth="1"/>
    <col min="4872" max="4872" width="12.28515625" customWidth="1"/>
    <col min="4873" max="4873" width="10.57031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121" max="5121" width="30.7109375" customWidth="1"/>
    <col min="5122" max="5122" width="35.28515625" customWidth="1"/>
    <col min="5123" max="5123" width="30.28515625" customWidth="1"/>
    <col min="5124" max="5124" width="18.5703125" customWidth="1"/>
    <col min="5125" max="5125" width="19.42578125" customWidth="1"/>
    <col min="5126" max="5126" width="18" customWidth="1"/>
    <col min="5127" max="5127" width="10.5703125" customWidth="1"/>
    <col min="5128" max="5128" width="12.28515625" customWidth="1"/>
    <col min="5129" max="5129" width="10.57031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377" max="5377" width="30.7109375" customWidth="1"/>
    <col min="5378" max="5378" width="35.28515625" customWidth="1"/>
    <col min="5379" max="5379" width="30.28515625" customWidth="1"/>
    <col min="5380" max="5380" width="18.5703125" customWidth="1"/>
    <col min="5381" max="5381" width="19.42578125" customWidth="1"/>
    <col min="5382" max="5382" width="18" customWidth="1"/>
    <col min="5383" max="5383" width="10.5703125" customWidth="1"/>
    <col min="5384" max="5384" width="12.28515625" customWidth="1"/>
    <col min="5385" max="5385" width="10.57031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633" max="5633" width="30.7109375" customWidth="1"/>
    <col min="5634" max="5634" width="35.28515625" customWidth="1"/>
    <col min="5635" max="5635" width="30.28515625" customWidth="1"/>
    <col min="5636" max="5636" width="18.5703125" customWidth="1"/>
    <col min="5637" max="5637" width="19.42578125" customWidth="1"/>
    <col min="5638" max="5638" width="18" customWidth="1"/>
    <col min="5639" max="5639" width="10.5703125" customWidth="1"/>
    <col min="5640" max="5640" width="12.28515625" customWidth="1"/>
    <col min="5641" max="5641" width="10.57031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5889" max="5889" width="30.7109375" customWidth="1"/>
    <col min="5890" max="5890" width="35.28515625" customWidth="1"/>
    <col min="5891" max="5891" width="30.28515625" customWidth="1"/>
    <col min="5892" max="5892" width="18.5703125" customWidth="1"/>
    <col min="5893" max="5893" width="19.42578125" customWidth="1"/>
    <col min="5894" max="5894" width="18" customWidth="1"/>
    <col min="5895" max="5895" width="10.5703125" customWidth="1"/>
    <col min="5896" max="5896" width="12.28515625" customWidth="1"/>
    <col min="5897" max="5897" width="10.57031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145" max="6145" width="30.7109375" customWidth="1"/>
    <col min="6146" max="6146" width="35.28515625" customWidth="1"/>
    <col min="6147" max="6147" width="30.28515625" customWidth="1"/>
    <col min="6148" max="6148" width="18.5703125" customWidth="1"/>
    <col min="6149" max="6149" width="19.42578125" customWidth="1"/>
    <col min="6150" max="6150" width="18" customWidth="1"/>
    <col min="6151" max="6151" width="10.5703125" customWidth="1"/>
    <col min="6152" max="6152" width="12.28515625" customWidth="1"/>
    <col min="6153" max="6153" width="10.57031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401" max="6401" width="30.7109375" customWidth="1"/>
    <col min="6402" max="6402" width="35.28515625" customWidth="1"/>
    <col min="6403" max="6403" width="30.28515625" customWidth="1"/>
    <col min="6404" max="6404" width="18.5703125" customWidth="1"/>
    <col min="6405" max="6405" width="19.42578125" customWidth="1"/>
    <col min="6406" max="6406" width="18" customWidth="1"/>
    <col min="6407" max="6407" width="10.5703125" customWidth="1"/>
    <col min="6408" max="6408" width="12.28515625" customWidth="1"/>
    <col min="6409" max="6409" width="10.57031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657" max="6657" width="30.7109375" customWidth="1"/>
    <col min="6658" max="6658" width="35.28515625" customWidth="1"/>
    <col min="6659" max="6659" width="30.28515625" customWidth="1"/>
    <col min="6660" max="6660" width="18.5703125" customWidth="1"/>
    <col min="6661" max="6661" width="19.42578125" customWidth="1"/>
    <col min="6662" max="6662" width="18" customWidth="1"/>
    <col min="6663" max="6663" width="10.5703125" customWidth="1"/>
    <col min="6664" max="6664" width="12.28515625" customWidth="1"/>
    <col min="6665" max="6665" width="10.57031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6913" max="6913" width="30.7109375" customWidth="1"/>
    <col min="6914" max="6914" width="35.28515625" customWidth="1"/>
    <col min="6915" max="6915" width="30.28515625" customWidth="1"/>
    <col min="6916" max="6916" width="18.5703125" customWidth="1"/>
    <col min="6917" max="6917" width="19.42578125" customWidth="1"/>
    <col min="6918" max="6918" width="18" customWidth="1"/>
    <col min="6919" max="6919" width="10.5703125" customWidth="1"/>
    <col min="6920" max="6920" width="12.28515625" customWidth="1"/>
    <col min="6921" max="6921" width="10.57031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169" max="7169" width="30.7109375" customWidth="1"/>
    <col min="7170" max="7170" width="35.28515625" customWidth="1"/>
    <col min="7171" max="7171" width="30.28515625" customWidth="1"/>
    <col min="7172" max="7172" width="18.5703125" customWidth="1"/>
    <col min="7173" max="7173" width="19.42578125" customWidth="1"/>
    <col min="7174" max="7174" width="18" customWidth="1"/>
    <col min="7175" max="7175" width="10.5703125" customWidth="1"/>
    <col min="7176" max="7176" width="12.28515625" customWidth="1"/>
    <col min="7177" max="7177" width="10.57031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425" max="7425" width="30.7109375" customWidth="1"/>
    <col min="7426" max="7426" width="35.28515625" customWidth="1"/>
    <col min="7427" max="7427" width="30.28515625" customWidth="1"/>
    <col min="7428" max="7428" width="18.5703125" customWidth="1"/>
    <col min="7429" max="7429" width="19.42578125" customWidth="1"/>
    <col min="7430" max="7430" width="18" customWidth="1"/>
    <col min="7431" max="7431" width="10.5703125" customWidth="1"/>
    <col min="7432" max="7432" width="12.28515625" customWidth="1"/>
    <col min="7433" max="7433" width="10.57031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681" max="7681" width="30.7109375" customWidth="1"/>
    <col min="7682" max="7682" width="35.28515625" customWidth="1"/>
    <col min="7683" max="7683" width="30.28515625" customWidth="1"/>
    <col min="7684" max="7684" width="18.5703125" customWidth="1"/>
    <col min="7685" max="7685" width="19.42578125" customWidth="1"/>
    <col min="7686" max="7686" width="18" customWidth="1"/>
    <col min="7687" max="7687" width="10.5703125" customWidth="1"/>
    <col min="7688" max="7688" width="12.28515625" customWidth="1"/>
    <col min="7689" max="7689" width="10.57031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7937" max="7937" width="30.7109375" customWidth="1"/>
    <col min="7938" max="7938" width="35.28515625" customWidth="1"/>
    <col min="7939" max="7939" width="30.28515625" customWidth="1"/>
    <col min="7940" max="7940" width="18.5703125" customWidth="1"/>
    <col min="7941" max="7941" width="19.42578125" customWidth="1"/>
    <col min="7942" max="7942" width="18" customWidth="1"/>
    <col min="7943" max="7943" width="10.5703125" customWidth="1"/>
    <col min="7944" max="7944" width="12.28515625" customWidth="1"/>
    <col min="7945" max="7945" width="10.57031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193" max="8193" width="30.7109375" customWidth="1"/>
    <col min="8194" max="8194" width="35.28515625" customWidth="1"/>
    <col min="8195" max="8195" width="30.28515625" customWidth="1"/>
    <col min="8196" max="8196" width="18.5703125" customWidth="1"/>
    <col min="8197" max="8197" width="19.42578125" customWidth="1"/>
    <col min="8198" max="8198" width="18" customWidth="1"/>
    <col min="8199" max="8199" width="10.5703125" customWidth="1"/>
    <col min="8200" max="8200" width="12.28515625" customWidth="1"/>
    <col min="8201" max="8201" width="10.57031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449" max="8449" width="30.7109375" customWidth="1"/>
    <col min="8450" max="8450" width="35.28515625" customWidth="1"/>
    <col min="8451" max="8451" width="30.28515625" customWidth="1"/>
    <col min="8452" max="8452" width="18.5703125" customWidth="1"/>
    <col min="8453" max="8453" width="19.42578125" customWidth="1"/>
    <col min="8454" max="8454" width="18" customWidth="1"/>
    <col min="8455" max="8455" width="10.5703125" customWidth="1"/>
    <col min="8456" max="8456" width="12.28515625" customWidth="1"/>
    <col min="8457" max="8457" width="10.57031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705" max="8705" width="30.7109375" customWidth="1"/>
    <col min="8706" max="8706" width="35.28515625" customWidth="1"/>
    <col min="8707" max="8707" width="30.28515625" customWidth="1"/>
    <col min="8708" max="8708" width="18.5703125" customWidth="1"/>
    <col min="8709" max="8709" width="19.42578125" customWidth="1"/>
    <col min="8710" max="8710" width="18" customWidth="1"/>
    <col min="8711" max="8711" width="10.5703125" customWidth="1"/>
    <col min="8712" max="8712" width="12.28515625" customWidth="1"/>
    <col min="8713" max="8713" width="10.57031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8961" max="8961" width="30.7109375" customWidth="1"/>
    <col min="8962" max="8962" width="35.28515625" customWidth="1"/>
    <col min="8963" max="8963" width="30.28515625" customWidth="1"/>
    <col min="8964" max="8964" width="18.5703125" customWidth="1"/>
    <col min="8965" max="8965" width="19.42578125" customWidth="1"/>
    <col min="8966" max="8966" width="18" customWidth="1"/>
    <col min="8967" max="8967" width="10.5703125" customWidth="1"/>
    <col min="8968" max="8968" width="12.28515625" customWidth="1"/>
    <col min="8969" max="8969" width="10.57031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217" max="9217" width="30.7109375" customWidth="1"/>
    <col min="9218" max="9218" width="35.28515625" customWidth="1"/>
    <col min="9219" max="9219" width="30.28515625" customWidth="1"/>
    <col min="9220" max="9220" width="18.5703125" customWidth="1"/>
    <col min="9221" max="9221" width="19.42578125" customWidth="1"/>
    <col min="9222" max="9222" width="18" customWidth="1"/>
    <col min="9223" max="9223" width="10.5703125" customWidth="1"/>
    <col min="9224" max="9224" width="12.28515625" customWidth="1"/>
    <col min="9225" max="9225" width="10.57031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473" max="9473" width="30.7109375" customWidth="1"/>
    <col min="9474" max="9474" width="35.28515625" customWidth="1"/>
    <col min="9475" max="9475" width="30.28515625" customWidth="1"/>
    <col min="9476" max="9476" width="18.5703125" customWidth="1"/>
    <col min="9477" max="9477" width="19.42578125" customWidth="1"/>
    <col min="9478" max="9478" width="18" customWidth="1"/>
    <col min="9479" max="9479" width="10.5703125" customWidth="1"/>
    <col min="9480" max="9480" width="12.28515625" customWidth="1"/>
    <col min="9481" max="9481" width="10.57031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729" max="9729" width="30.7109375" customWidth="1"/>
    <col min="9730" max="9730" width="35.28515625" customWidth="1"/>
    <col min="9731" max="9731" width="30.28515625" customWidth="1"/>
    <col min="9732" max="9732" width="18.5703125" customWidth="1"/>
    <col min="9733" max="9733" width="19.42578125" customWidth="1"/>
    <col min="9734" max="9734" width="18" customWidth="1"/>
    <col min="9735" max="9735" width="10.5703125" customWidth="1"/>
    <col min="9736" max="9736" width="12.28515625" customWidth="1"/>
    <col min="9737" max="9737" width="10.57031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9985" max="9985" width="30.7109375" customWidth="1"/>
    <col min="9986" max="9986" width="35.28515625" customWidth="1"/>
    <col min="9987" max="9987" width="30.28515625" customWidth="1"/>
    <col min="9988" max="9988" width="18.5703125" customWidth="1"/>
    <col min="9989" max="9989" width="19.42578125" customWidth="1"/>
    <col min="9990" max="9990" width="18" customWidth="1"/>
    <col min="9991" max="9991" width="10.5703125" customWidth="1"/>
    <col min="9992" max="9992" width="12.28515625" customWidth="1"/>
    <col min="9993" max="9993" width="10.57031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241" max="10241" width="30.7109375" customWidth="1"/>
    <col min="10242" max="10242" width="35.28515625" customWidth="1"/>
    <col min="10243" max="10243" width="30.28515625" customWidth="1"/>
    <col min="10244" max="10244" width="18.5703125" customWidth="1"/>
    <col min="10245" max="10245" width="19.42578125" customWidth="1"/>
    <col min="10246" max="10246" width="18" customWidth="1"/>
    <col min="10247" max="10247" width="10.5703125" customWidth="1"/>
    <col min="10248" max="10248" width="12.28515625" customWidth="1"/>
    <col min="10249" max="10249" width="10.57031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497" max="10497" width="30.7109375" customWidth="1"/>
    <col min="10498" max="10498" width="35.28515625" customWidth="1"/>
    <col min="10499" max="10499" width="30.28515625" customWidth="1"/>
    <col min="10500" max="10500" width="18.5703125" customWidth="1"/>
    <col min="10501" max="10501" width="19.42578125" customWidth="1"/>
    <col min="10502" max="10502" width="18" customWidth="1"/>
    <col min="10503" max="10503" width="10.5703125" customWidth="1"/>
    <col min="10504" max="10504" width="12.28515625" customWidth="1"/>
    <col min="10505" max="10505" width="10.57031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753" max="10753" width="30.7109375" customWidth="1"/>
    <col min="10754" max="10754" width="35.28515625" customWidth="1"/>
    <col min="10755" max="10755" width="30.28515625" customWidth="1"/>
    <col min="10756" max="10756" width="18.5703125" customWidth="1"/>
    <col min="10757" max="10757" width="19.42578125" customWidth="1"/>
    <col min="10758" max="10758" width="18" customWidth="1"/>
    <col min="10759" max="10759" width="10.5703125" customWidth="1"/>
    <col min="10760" max="10760" width="12.28515625" customWidth="1"/>
    <col min="10761" max="10761" width="10.57031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009" max="11009" width="30.7109375" customWidth="1"/>
    <col min="11010" max="11010" width="35.28515625" customWidth="1"/>
    <col min="11011" max="11011" width="30.28515625" customWidth="1"/>
    <col min="11012" max="11012" width="18.5703125" customWidth="1"/>
    <col min="11013" max="11013" width="19.42578125" customWidth="1"/>
    <col min="11014" max="11014" width="18" customWidth="1"/>
    <col min="11015" max="11015" width="10.5703125" customWidth="1"/>
    <col min="11016" max="11016" width="12.28515625" customWidth="1"/>
    <col min="11017" max="11017" width="10.57031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265" max="11265" width="30.7109375" customWidth="1"/>
    <col min="11266" max="11266" width="35.28515625" customWidth="1"/>
    <col min="11267" max="11267" width="30.28515625" customWidth="1"/>
    <col min="11268" max="11268" width="18.5703125" customWidth="1"/>
    <col min="11269" max="11269" width="19.42578125" customWidth="1"/>
    <col min="11270" max="11270" width="18" customWidth="1"/>
    <col min="11271" max="11271" width="10.5703125" customWidth="1"/>
    <col min="11272" max="11272" width="12.28515625" customWidth="1"/>
    <col min="11273" max="11273" width="10.57031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521" max="11521" width="30.7109375" customWidth="1"/>
    <col min="11522" max="11522" width="35.28515625" customWidth="1"/>
    <col min="11523" max="11523" width="30.28515625" customWidth="1"/>
    <col min="11524" max="11524" width="18.5703125" customWidth="1"/>
    <col min="11525" max="11525" width="19.42578125" customWidth="1"/>
    <col min="11526" max="11526" width="18" customWidth="1"/>
    <col min="11527" max="11527" width="10.5703125" customWidth="1"/>
    <col min="11528" max="11528" width="12.28515625" customWidth="1"/>
    <col min="11529" max="11529" width="10.57031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1777" max="11777" width="30.7109375" customWidth="1"/>
    <col min="11778" max="11778" width="35.28515625" customWidth="1"/>
    <col min="11779" max="11779" width="30.28515625" customWidth="1"/>
    <col min="11780" max="11780" width="18.5703125" customWidth="1"/>
    <col min="11781" max="11781" width="19.42578125" customWidth="1"/>
    <col min="11782" max="11782" width="18" customWidth="1"/>
    <col min="11783" max="11783" width="10.5703125" customWidth="1"/>
    <col min="11784" max="11784" width="12.28515625" customWidth="1"/>
    <col min="11785" max="11785" width="10.57031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033" max="12033" width="30.7109375" customWidth="1"/>
    <col min="12034" max="12034" width="35.28515625" customWidth="1"/>
    <col min="12035" max="12035" width="30.28515625" customWidth="1"/>
    <col min="12036" max="12036" width="18.5703125" customWidth="1"/>
    <col min="12037" max="12037" width="19.42578125" customWidth="1"/>
    <col min="12038" max="12038" width="18" customWidth="1"/>
    <col min="12039" max="12039" width="10.5703125" customWidth="1"/>
    <col min="12040" max="12040" width="12.28515625" customWidth="1"/>
    <col min="12041" max="12041" width="10.57031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289" max="12289" width="30.7109375" customWidth="1"/>
    <col min="12290" max="12290" width="35.28515625" customWidth="1"/>
    <col min="12291" max="12291" width="30.28515625" customWidth="1"/>
    <col min="12292" max="12292" width="18.5703125" customWidth="1"/>
    <col min="12293" max="12293" width="19.42578125" customWidth="1"/>
    <col min="12294" max="12294" width="18" customWidth="1"/>
    <col min="12295" max="12295" width="10.5703125" customWidth="1"/>
    <col min="12296" max="12296" width="12.28515625" customWidth="1"/>
    <col min="12297" max="12297" width="10.57031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545" max="12545" width="30.7109375" customWidth="1"/>
    <col min="12546" max="12546" width="35.28515625" customWidth="1"/>
    <col min="12547" max="12547" width="30.28515625" customWidth="1"/>
    <col min="12548" max="12548" width="18.5703125" customWidth="1"/>
    <col min="12549" max="12549" width="19.42578125" customWidth="1"/>
    <col min="12550" max="12550" width="18" customWidth="1"/>
    <col min="12551" max="12551" width="10.5703125" customWidth="1"/>
    <col min="12552" max="12552" width="12.28515625" customWidth="1"/>
    <col min="12553" max="12553" width="10.57031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2801" max="12801" width="30.7109375" customWidth="1"/>
    <col min="12802" max="12802" width="35.28515625" customWidth="1"/>
    <col min="12803" max="12803" width="30.28515625" customWidth="1"/>
    <col min="12804" max="12804" width="18.5703125" customWidth="1"/>
    <col min="12805" max="12805" width="19.42578125" customWidth="1"/>
    <col min="12806" max="12806" width="18" customWidth="1"/>
    <col min="12807" max="12807" width="10.5703125" customWidth="1"/>
    <col min="12808" max="12808" width="12.28515625" customWidth="1"/>
    <col min="12809" max="12809" width="10.57031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057" max="13057" width="30.7109375" customWidth="1"/>
    <col min="13058" max="13058" width="35.28515625" customWidth="1"/>
    <col min="13059" max="13059" width="30.28515625" customWidth="1"/>
    <col min="13060" max="13060" width="18.5703125" customWidth="1"/>
    <col min="13061" max="13061" width="19.42578125" customWidth="1"/>
    <col min="13062" max="13062" width="18" customWidth="1"/>
    <col min="13063" max="13063" width="10.5703125" customWidth="1"/>
    <col min="13064" max="13064" width="12.28515625" customWidth="1"/>
    <col min="13065" max="13065" width="10.57031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313" max="13313" width="30.7109375" customWidth="1"/>
    <col min="13314" max="13314" width="35.28515625" customWidth="1"/>
    <col min="13315" max="13315" width="30.28515625" customWidth="1"/>
    <col min="13316" max="13316" width="18.5703125" customWidth="1"/>
    <col min="13317" max="13317" width="19.42578125" customWidth="1"/>
    <col min="13318" max="13318" width="18" customWidth="1"/>
    <col min="13319" max="13319" width="10.5703125" customWidth="1"/>
    <col min="13320" max="13320" width="12.28515625" customWidth="1"/>
    <col min="13321" max="13321" width="10.57031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569" max="13569" width="30.7109375" customWidth="1"/>
    <col min="13570" max="13570" width="35.28515625" customWidth="1"/>
    <col min="13571" max="13571" width="30.28515625" customWidth="1"/>
    <col min="13572" max="13572" width="18.5703125" customWidth="1"/>
    <col min="13573" max="13573" width="19.42578125" customWidth="1"/>
    <col min="13574" max="13574" width="18" customWidth="1"/>
    <col min="13575" max="13575" width="10.5703125" customWidth="1"/>
    <col min="13576" max="13576" width="12.28515625" customWidth="1"/>
    <col min="13577" max="13577" width="10.57031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3825" max="13825" width="30.7109375" customWidth="1"/>
    <col min="13826" max="13826" width="35.28515625" customWidth="1"/>
    <col min="13827" max="13827" width="30.28515625" customWidth="1"/>
    <col min="13828" max="13828" width="18.5703125" customWidth="1"/>
    <col min="13829" max="13829" width="19.42578125" customWidth="1"/>
    <col min="13830" max="13830" width="18" customWidth="1"/>
    <col min="13831" max="13831" width="10.5703125" customWidth="1"/>
    <col min="13832" max="13832" width="12.28515625" customWidth="1"/>
    <col min="13833" max="13833" width="10.57031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081" max="14081" width="30.7109375" customWidth="1"/>
    <col min="14082" max="14082" width="35.28515625" customWidth="1"/>
    <col min="14083" max="14083" width="30.28515625" customWidth="1"/>
    <col min="14084" max="14084" width="18.5703125" customWidth="1"/>
    <col min="14085" max="14085" width="19.42578125" customWidth="1"/>
    <col min="14086" max="14086" width="18" customWidth="1"/>
    <col min="14087" max="14087" width="10.5703125" customWidth="1"/>
    <col min="14088" max="14088" width="12.28515625" customWidth="1"/>
    <col min="14089" max="14089" width="10.57031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337" max="14337" width="30.7109375" customWidth="1"/>
    <col min="14338" max="14338" width="35.28515625" customWidth="1"/>
    <col min="14339" max="14339" width="30.28515625" customWidth="1"/>
    <col min="14340" max="14340" width="18.5703125" customWidth="1"/>
    <col min="14341" max="14341" width="19.42578125" customWidth="1"/>
    <col min="14342" max="14342" width="18" customWidth="1"/>
    <col min="14343" max="14343" width="10.5703125" customWidth="1"/>
    <col min="14344" max="14344" width="12.28515625" customWidth="1"/>
    <col min="14345" max="14345" width="10.57031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593" max="14593" width="30.7109375" customWidth="1"/>
    <col min="14594" max="14594" width="35.28515625" customWidth="1"/>
    <col min="14595" max="14595" width="30.28515625" customWidth="1"/>
    <col min="14596" max="14596" width="18.5703125" customWidth="1"/>
    <col min="14597" max="14597" width="19.42578125" customWidth="1"/>
    <col min="14598" max="14598" width="18" customWidth="1"/>
    <col min="14599" max="14599" width="10.5703125" customWidth="1"/>
    <col min="14600" max="14600" width="12.28515625" customWidth="1"/>
    <col min="14601" max="14601" width="10.57031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4849" max="14849" width="30.7109375" customWidth="1"/>
    <col min="14850" max="14850" width="35.28515625" customWidth="1"/>
    <col min="14851" max="14851" width="30.28515625" customWidth="1"/>
    <col min="14852" max="14852" width="18.5703125" customWidth="1"/>
    <col min="14853" max="14853" width="19.42578125" customWidth="1"/>
    <col min="14854" max="14854" width="18" customWidth="1"/>
    <col min="14855" max="14855" width="10.5703125" customWidth="1"/>
    <col min="14856" max="14856" width="12.28515625" customWidth="1"/>
    <col min="14857" max="14857" width="10.57031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105" max="15105" width="30.7109375" customWidth="1"/>
    <col min="15106" max="15106" width="35.28515625" customWidth="1"/>
    <col min="15107" max="15107" width="30.28515625" customWidth="1"/>
    <col min="15108" max="15108" width="18.5703125" customWidth="1"/>
    <col min="15109" max="15109" width="19.42578125" customWidth="1"/>
    <col min="15110" max="15110" width="18" customWidth="1"/>
    <col min="15111" max="15111" width="10.5703125" customWidth="1"/>
    <col min="15112" max="15112" width="12.28515625" customWidth="1"/>
    <col min="15113" max="15113" width="10.57031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361" max="15361" width="30.7109375" customWidth="1"/>
    <col min="15362" max="15362" width="35.28515625" customWidth="1"/>
    <col min="15363" max="15363" width="30.28515625" customWidth="1"/>
    <col min="15364" max="15364" width="18.5703125" customWidth="1"/>
    <col min="15365" max="15365" width="19.42578125" customWidth="1"/>
    <col min="15366" max="15366" width="18" customWidth="1"/>
    <col min="15367" max="15367" width="10.5703125" customWidth="1"/>
    <col min="15368" max="15368" width="12.28515625" customWidth="1"/>
    <col min="15369" max="15369" width="10.57031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617" max="15617" width="30.7109375" customWidth="1"/>
    <col min="15618" max="15618" width="35.28515625" customWidth="1"/>
    <col min="15619" max="15619" width="30.28515625" customWidth="1"/>
    <col min="15620" max="15620" width="18.5703125" customWidth="1"/>
    <col min="15621" max="15621" width="19.42578125" customWidth="1"/>
    <col min="15622" max="15622" width="18" customWidth="1"/>
    <col min="15623" max="15623" width="10.5703125" customWidth="1"/>
    <col min="15624" max="15624" width="12.28515625" customWidth="1"/>
    <col min="15625" max="15625" width="10.57031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5873" max="15873" width="30.7109375" customWidth="1"/>
    <col min="15874" max="15874" width="35.28515625" customWidth="1"/>
    <col min="15875" max="15875" width="30.28515625" customWidth="1"/>
    <col min="15876" max="15876" width="18.5703125" customWidth="1"/>
    <col min="15877" max="15877" width="19.42578125" customWidth="1"/>
    <col min="15878" max="15878" width="18" customWidth="1"/>
    <col min="15879" max="15879" width="10.5703125" customWidth="1"/>
    <col min="15880" max="15880" width="12.28515625" customWidth="1"/>
    <col min="15881" max="15881" width="10.57031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  <col min="16129" max="16129" width="30.7109375" customWidth="1"/>
    <col min="16130" max="16130" width="35.28515625" customWidth="1"/>
    <col min="16131" max="16131" width="30.28515625" customWidth="1"/>
    <col min="16132" max="16132" width="18.5703125" customWidth="1"/>
    <col min="16133" max="16133" width="19.42578125" customWidth="1"/>
    <col min="16134" max="16134" width="18" customWidth="1"/>
    <col min="16135" max="16135" width="10.5703125" customWidth="1"/>
    <col min="16136" max="16136" width="12.28515625" customWidth="1"/>
    <col min="16137" max="16137" width="10.5703125" customWidth="1"/>
    <col min="16352" max="16352" width="34" customWidth="1"/>
    <col min="16353" max="16353" width="11.28515625" customWidth="1"/>
    <col min="16354" max="16354" width="11" customWidth="1"/>
    <col min="16362" max="16363" width="10.7109375" customWidth="1"/>
    <col min="16365" max="16365" width="11.5703125" customWidth="1"/>
    <col min="16366" max="16366" width="13.7109375" customWidth="1"/>
    <col min="16367" max="16370" width="9.28515625" customWidth="1"/>
  </cols>
  <sheetData>
    <row r="1" spans="1:9" ht="44.65" customHeight="1" x14ac:dyDescent="0.3">
      <c r="B1" s="844" t="s">
        <v>17</v>
      </c>
      <c r="C1" s="844"/>
      <c r="D1" s="844"/>
      <c r="E1" s="844"/>
      <c r="F1" s="844"/>
    </row>
    <row r="2" spans="1:9" ht="23.25" customHeight="1" thickBot="1" x14ac:dyDescent="0.3">
      <c r="A2" s="105" t="s">
        <v>126</v>
      </c>
      <c r="B2" s="67"/>
    </row>
    <row r="3" spans="1:9" ht="15.6" customHeight="1" thickBot="1" x14ac:dyDescent="0.3">
      <c r="A3" s="845" t="s">
        <v>19</v>
      </c>
      <c r="B3" s="848" t="s">
        <v>20</v>
      </c>
      <c r="C3" s="697" t="s">
        <v>21</v>
      </c>
      <c r="D3" s="699" t="s">
        <v>22</v>
      </c>
      <c r="E3" s="851" t="s">
        <v>23</v>
      </c>
      <c r="F3" s="852"/>
      <c r="G3" s="704" t="s">
        <v>24</v>
      </c>
      <c r="H3" s="705"/>
      <c r="I3" s="706"/>
    </row>
    <row r="4" spans="1:9" ht="52.9" customHeight="1" thickBot="1" x14ac:dyDescent="0.3">
      <c r="A4" s="846"/>
      <c r="B4" s="849"/>
      <c r="C4" s="698"/>
      <c r="D4" s="700"/>
      <c r="E4" s="710" t="s">
        <v>25</v>
      </c>
      <c r="F4" s="710" t="s">
        <v>26</v>
      </c>
      <c r="G4" s="707"/>
      <c r="H4" s="708"/>
      <c r="I4" s="709"/>
    </row>
    <row r="5" spans="1:9" ht="69.75" customHeight="1" thickBot="1" x14ac:dyDescent="0.3">
      <c r="A5" s="847"/>
      <c r="B5" s="850"/>
      <c r="C5" s="698"/>
      <c r="D5" s="701"/>
      <c r="E5" s="711"/>
      <c r="F5" s="711"/>
      <c r="G5" s="69" t="s">
        <v>27</v>
      </c>
      <c r="H5" s="69" t="s">
        <v>28</v>
      </c>
      <c r="I5" s="69" t="s">
        <v>29</v>
      </c>
    </row>
    <row r="6" spans="1:9" ht="31.15" customHeight="1" x14ac:dyDescent="0.25">
      <c r="A6" s="853" t="s">
        <v>30</v>
      </c>
      <c r="B6" s="70" t="s">
        <v>31</v>
      </c>
      <c r="C6" s="71" t="s">
        <v>32</v>
      </c>
      <c r="D6" s="74"/>
      <c r="E6" s="74"/>
      <c r="F6" s="74"/>
      <c r="G6" s="73">
        <v>0</v>
      </c>
      <c r="H6" s="74"/>
      <c r="I6" s="75"/>
    </row>
    <row r="7" spans="1:9" ht="34.15" customHeight="1" x14ac:dyDescent="0.25">
      <c r="A7" s="854"/>
      <c r="B7" s="76" t="s">
        <v>33</v>
      </c>
      <c r="C7" s="77" t="s">
        <v>32</v>
      </c>
      <c r="D7" s="80"/>
      <c r="E7" s="80"/>
      <c r="F7" s="80"/>
      <c r="G7" s="79">
        <v>0</v>
      </c>
      <c r="H7" s="80"/>
      <c r="I7" s="81"/>
    </row>
    <row r="8" spans="1:9" ht="34.15" customHeight="1" x14ac:dyDescent="0.25">
      <c r="A8" s="854"/>
      <c r="B8" s="82" t="s">
        <v>34</v>
      </c>
      <c r="C8" s="77" t="s">
        <v>32</v>
      </c>
      <c r="D8" s="80"/>
      <c r="E8" s="80"/>
      <c r="F8" s="80"/>
      <c r="G8" s="79">
        <v>0</v>
      </c>
      <c r="H8" s="80"/>
      <c r="I8" s="81"/>
    </row>
    <row r="9" spans="1:9" ht="26.65" customHeight="1" x14ac:dyDescent="0.25">
      <c r="A9" s="855"/>
      <c r="B9" s="76" t="s">
        <v>35</v>
      </c>
      <c r="C9" s="77" t="s">
        <v>36</v>
      </c>
      <c r="D9" s="80"/>
      <c r="E9" s="80"/>
      <c r="F9" s="80"/>
      <c r="G9" s="79">
        <v>0</v>
      </c>
      <c r="H9" s="80"/>
      <c r="I9" s="81"/>
    </row>
    <row r="10" spans="1:9" ht="32.65" customHeight="1" x14ac:dyDescent="0.25">
      <c r="A10" s="83" t="s">
        <v>37</v>
      </c>
      <c r="B10" s="76" t="s">
        <v>38</v>
      </c>
      <c r="C10" s="77" t="s">
        <v>32</v>
      </c>
      <c r="D10" s="80"/>
      <c r="E10" s="80"/>
      <c r="F10" s="80"/>
      <c r="G10" s="79">
        <v>0</v>
      </c>
      <c r="H10" s="80"/>
      <c r="I10" s="81"/>
    </row>
    <row r="11" spans="1:9" x14ac:dyDescent="0.25">
      <c r="A11" s="83" t="s">
        <v>39</v>
      </c>
      <c r="B11" s="76" t="s">
        <v>40</v>
      </c>
      <c r="C11" s="77" t="s">
        <v>39</v>
      </c>
      <c r="D11" s="80"/>
      <c r="E11" s="80"/>
      <c r="F11" s="80"/>
      <c r="G11" s="79">
        <v>0</v>
      </c>
      <c r="H11" s="80"/>
      <c r="I11" s="81"/>
    </row>
    <row r="12" spans="1:9" x14ac:dyDescent="0.25">
      <c r="A12" s="83" t="s">
        <v>41</v>
      </c>
      <c r="B12" s="76" t="s">
        <v>42</v>
      </c>
      <c r="C12" s="77" t="s">
        <v>41</v>
      </c>
      <c r="D12" s="80"/>
      <c r="E12" s="80"/>
      <c r="F12" s="80"/>
      <c r="G12" s="79">
        <v>0</v>
      </c>
      <c r="H12" s="80"/>
      <c r="I12" s="81"/>
    </row>
    <row r="13" spans="1:9" x14ac:dyDescent="0.25">
      <c r="A13" s="83" t="s">
        <v>43</v>
      </c>
      <c r="B13" s="76" t="s">
        <v>44</v>
      </c>
      <c r="C13" s="77" t="s">
        <v>32</v>
      </c>
      <c r="D13" s="80"/>
      <c r="E13" s="80"/>
      <c r="F13" s="80"/>
      <c r="G13" s="79">
        <v>0</v>
      </c>
      <c r="H13" s="80"/>
      <c r="I13" s="81"/>
    </row>
    <row r="14" spans="1:9" x14ac:dyDescent="0.25">
      <c r="A14" s="84" t="s">
        <v>45</v>
      </c>
      <c r="B14" s="85" t="s">
        <v>46</v>
      </c>
      <c r="C14" s="86" t="s">
        <v>32</v>
      </c>
      <c r="D14" s="80"/>
      <c r="E14" s="80"/>
      <c r="F14" s="80"/>
      <c r="G14" s="79">
        <v>0</v>
      </c>
      <c r="H14" s="80"/>
      <c r="I14" s="81"/>
    </row>
    <row r="15" spans="1:9" ht="31.5" x14ac:dyDescent="0.25">
      <c r="A15" s="83" t="s">
        <v>47</v>
      </c>
      <c r="B15" s="76" t="s">
        <v>48</v>
      </c>
      <c r="C15" s="77" t="s">
        <v>49</v>
      </c>
      <c r="D15" s="80"/>
      <c r="E15" s="80"/>
      <c r="F15" s="80"/>
      <c r="G15" s="79">
        <v>0</v>
      </c>
      <c r="H15" s="80"/>
      <c r="I15" s="81"/>
    </row>
    <row r="16" spans="1:9" x14ac:dyDescent="0.25">
      <c r="A16" s="83" t="s">
        <v>50</v>
      </c>
      <c r="B16" s="76" t="s">
        <v>51</v>
      </c>
      <c r="C16" s="77" t="s">
        <v>52</v>
      </c>
      <c r="D16" s="80"/>
      <c r="E16" s="80"/>
      <c r="F16" s="80"/>
      <c r="G16" s="79">
        <v>0</v>
      </c>
      <c r="H16" s="80"/>
      <c r="I16" s="81"/>
    </row>
    <row r="17" spans="1:9" ht="24.6" customHeight="1" x14ac:dyDescent="0.25">
      <c r="A17" s="83" t="s">
        <v>53</v>
      </c>
      <c r="B17" s="76" t="s">
        <v>54</v>
      </c>
      <c r="C17" s="77"/>
      <c r="D17" s="80"/>
      <c r="E17" s="80"/>
      <c r="F17" s="80"/>
      <c r="G17" s="79">
        <v>0</v>
      </c>
      <c r="H17" s="80"/>
      <c r="I17" s="81"/>
    </row>
    <row r="18" spans="1:9" s="65" customFormat="1" ht="35.450000000000003" customHeight="1" x14ac:dyDescent="0.25">
      <c r="A18" s="715" t="s">
        <v>55</v>
      </c>
      <c r="B18" s="717" t="s">
        <v>56</v>
      </c>
      <c r="C18" s="77" t="s">
        <v>57</v>
      </c>
      <c r="D18" s="80"/>
      <c r="E18" s="80"/>
      <c r="F18" s="80"/>
      <c r="G18" s="79">
        <v>0</v>
      </c>
      <c r="H18" s="80"/>
      <c r="I18" s="81"/>
    </row>
    <row r="19" spans="1:9" s="65" customFormat="1" ht="31.5" x14ac:dyDescent="0.25">
      <c r="A19" s="716"/>
      <c r="B19" s="718"/>
      <c r="C19" s="77" t="s">
        <v>58</v>
      </c>
      <c r="D19" s="80"/>
      <c r="E19" s="80"/>
      <c r="F19" s="80"/>
      <c r="G19" s="79">
        <v>0</v>
      </c>
      <c r="H19" s="80"/>
      <c r="I19" s="81"/>
    </row>
    <row r="20" spans="1:9" x14ac:dyDescent="0.25">
      <c r="A20" s="83" t="s">
        <v>59</v>
      </c>
      <c r="B20" s="76" t="s">
        <v>60</v>
      </c>
      <c r="C20" s="77" t="s">
        <v>61</v>
      </c>
      <c r="D20" s="80"/>
      <c r="E20" s="80"/>
      <c r="F20" s="80"/>
      <c r="G20" s="79">
        <v>0</v>
      </c>
      <c r="H20" s="80"/>
      <c r="I20" s="81"/>
    </row>
    <row r="21" spans="1:9" ht="16.149999999999999" customHeight="1" x14ac:dyDescent="0.25">
      <c r="A21" s="84" t="s">
        <v>62</v>
      </c>
      <c r="B21" s="85" t="s">
        <v>63</v>
      </c>
      <c r="C21" s="86" t="s">
        <v>32</v>
      </c>
      <c r="D21" s="80"/>
      <c r="E21" s="80"/>
      <c r="F21" s="80"/>
      <c r="G21" s="79">
        <v>0</v>
      </c>
      <c r="H21" s="80"/>
      <c r="I21" s="81"/>
    </row>
    <row r="22" spans="1:9" ht="16.149999999999999" customHeight="1" x14ac:dyDescent="0.25">
      <c r="A22" s="856" t="s">
        <v>64</v>
      </c>
      <c r="B22" s="76" t="s">
        <v>65</v>
      </c>
      <c r="C22" s="77" t="s">
        <v>32</v>
      </c>
      <c r="D22" s="80"/>
      <c r="E22" s="80"/>
      <c r="F22" s="80"/>
      <c r="G22" s="79">
        <v>0</v>
      </c>
      <c r="H22" s="80"/>
      <c r="I22" s="81"/>
    </row>
    <row r="23" spans="1:9" s="65" customFormat="1" ht="37.5" customHeight="1" x14ac:dyDescent="0.25">
      <c r="A23" s="857"/>
      <c r="B23" s="87" t="s">
        <v>66</v>
      </c>
      <c r="C23" s="88" t="s">
        <v>49</v>
      </c>
      <c r="D23" s="80"/>
      <c r="E23" s="80"/>
      <c r="F23" s="80"/>
      <c r="G23" s="79">
        <v>0</v>
      </c>
      <c r="H23" s="80"/>
      <c r="I23" s="81"/>
    </row>
    <row r="24" spans="1:9" ht="31.5" x14ac:dyDescent="0.25">
      <c r="A24" s="83" t="s">
        <v>67</v>
      </c>
      <c r="B24" s="76" t="s">
        <v>68</v>
      </c>
      <c r="C24" s="88" t="s">
        <v>57</v>
      </c>
      <c r="D24" s="80"/>
      <c r="E24" s="80"/>
      <c r="F24" s="80"/>
      <c r="G24" s="79">
        <v>0</v>
      </c>
      <c r="H24" s="80"/>
      <c r="I24" s="81"/>
    </row>
    <row r="25" spans="1:9" x14ac:dyDescent="0.25">
      <c r="A25" s="856" t="s">
        <v>69</v>
      </c>
      <c r="B25" s="89" t="s">
        <v>70</v>
      </c>
      <c r="C25" s="77" t="s">
        <v>32</v>
      </c>
      <c r="D25" s="79">
        <f>D26+D27+D28</f>
        <v>0</v>
      </c>
      <c r="E25" s="80"/>
      <c r="F25" s="80"/>
      <c r="G25" s="79">
        <v>0</v>
      </c>
      <c r="H25" s="79"/>
      <c r="I25" s="91"/>
    </row>
    <row r="26" spans="1:9" x14ac:dyDescent="0.25">
      <c r="A26" s="858"/>
      <c r="B26" s="82" t="s">
        <v>71</v>
      </c>
      <c r="C26" s="77" t="s">
        <v>32</v>
      </c>
      <c r="D26" s="80"/>
      <c r="E26" s="80"/>
      <c r="F26" s="80"/>
      <c r="G26" s="79">
        <v>0</v>
      </c>
      <c r="H26" s="80"/>
      <c r="I26" s="81"/>
    </row>
    <row r="27" spans="1:9" ht="83.65" customHeight="1" x14ac:dyDescent="0.25">
      <c r="A27" s="858"/>
      <c r="B27" s="82" t="s">
        <v>72</v>
      </c>
      <c r="C27" s="77" t="s">
        <v>32</v>
      </c>
      <c r="D27" s="80"/>
      <c r="E27" s="80"/>
      <c r="F27" s="80"/>
      <c r="G27" s="79">
        <v>0</v>
      </c>
      <c r="H27" s="80"/>
      <c r="I27" s="81"/>
    </row>
    <row r="28" spans="1:9" ht="78.75" x14ac:dyDescent="0.25">
      <c r="A28" s="857"/>
      <c r="B28" s="82" t="s">
        <v>73</v>
      </c>
      <c r="C28" s="77" t="s">
        <v>32</v>
      </c>
      <c r="D28" s="80"/>
      <c r="E28" s="80"/>
      <c r="F28" s="80"/>
      <c r="G28" s="79">
        <v>0</v>
      </c>
      <c r="H28" s="80"/>
      <c r="I28" s="81"/>
    </row>
    <row r="29" spans="1:9" ht="31.5" x14ac:dyDescent="0.25">
      <c r="A29" s="859" t="s">
        <v>74</v>
      </c>
      <c r="B29" s="76" t="s">
        <v>75</v>
      </c>
      <c r="C29" s="77" t="s">
        <v>49</v>
      </c>
      <c r="D29" s="80"/>
      <c r="E29" s="80"/>
      <c r="F29" s="80"/>
      <c r="G29" s="79">
        <v>0</v>
      </c>
      <c r="H29" s="80"/>
      <c r="I29" s="81"/>
    </row>
    <row r="30" spans="1:9" ht="47.25" x14ac:dyDescent="0.25">
      <c r="A30" s="859"/>
      <c r="B30" s="76" t="s">
        <v>76</v>
      </c>
      <c r="C30" s="77" t="s">
        <v>49</v>
      </c>
      <c r="D30" s="80"/>
      <c r="E30" s="80"/>
      <c r="F30" s="80"/>
      <c r="G30" s="79">
        <v>0</v>
      </c>
      <c r="H30" s="80"/>
      <c r="I30" s="81"/>
    </row>
    <row r="31" spans="1:9" x14ac:dyDescent="0.25">
      <c r="A31" s="859"/>
      <c r="B31" s="93" t="s">
        <v>77</v>
      </c>
      <c r="C31" s="77" t="s">
        <v>32</v>
      </c>
      <c r="D31" s="80"/>
      <c r="E31" s="80"/>
      <c r="F31" s="80"/>
      <c r="G31" s="79">
        <v>0</v>
      </c>
      <c r="H31" s="80"/>
      <c r="I31" s="81"/>
    </row>
    <row r="32" spans="1:9" s="65" customFormat="1" x14ac:dyDescent="0.25">
      <c r="A32" s="715" t="s">
        <v>78</v>
      </c>
      <c r="B32" s="717" t="s">
        <v>79</v>
      </c>
      <c r="C32" s="77" t="s">
        <v>78</v>
      </c>
      <c r="D32" s="80"/>
      <c r="E32" s="80"/>
      <c r="F32" s="80"/>
      <c r="G32" s="79">
        <v>0</v>
      </c>
      <c r="H32" s="80"/>
      <c r="I32" s="81"/>
    </row>
    <row r="33" spans="1:11" s="65" customFormat="1" ht="31.5" x14ac:dyDescent="0.25">
      <c r="A33" s="730"/>
      <c r="B33" s="731"/>
      <c r="C33" s="77" t="s">
        <v>49</v>
      </c>
      <c r="D33" s="80"/>
      <c r="E33" s="80"/>
      <c r="F33" s="80"/>
      <c r="G33" s="79">
        <v>0</v>
      </c>
      <c r="H33" s="80"/>
      <c r="I33" s="81"/>
    </row>
    <row r="34" spans="1:11" s="65" customFormat="1" x14ac:dyDescent="0.25">
      <c r="A34" s="716"/>
      <c r="B34" s="718"/>
      <c r="C34" s="77" t="s">
        <v>80</v>
      </c>
      <c r="D34" s="80"/>
      <c r="E34" s="80"/>
      <c r="F34" s="80"/>
      <c r="G34" s="79">
        <v>0</v>
      </c>
      <c r="H34" s="80"/>
      <c r="I34" s="81"/>
    </row>
    <row r="35" spans="1:11" ht="31.5" x14ac:dyDescent="0.25">
      <c r="A35" s="94" t="s">
        <v>81</v>
      </c>
      <c r="B35" s="95" t="s">
        <v>82</v>
      </c>
      <c r="C35" s="96" t="s">
        <v>81</v>
      </c>
      <c r="D35" s="80"/>
      <c r="E35" s="80"/>
      <c r="F35" s="80"/>
      <c r="G35" s="79">
        <v>0</v>
      </c>
      <c r="H35" s="80"/>
      <c r="I35" s="81"/>
    </row>
    <row r="36" spans="1:11" ht="16.149999999999999" customHeight="1" x14ac:dyDescent="0.25">
      <c r="A36" s="83" t="s">
        <v>83</v>
      </c>
      <c r="B36" s="76" t="s">
        <v>84</v>
      </c>
      <c r="C36" s="77" t="s">
        <v>32</v>
      </c>
      <c r="D36" s="80"/>
      <c r="E36" s="80"/>
      <c r="F36" s="80"/>
      <c r="G36" s="79">
        <v>0</v>
      </c>
      <c r="H36" s="80"/>
      <c r="I36" s="81"/>
    </row>
    <row r="37" spans="1:11" x14ac:dyDescent="0.25">
      <c r="A37" s="84" t="s">
        <v>52</v>
      </c>
      <c r="B37" s="85" t="s">
        <v>85</v>
      </c>
      <c r="C37" s="86" t="s">
        <v>52</v>
      </c>
      <c r="D37" s="80"/>
      <c r="E37" s="80"/>
      <c r="F37" s="80"/>
      <c r="G37" s="79">
        <v>0</v>
      </c>
      <c r="H37" s="80"/>
      <c r="I37" s="81"/>
    </row>
    <row r="38" spans="1:11" x14ac:dyDescent="0.25">
      <c r="A38" s="84" t="s">
        <v>86</v>
      </c>
      <c r="B38" s="85" t="s">
        <v>87</v>
      </c>
      <c r="C38" s="86" t="s">
        <v>86</v>
      </c>
      <c r="D38" s="80"/>
      <c r="E38" s="80"/>
      <c r="F38" s="80"/>
      <c r="G38" s="79">
        <v>0</v>
      </c>
      <c r="H38" s="80"/>
      <c r="I38" s="81"/>
    </row>
    <row r="39" spans="1:11" x14ac:dyDescent="0.25">
      <c r="A39" s="83" t="s">
        <v>88</v>
      </c>
      <c r="B39" s="76" t="s">
        <v>89</v>
      </c>
      <c r="C39" s="77" t="s">
        <v>88</v>
      </c>
      <c r="D39" s="80"/>
      <c r="E39" s="80"/>
      <c r="F39" s="80"/>
      <c r="G39" s="79">
        <v>0</v>
      </c>
      <c r="H39" s="80"/>
      <c r="I39" s="81"/>
    </row>
    <row r="40" spans="1:11" x14ac:dyDescent="0.25">
      <c r="A40" s="83" t="s">
        <v>61</v>
      </c>
      <c r="B40" s="76" t="s">
        <v>90</v>
      </c>
      <c r="C40" s="77" t="s">
        <v>61</v>
      </c>
      <c r="D40" s="80"/>
      <c r="E40" s="80"/>
      <c r="F40" s="80"/>
      <c r="G40" s="79">
        <v>0</v>
      </c>
      <c r="H40" s="80"/>
      <c r="I40" s="81"/>
    </row>
    <row r="41" spans="1:11" x14ac:dyDescent="0.25">
      <c r="A41" s="83" t="s">
        <v>91</v>
      </c>
      <c r="B41" s="76" t="s">
        <v>92</v>
      </c>
      <c r="C41" s="77" t="s">
        <v>32</v>
      </c>
      <c r="D41" s="80"/>
      <c r="E41" s="80"/>
      <c r="F41" s="80"/>
      <c r="G41" s="79">
        <v>0</v>
      </c>
      <c r="H41" s="80"/>
      <c r="I41" s="81"/>
      <c r="K41" s="65"/>
    </row>
    <row r="42" spans="1:11" x14ac:dyDescent="0.25">
      <c r="A42" s="83" t="s">
        <v>93</v>
      </c>
      <c r="B42" s="76" t="s">
        <v>94</v>
      </c>
      <c r="C42" s="77" t="s">
        <v>32</v>
      </c>
      <c r="D42" s="80"/>
      <c r="E42" s="80"/>
      <c r="F42" s="80"/>
      <c r="G42" s="79">
        <v>0</v>
      </c>
      <c r="H42" s="80"/>
      <c r="I42" s="81"/>
    </row>
    <row r="43" spans="1:11" x14ac:dyDescent="0.25">
      <c r="A43" s="83" t="s">
        <v>95</v>
      </c>
      <c r="B43" s="76" t="s">
        <v>96</v>
      </c>
      <c r="C43" s="77" t="s">
        <v>95</v>
      </c>
      <c r="D43" s="80"/>
      <c r="E43" s="80"/>
      <c r="F43" s="80"/>
      <c r="G43" s="79">
        <v>0</v>
      </c>
      <c r="H43" s="80"/>
      <c r="I43" s="81"/>
    </row>
    <row r="44" spans="1:11" ht="31.5" x14ac:dyDescent="0.25">
      <c r="A44" s="732" t="s">
        <v>49</v>
      </c>
      <c r="B44" s="76" t="s">
        <v>97</v>
      </c>
      <c r="C44" s="77" t="s">
        <v>49</v>
      </c>
      <c r="D44" s="80"/>
      <c r="E44" s="80"/>
      <c r="F44" s="80"/>
      <c r="G44" s="79">
        <v>0</v>
      </c>
      <c r="H44" s="80"/>
      <c r="I44" s="81"/>
    </row>
    <row r="45" spans="1:11" ht="31.5" x14ac:dyDescent="0.25">
      <c r="A45" s="732"/>
      <c r="B45" s="76" t="s">
        <v>98</v>
      </c>
      <c r="C45" s="77" t="s">
        <v>49</v>
      </c>
      <c r="D45" s="80"/>
      <c r="E45" s="80"/>
      <c r="F45" s="80"/>
      <c r="G45" s="79">
        <v>0</v>
      </c>
      <c r="H45" s="80"/>
      <c r="I45" s="81"/>
    </row>
    <row r="46" spans="1:11" x14ac:dyDescent="0.25">
      <c r="A46" s="83" t="s">
        <v>99</v>
      </c>
      <c r="B46" s="76" t="s">
        <v>100</v>
      </c>
      <c r="C46" s="77" t="s">
        <v>32</v>
      </c>
      <c r="D46" s="97">
        <v>426</v>
      </c>
      <c r="E46" s="80"/>
      <c r="F46" s="80"/>
      <c r="G46" s="79">
        <v>0</v>
      </c>
      <c r="H46" s="97"/>
      <c r="I46" s="81"/>
    </row>
    <row r="47" spans="1:11" x14ac:dyDescent="0.25">
      <c r="A47" s="83" t="s">
        <v>101</v>
      </c>
      <c r="B47" s="76" t="s">
        <v>102</v>
      </c>
      <c r="C47" s="77" t="s">
        <v>101</v>
      </c>
      <c r="D47" s="80"/>
      <c r="E47" s="80"/>
      <c r="F47" s="80"/>
      <c r="G47" s="79">
        <v>0</v>
      </c>
      <c r="H47" s="80"/>
      <c r="I47" s="81"/>
    </row>
    <row r="48" spans="1:11" x14ac:dyDescent="0.25">
      <c r="A48" s="732" t="s">
        <v>103</v>
      </c>
      <c r="B48" s="733" t="s">
        <v>104</v>
      </c>
      <c r="C48" s="77" t="s">
        <v>80</v>
      </c>
      <c r="D48" s="80"/>
      <c r="E48" s="80"/>
      <c r="F48" s="80"/>
      <c r="G48" s="79">
        <v>0</v>
      </c>
      <c r="H48" s="80"/>
      <c r="I48" s="81"/>
    </row>
    <row r="49" spans="1:9" ht="15" customHeight="1" x14ac:dyDescent="0.25">
      <c r="A49" s="732"/>
      <c r="B49" s="734"/>
      <c r="C49" s="77" t="s">
        <v>78</v>
      </c>
      <c r="D49" s="80"/>
      <c r="E49" s="80"/>
      <c r="F49" s="80"/>
      <c r="G49" s="79">
        <v>0</v>
      </c>
      <c r="H49" s="80"/>
      <c r="I49" s="81"/>
    </row>
    <row r="50" spans="1:9" ht="18" customHeight="1" x14ac:dyDescent="0.25">
      <c r="A50" s="732"/>
      <c r="B50" s="76" t="s">
        <v>105</v>
      </c>
      <c r="C50" s="77" t="s">
        <v>80</v>
      </c>
      <c r="D50" s="80"/>
      <c r="E50" s="80"/>
      <c r="F50" s="80"/>
      <c r="G50" s="79">
        <v>0</v>
      </c>
      <c r="H50" s="80"/>
      <c r="I50" s="81"/>
    </row>
    <row r="51" spans="1:9" x14ac:dyDescent="0.25">
      <c r="A51" s="83" t="s">
        <v>106</v>
      </c>
      <c r="B51" s="76" t="s">
        <v>107</v>
      </c>
      <c r="C51" s="98" t="s">
        <v>106</v>
      </c>
      <c r="D51" s="80"/>
      <c r="E51" s="80"/>
      <c r="F51" s="80"/>
      <c r="G51" s="79">
        <v>0</v>
      </c>
      <c r="H51" s="80"/>
      <c r="I51" s="81"/>
    </row>
    <row r="52" spans="1:9" ht="31.5" x14ac:dyDescent="0.25">
      <c r="A52" s="99" t="s">
        <v>108</v>
      </c>
      <c r="B52" s="85" t="s">
        <v>109</v>
      </c>
      <c r="C52" s="88" t="s">
        <v>57</v>
      </c>
      <c r="D52" s="80"/>
      <c r="E52" s="80"/>
      <c r="F52" s="80"/>
      <c r="G52" s="79">
        <v>0</v>
      </c>
      <c r="H52" s="80"/>
      <c r="I52" s="81"/>
    </row>
    <row r="53" spans="1:9" ht="19.899999999999999" customHeight="1" x14ac:dyDescent="0.25">
      <c r="A53" s="83" t="s">
        <v>110</v>
      </c>
      <c r="B53" s="76" t="s">
        <v>111</v>
      </c>
      <c r="C53" s="77" t="s">
        <v>112</v>
      </c>
      <c r="D53" s="80"/>
      <c r="E53" s="80"/>
      <c r="F53" s="80"/>
      <c r="G53" s="79">
        <v>0</v>
      </c>
      <c r="H53" s="80"/>
      <c r="I53" s="81"/>
    </row>
    <row r="54" spans="1:9" ht="19.899999999999999" customHeight="1" x14ac:dyDescent="0.25">
      <c r="A54" s="83" t="s">
        <v>113</v>
      </c>
      <c r="B54" s="76" t="s">
        <v>114</v>
      </c>
      <c r="C54" s="77" t="s">
        <v>113</v>
      </c>
      <c r="D54" s="80"/>
      <c r="E54" s="80"/>
      <c r="F54" s="80"/>
      <c r="G54" s="79">
        <v>0</v>
      </c>
      <c r="H54" s="80"/>
      <c r="I54" s="81"/>
    </row>
    <row r="55" spans="1:9" x14ac:dyDescent="0.25">
      <c r="A55" s="83" t="s">
        <v>115</v>
      </c>
      <c r="B55" s="76" t="s">
        <v>116</v>
      </c>
      <c r="C55" s="93" t="s">
        <v>115</v>
      </c>
      <c r="D55" s="80"/>
      <c r="E55" s="80"/>
      <c r="F55" s="80"/>
      <c r="G55" s="79">
        <v>0</v>
      </c>
      <c r="H55" s="80"/>
      <c r="I55" s="81"/>
    </row>
    <row r="56" spans="1:9" ht="32.25" thickBot="1" x14ac:dyDescent="0.3">
      <c r="A56" s="100" t="s">
        <v>117</v>
      </c>
      <c r="B56" s="101"/>
      <c r="C56" s="102"/>
      <c r="D56" s="103">
        <f>D6+D7+SUM(D9:D25)+SUM(D29:D55)</f>
        <v>426</v>
      </c>
      <c r="E56" s="103">
        <f>SUM(E6:E25)+SUM(E29:E55)</f>
        <v>0</v>
      </c>
      <c r="F56" s="103">
        <f>SUM(F6:F25)+SUM(F29:F55)</f>
        <v>0</v>
      </c>
      <c r="G56" s="103">
        <f>H56+I56</f>
        <v>0</v>
      </c>
      <c r="H56" s="103">
        <f>SUM(H6:H25)+SUM(H29:H55)</f>
        <v>0</v>
      </c>
      <c r="I56" s="104">
        <f>SUM(I6:I25)+SUM(I29:I55)</f>
        <v>0</v>
      </c>
    </row>
  </sheetData>
  <mergeCells count="20">
    <mergeCell ref="A48:A50"/>
    <mergeCell ref="B48:B49"/>
    <mergeCell ref="A22:A23"/>
    <mergeCell ref="A25:A28"/>
    <mergeCell ref="A29:A31"/>
    <mergeCell ref="A32:A34"/>
    <mergeCell ref="B32:B34"/>
    <mergeCell ref="A44:A45"/>
    <mergeCell ref="G3:I4"/>
    <mergeCell ref="E4:E5"/>
    <mergeCell ref="F4:F5"/>
    <mergeCell ref="A6:A9"/>
    <mergeCell ref="A18:A19"/>
    <mergeCell ref="B18:B19"/>
    <mergeCell ref="B1:F1"/>
    <mergeCell ref="A3:A5"/>
    <mergeCell ref="B3:B5"/>
    <mergeCell ref="C3:C5"/>
    <mergeCell ref="D3:D5"/>
    <mergeCell ref="E3:F3"/>
  </mergeCells>
  <pageMargins left="0.7" right="0.7" top="0.75" bottom="0.75" header="0.3" footer="0.3"/>
  <pageSetup paperSize="9" scale="47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K56"/>
  <sheetViews>
    <sheetView view="pageBreakPreview" topLeftCell="A9" zoomScale="63" zoomScaleNormal="75" zoomScaleSheetLayoutView="63" workbookViewId="0">
      <selection activeCell="B9" sqref="B9"/>
    </sheetView>
  </sheetViews>
  <sheetFormatPr defaultRowHeight="15.75" x14ac:dyDescent="0.25"/>
  <cols>
    <col min="1" max="1" width="32.28515625" style="64" customWidth="1"/>
    <col min="2" max="2" width="36.28515625" style="64" customWidth="1"/>
    <col min="3" max="3" width="30.28515625" style="68" customWidth="1"/>
    <col min="4" max="4" width="18.5703125" style="65" customWidth="1"/>
    <col min="5" max="5" width="19.42578125" style="65" customWidth="1"/>
    <col min="6" max="6" width="18" style="65" customWidth="1"/>
    <col min="7" max="7" width="10.5703125" style="65" customWidth="1"/>
    <col min="8" max="8" width="12.28515625" style="65" customWidth="1"/>
    <col min="9" max="9" width="10.5703125" style="65" customWidth="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257" max="257" width="32.28515625" customWidth="1"/>
    <col min="258" max="258" width="36.28515625" customWidth="1"/>
    <col min="259" max="259" width="30.28515625" customWidth="1"/>
    <col min="260" max="260" width="18.5703125" customWidth="1"/>
    <col min="261" max="261" width="19.42578125" customWidth="1"/>
    <col min="262" max="262" width="18" customWidth="1"/>
    <col min="263" max="263" width="10.5703125" customWidth="1"/>
    <col min="264" max="264" width="12.28515625" customWidth="1"/>
    <col min="265" max="265" width="10.57031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513" max="513" width="32.28515625" customWidth="1"/>
    <col min="514" max="514" width="36.28515625" customWidth="1"/>
    <col min="515" max="515" width="30.28515625" customWidth="1"/>
    <col min="516" max="516" width="18.5703125" customWidth="1"/>
    <col min="517" max="517" width="19.42578125" customWidth="1"/>
    <col min="518" max="518" width="18" customWidth="1"/>
    <col min="519" max="519" width="10.5703125" customWidth="1"/>
    <col min="520" max="520" width="12.28515625" customWidth="1"/>
    <col min="521" max="521" width="10.57031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769" max="769" width="32.28515625" customWidth="1"/>
    <col min="770" max="770" width="36.28515625" customWidth="1"/>
    <col min="771" max="771" width="30.28515625" customWidth="1"/>
    <col min="772" max="772" width="18.5703125" customWidth="1"/>
    <col min="773" max="773" width="19.42578125" customWidth="1"/>
    <col min="774" max="774" width="18" customWidth="1"/>
    <col min="775" max="775" width="10.5703125" customWidth="1"/>
    <col min="776" max="776" width="12.28515625" customWidth="1"/>
    <col min="777" max="777" width="10.57031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025" max="1025" width="32.28515625" customWidth="1"/>
    <col min="1026" max="1026" width="36.28515625" customWidth="1"/>
    <col min="1027" max="1027" width="30.28515625" customWidth="1"/>
    <col min="1028" max="1028" width="18.5703125" customWidth="1"/>
    <col min="1029" max="1029" width="19.42578125" customWidth="1"/>
    <col min="1030" max="1030" width="18" customWidth="1"/>
    <col min="1031" max="1031" width="10.5703125" customWidth="1"/>
    <col min="1032" max="1032" width="12.28515625" customWidth="1"/>
    <col min="1033" max="1033" width="10.57031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281" max="1281" width="32.28515625" customWidth="1"/>
    <col min="1282" max="1282" width="36.28515625" customWidth="1"/>
    <col min="1283" max="1283" width="30.28515625" customWidth="1"/>
    <col min="1284" max="1284" width="18.5703125" customWidth="1"/>
    <col min="1285" max="1285" width="19.42578125" customWidth="1"/>
    <col min="1286" max="1286" width="18" customWidth="1"/>
    <col min="1287" max="1287" width="10.5703125" customWidth="1"/>
    <col min="1288" max="1288" width="12.28515625" customWidth="1"/>
    <col min="1289" max="1289" width="10.57031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537" max="1537" width="32.28515625" customWidth="1"/>
    <col min="1538" max="1538" width="36.28515625" customWidth="1"/>
    <col min="1539" max="1539" width="30.28515625" customWidth="1"/>
    <col min="1540" max="1540" width="18.5703125" customWidth="1"/>
    <col min="1541" max="1541" width="19.42578125" customWidth="1"/>
    <col min="1542" max="1542" width="18" customWidth="1"/>
    <col min="1543" max="1543" width="10.5703125" customWidth="1"/>
    <col min="1544" max="1544" width="12.28515625" customWidth="1"/>
    <col min="1545" max="1545" width="10.57031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1793" max="1793" width="32.28515625" customWidth="1"/>
    <col min="1794" max="1794" width="36.28515625" customWidth="1"/>
    <col min="1795" max="1795" width="30.28515625" customWidth="1"/>
    <col min="1796" max="1796" width="18.5703125" customWidth="1"/>
    <col min="1797" max="1797" width="19.42578125" customWidth="1"/>
    <col min="1798" max="1798" width="18" customWidth="1"/>
    <col min="1799" max="1799" width="10.5703125" customWidth="1"/>
    <col min="1800" max="1800" width="12.28515625" customWidth="1"/>
    <col min="1801" max="1801" width="10.57031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049" max="2049" width="32.28515625" customWidth="1"/>
    <col min="2050" max="2050" width="36.28515625" customWidth="1"/>
    <col min="2051" max="2051" width="30.28515625" customWidth="1"/>
    <col min="2052" max="2052" width="18.5703125" customWidth="1"/>
    <col min="2053" max="2053" width="19.42578125" customWidth="1"/>
    <col min="2054" max="2054" width="18" customWidth="1"/>
    <col min="2055" max="2055" width="10.5703125" customWidth="1"/>
    <col min="2056" max="2056" width="12.28515625" customWidth="1"/>
    <col min="2057" max="2057" width="10.57031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305" max="2305" width="32.28515625" customWidth="1"/>
    <col min="2306" max="2306" width="36.28515625" customWidth="1"/>
    <col min="2307" max="2307" width="30.28515625" customWidth="1"/>
    <col min="2308" max="2308" width="18.5703125" customWidth="1"/>
    <col min="2309" max="2309" width="19.42578125" customWidth="1"/>
    <col min="2310" max="2310" width="18" customWidth="1"/>
    <col min="2311" max="2311" width="10.5703125" customWidth="1"/>
    <col min="2312" max="2312" width="12.28515625" customWidth="1"/>
    <col min="2313" max="2313" width="10.57031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561" max="2561" width="32.28515625" customWidth="1"/>
    <col min="2562" max="2562" width="36.28515625" customWidth="1"/>
    <col min="2563" max="2563" width="30.28515625" customWidth="1"/>
    <col min="2564" max="2564" width="18.5703125" customWidth="1"/>
    <col min="2565" max="2565" width="19.42578125" customWidth="1"/>
    <col min="2566" max="2566" width="18" customWidth="1"/>
    <col min="2567" max="2567" width="10.5703125" customWidth="1"/>
    <col min="2568" max="2568" width="12.28515625" customWidth="1"/>
    <col min="2569" max="2569" width="10.57031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2817" max="2817" width="32.28515625" customWidth="1"/>
    <col min="2818" max="2818" width="36.28515625" customWidth="1"/>
    <col min="2819" max="2819" width="30.28515625" customWidth="1"/>
    <col min="2820" max="2820" width="18.5703125" customWidth="1"/>
    <col min="2821" max="2821" width="19.42578125" customWidth="1"/>
    <col min="2822" max="2822" width="18" customWidth="1"/>
    <col min="2823" max="2823" width="10.5703125" customWidth="1"/>
    <col min="2824" max="2824" width="12.28515625" customWidth="1"/>
    <col min="2825" max="2825" width="10.57031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073" max="3073" width="32.28515625" customWidth="1"/>
    <col min="3074" max="3074" width="36.28515625" customWidth="1"/>
    <col min="3075" max="3075" width="30.28515625" customWidth="1"/>
    <col min="3076" max="3076" width="18.5703125" customWidth="1"/>
    <col min="3077" max="3077" width="19.42578125" customWidth="1"/>
    <col min="3078" max="3078" width="18" customWidth="1"/>
    <col min="3079" max="3079" width="10.5703125" customWidth="1"/>
    <col min="3080" max="3080" width="12.28515625" customWidth="1"/>
    <col min="3081" max="3081" width="10.57031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329" max="3329" width="32.28515625" customWidth="1"/>
    <col min="3330" max="3330" width="36.28515625" customWidth="1"/>
    <col min="3331" max="3331" width="30.28515625" customWidth="1"/>
    <col min="3332" max="3332" width="18.5703125" customWidth="1"/>
    <col min="3333" max="3333" width="19.42578125" customWidth="1"/>
    <col min="3334" max="3334" width="18" customWidth="1"/>
    <col min="3335" max="3335" width="10.5703125" customWidth="1"/>
    <col min="3336" max="3336" width="12.28515625" customWidth="1"/>
    <col min="3337" max="3337" width="10.57031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585" max="3585" width="32.28515625" customWidth="1"/>
    <col min="3586" max="3586" width="36.28515625" customWidth="1"/>
    <col min="3587" max="3587" width="30.28515625" customWidth="1"/>
    <col min="3588" max="3588" width="18.5703125" customWidth="1"/>
    <col min="3589" max="3589" width="19.42578125" customWidth="1"/>
    <col min="3590" max="3590" width="18" customWidth="1"/>
    <col min="3591" max="3591" width="10.5703125" customWidth="1"/>
    <col min="3592" max="3592" width="12.28515625" customWidth="1"/>
    <col min="3593" max="3593" width="10.57031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3841" max="3841" width="32.28515625" customWidth="1"/>
    <col min="3842" max="3842" width="36.28515625" customWidth="1"/>
    <col min="3843" max="3843" width="30.28515625" customWidth="1"/>
    <col min="3844" max="3844" width="18.5703125" customWidth="1"/>
    <col min="3845" max="3845" width="19.42578125" customWidth="1"/>
    <col min="3846" max="3846" width="18" customWidth="1"/>
    <col min="3847" max="3847" width="10.5703125" customWidth="1"/>
    <col min="3848" max="3848" width="12.28515625" customWidth="1"/>
    <col min="3849" max="3849" width="10.57031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097" max="4097" width="32.28515625" customWidth="1"/>
    <col min="4098" max="4098" width="36.28515625" customWidth="1"/>
    <col min="4099" max="4099" width="30.28515625" customWidth="1"/>
    <col min="4100" max="4100" width="18.5703125" customWidth="1"/>
    <col min="4101" max="4101" width="19.42578125" customWidth="1"/>
    <col min="4102" max="4102" width="18" customWidth="1"/>
    <col min="4103" max="4103" width="10.5703125" customWidth="1"/>
    <col min="4104" max="4104" width="12.28515625" customWidth="1"/>
    <col min="4105" max="4105" width="10.57031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353" max="4353" width="32.28515625" customWidth="1"/>
    <col min="4354" max="4354" width="36.28515625" customWidth="1"/>
    <col min="4355" max="4355" width="30.28515625" customWidth="1"/>
    <col min="4356" max="4356" width="18.5703125" customWidth="1"/>
    <col min="4357" max="4357" width="19.42578125" customWidth="1"/>
    <col min="4358" max="4358" width="18" customWidth="1"/>
    <col min="4359" max="4359" width="10.5703125" customWidth="1"/>
    <col min="4360" max="4360" width="12.28515625" customWidth="1"/>
    <col min="4361" max="4361" width="10.57031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609" max="4609" width="32.28515625" customWidth="1"/>
    <col min="4610" max="4610" width="36.28515625" customWidth="1"/>
    <col min="4611" max="4611" width="30.28515625" customWidth="1"/>
    <col min="4612" max="4612" width="18.5703125" customWidth="1"/>
    <col min="4613" max="4613" width="19.42578125" customWidth="1"/>
    <col min="4614" max="4614" width="18" customWidth="1"/>
    <col min="4615" max="4615" width="10.5703125" customWidth="1"/>
    <col min="4616" max="4616" width="12.28515625" customWidth="1"/>
    <col min="4617" max="4617" width="10.57031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4865" max="4865" width="32.28515625" customWidth="1"/>
    <col min="4866" max="4866" width="36.28515625" customWidth="1"/>
    <col min="4867" max="4867" width="30.28515625" customWidth="1"/>
    <col min="4868" max="4868" width="18.5703125" customWidth="1"/>
    <col min="4869" max="4869" width="19.42578125" customWidth="1"/>
    <col min="4870" max="4870" width="18" customWidth="1"/>
    <col min="4871" max="4871" width="10.5703125" customWidth="1"/>
    <col min="4872" max="4872" width="12.28515625" customWidth="1"/>
    <col min="4873" max="4873" width="10.57031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121" max="5121" width="32.28515625" customWidth="1"/>
    <col min="5122" max="5122" width="36.28515625" customWidth="1"/>
    <col min="5123" max="5123" width="30.28515625" customWidth="1"/>
    <col min="5124" max="5124" width="18.5703125" customWidth="1"/>
    <col min="5125" max="5125" width="19.42578125" customWidth="1"/>
    <col min="5126" max="5126" width="18" customWidth="1"/>
    <col min="5127" max="5127" width="10.5703125" customWidth="1"/>
    <col min="5128" max="5128" width="12.28515625" customWidth="1"/>
    <col min="5129" max="5129" width="10.57031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377" max="5377" width="32.28515625" customWidth="1"/>
    <col min="5378" max="5378" width="36.28515625" customWidth="1"/>
    <col min="5379" max="5379" width="30.28515625" customWidth="1"/>
    <col min="5380" max="5380" width="18.5703125" customWidth="1"/>
    <col min="5381" max="5381" width="19.42578125" customWidth="1"/>
    <col min="5382" max="5382" width="18" customWidth="1"/>
    <col min="5383" max="5383" width="10.5703125" customWidth="1"/>
    <col min="5384" max="5384" width="12.28515625" customWidth="1"/>
    <col min="5385" max="5385" width="10.57031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633" max="5633" width="32.28515625" customWidth="1"/>
    <col min="5634" max="5634" width="36.28515625" customWidth="1"/>
    <col min="5635" max="5635" width="30.28515625" customWidth="1"/>
    <col min="5636" max="5636" width="18.5703125" customWidth="1"/>
    <col min="5637" max="5637" width="19.42578125" customWidth="1"/>
    <col min="5638" max="5638" width="18" customWidth="1"/>
    <col min="5639" max="5639" width="10.5703125" customWidth="1"/>
    <col min="5640" max="5640" width="12.28515625" customWidth="1"/>
    <col min="5641" max="5641" width="10.57031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5889" max="5889" width="32.28515625" customWidth="1"/>
    <col min="5890" max="5890" width="36.28515625" customWidth="1"/>
    <col min="5891" max="5891" width="30.28515625" customWidth="1"/>
    <col min="5892" max="5892" width="18.5703125" customWidth="1"/>
    <col min="5893" max="5893" width="19.42578125" customWidth="1"/>
    <col min="5894" max="5894" width="18" customWidth="1"/>
    <col min="5895" max="5895" width="10.5703125" customWidth="1"/>
    <col min="5896" max="5896" width="12.28515625" customWidth="1"/>
    <col min="5897" max="5897" width="10.57031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145" max="6145" width="32.28515625" customWidth="1"/>
    <col min="6146" max="6146" width="36.28515625" customWidth="1"/>
    <col min="6147" max="6147" width="30.28515625" customWidth="1"/>
    <col min="6148" max="6148" width="18.5703125" customWidth="1"/>
    <col min="6149" max="6149" width="19.42578125" customWidth="1"/>
    <col min="6150" max="6150" width="18" customWidth="1"/>
    <col min="6151" max="6151" width="10.5703125" customWidth="1"/>
    <col min="6152" max="6152" width="12.28515625" customWidth="1"/>
    <col min="6153" max="6153" width="10.57031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401" max="6401" width="32.28515625" customWidth="1"/>
    <col min="6402" max="6402" width="36.28515625" customWidth="1"/>
    <col min="6403" max="6403" width="30.28515625" customWidth="1"/>
    <col min="6404" max="6404" width="18.5703125" customWidth="1"/>
    <col min="6405" max="6405" width="19.42578125" customWidth="1"/>
    <col min="6406" max="6406" width="18" customWidth="1"/>
    <col min="6407" max="6407" width="10.5703125" customWidth="1"/>
    <col min="6408" max="6408" width="12.28515625" customWidth="1"/>
    <col min="6409" max="6409" width="10.57031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657" max="6657" width="32.28515625" customWidth="1"/>
    <col min="6658" max="6658" width="36.28515625" customWidth="1"/>
    <col min="6659" max="6659" width="30.28515625" customWidth="1"/>
    <col min="6660" max="6660" width="18.5703125" customWidth="1"/>
    <col min="6661" max="6661" width="19.42578125" customWidth="1"/>
    <col min="6662" max="6662" width="18" customWidth="1"/>
    <col min="6663" max="6663" width="10.5703125" customWidth="1"/>
    <col min="6664" max="6664" width="12.28515625" customWidth="1"/>
    <col min="6665" max="6665" width="10.57031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6913" max="6913" width="32.28515625" customWidth="1"/>
    <col min="6914" max="6914" width="36.28515625" customWidth="1"/>
    <col min="6915" max="6915" width="30.28515625" customWidth="1"/>
    <col min="6916" max="6916" width="18.5703125" customWidth="1"/>
    <col min="6917" max="6917" width="19.42578125" customWidth="1"/>
    <col min="6918" max="6918" width="18" customWidth="1"/>
    <col min="6919" max="6919" width="10.5703125" customWidth="1"/>
    <col min="6920" max="6920" width="12.28515625" customWidth="1"/>
    <col min="6921" max="6921" width="10.57031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169" max="7169" width="32.28515625" customWidth="1"/>
    <col min="7170" max="7170" width="36.28515625" customWidth="1"/>
    <col min="7171" max="7171" width="30.28515625" customWidth="1"/>
    <col min="7172" max="7172" width="18.5703125" customWidth="1"/>
    <col min="7173" max="7173" width="19.42578125" customWidth="1"/>
    <col min="7174" max="7174" width="18" customWidth="1"/>
    <col min="7175" max="7175" width="10.5703125" customWidth="1"/>
    <col min="7176" max="7176" width="12.28515625" customWidth="1"/>
    <col min="7177" max="7177" width="10.57031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425" max="7425" width="32.28515625" customWidth="1"/>
    <col min="7426" max="7426" width="36.28515625" customWidth="1"/>
    <col min="7427" max="7427" width="30.28515625" customWidth="1"/>
    <col min="7428" max="7428" width="18.5703125" customWidth="1"/>
    <col min="7429" max="7429" width="19.42578125" customWidth="1"/>
    <col min="7430" max="7430" width="18" customWidth="1"/>
    <col min="7431" max="7431" width="10.5703125" customWidth="1"/>
    <col min="7432" max="7432" width="12.28515625" customWidth="1"/>
    <col min="7433" max="7433" width="10.57031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681" max="7681" width="32.28515625" customWidth="1"/>
    <col min="7682" max="7682" width="36.28515625" customWidth="1"/>
    <col min="7683" max="7683" width="30.28515625" customWidth="1"/>
    <col min="7684" max="7684" width="18.5703125" customWidth="1"/>
    <col min="7685" max="7685" width="19.42578125" customWidth="1"/>
    <col min="7686" max="7686" width="18" customWidth="1"/>
    <col min="7687" max="7687" width="10.5703125" customWidth="1"/>
    <col min="7688" max="7688" width="12.28515625" customWidth="1"/>
    <col min="7689" max="7689" width="10.57031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7937" max="7937" width="32.28515625" customWidth="1"/>
    <col min="7938" max="7938" width="36.28515625" customWidth="1"/>
    <col min="7939" max="7939" width="30.28515625" customWidth="1"/>
    <col min="7940" max="7940" width="18.5703125" customWidth="1"/>
    <col min="7941" max="7941" width="19.42578125" customWidth="1"/>
    <col min="7942" max="7942" width="18" customWidth="1"/>
    <col min="7943" max="7943" width="10.5703125" customWidth="1"/>
    <col min="7944" max="7944" width="12.28515625" customWidth="1"/>
    <col min="7945" max="7945" width="10.57031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193" max="8193" width="32.28515625" customWidth="1"/>
    <col min="8194" max="8194" width="36.28515625" customWidth="1"/>
    <col min="8195" max="8195" width="30.28515625" customWidth="1"/>
    <col min="8196" max="8196" width="18.5703125" customWidth="1"/>
    <col min="8197" max="8197" width="19.42578125" customWidth="1"/>
    <col min="8198" max="8198" width="18" customWidth="1"/>
    <col min="8199" max="8199" width="10.5703125" customWidth="1"/>
    <col min="8200" max="8200" width="12.28515625" customWidth="1"/>
    <col min="8201" max="8201" width="10.57031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449" max="8449" width="32.28515625" customWidth="1"/>
    <col min="8450" max="8450" width="36.28515625" customWidth="1"/>
    <col min="8451" max="8451" width="30.28515625" customWidth="1"/>
    <col min="8452" max="8452" width="18.5703125" customWidth="1"/>
    <col min="8453" max="8453" width="19.42578125" customWidth="1"/>
    <col min="8454" max="8454" width="18" customWidth="1"/>
    <col min="8455" max="8455" width="10.5703125" customWidth="1"/>
    <col min="8456" max="8456" width="12.28515625" customWidth="1"/>
    <col min="8457" max="8457" width="10.57031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705" max="8705" width="32.28515625" customWidth="1"/>
    <col min="8706" max="8706" width="36.28515625" customWidth="1"/>
    <col min="8707" max="8707" width="30.28515625" customWidth="1"/>
    <col min="8708" max="8708" width="18.5703125" customWidth="1"/>
    <col min="8709" max="8709" width="19.42578125" customWidth="1"/>
    <col min="8710" max="8710" width="18" customWidth="1"/>
    <col min="8711" max="8711" width="10.5703125" customWidth="1"/>
    <col min="8712" max="8712" width="12.28515625" customWidth="1"/>
    <col min="8713" max="8713" width="10.57031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8961" max="8961" width="32.28515625" customWidth="1"/>
    <col min="8962" max="8962" width="36.28515625" customWidth="1"/>
    <col min="8963" max="8963" width="30.28515625" customWidth="1"/>
    <col min="8964" max="8964" width="18.5703125" customWidth="1"/>
    <col min="8965" max="8965" width="19.42578125" customWidth="1"/>
    <col min="8966" max="8966" width="18" customWidth="1"/>
    <col min="8967" max="8967" width="10.5703125" customWidth="1"/>
    <col min="8968" max="8968" width="12.28515625" customWidth="1"/>
    <col min="8969" max="8969" width="10.57031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217" max="9217" width="32.28515625" customWidth="1"/>
    <col min="9218" max="9218" width="36.28515625" customWidth="1"/>
    <col min="9219" max="9219" width="30.28515625" customWidth="1"/>
    <col min="9220" max="9220" width="18.5703125" customWidth="1"/>
    <col min="9221" max="9221" width="19.42578125" customWidth="1"/>
    <col min="9222" max="9222" width="18" customWidth="1"/>
    <col min="9223" max="9223" width="10.5703125" customWidth="1"/>
    <col min="9224" max="9224" width="12.28515625" customWidth="1"/>
    <col min="9225" max="9225" width="10.57031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473" max="9473" width="32.28515625" customWidth="1"/>
    <col min="9474" max="9474" width="36.28515625" customWidth="1"/>
    <col min="9475" max="9475" width="30.28515625" customWidth="1"/>
    <col min="9476" max="9476" width="18.5703125" customWidth="1"/>
    <col min="9477" max="9477" width="19.42578125" customWidth="1"/>
    <col min="9478" max="9478" width="18" customWidth="1"/>
    <col min="9479" max="9479" width="10.5703125" customWidth="1"/>
    <col min="9480" max="9480" width="12.28515625" customWidth="1"/>
    <col min="9481" max="9481" width="10.57031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729" max="9729" width="32.28515625" customWidth="1"/>
    <col min="9730" max="9730" width="36.28515625" customWidth="1"/>
    <col min="9731" max="9731" width="30.28515625" customWidth="1"/>
    <col min="9732" max="9732" width="18.5703125" customWidth="1"/>
    <col min="9733" max="9733" width="19.42578125" customWidth="1"/>
    <col min="9734" max="9734" width="18" customWidth="1"/>
    <col min="9735" max="9735" width="10.5703125" customWidth="1"/>
    <col min="9736" max="9736" width="12.28515625" customWidth="1"/>
    <col min="9737" max="9737" width="10.57031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9985" max="9985" width="32.28515625" customWidth="1"/>
    <col min="9986" max="9986" width="36.28515625" customWidth="1"/>
    <col min="9987" max="9987" width="30.28515625" customWidth="1"/>
    <col min="9988" max="9988" width="18.5703125" customWidth="1"/>
    <col min="9989" max="9989" width="19.42578125" customWidth="1"/>
    <col min="9990" max="9990" width="18" customWidth="1"/>
    <col min="9991" max="9991" width="10.5703125" customWidth="1"/>
    <col min="9992" max="9992" width="12.28515625" customWidth="1"/>
    <col min="9993" max="9993" width="10.57031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241" max="10241" width="32.28515625" customWidth="1"/>
    <col min="10242" max="10242" width="36.28515625" customWidth="1"/>
    <col min="10243" max="10243" width="30.28515625" customWidth="1"/>
    <col min="10244" max="10244" width="18.5703125" customWidth="1"/>
    <col min="10245" max="10245" width="19.42578125" customWidth="1"/>
    <col min="10246" max="10246" width="18" customWidth="1"/>
    <col min="10247" max="10247" width="10.5703125" customWidth="1"/>
    <col min="10248" max="10248" width="12.28515625" customWidth="1"/>
    <col min="10249" max="10249" width="10.57031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497" max="10497" width="32.28515625" customWidth="1"/>
    <col min="10498" max="10498" width="36.28515625" customWidth="1"/>
    <col min="10499" max="10499" width="30.28515625" customWidth="1"/>
    <col min="10500" max="10500" width="18.5703125" customWidth="1"/>
    <col min="10501" max="10501" width="19.42578125" customWidth="1"/>
    <col min="10502" max="10502" width="18" customWidth="1"/>
    <col min="10503" max="10503" width="10.5703125" customWidth="1"/>
    <col min="10504" max="10504" width="12.28515625" customWidth="1"/>
    <col min="10505" max="10505" width="10.57031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753" max="10753" width="32.28515625" customWidth="1"/>
    <col min="10754" max="10754" width="36.28515625" customWidth="1"/>
    <col min="10755" max="10755" width="30.28515625" customWidth="1"/>
    <col min="10756" max="10756" width="18.5703125" customWidth="1"/>
    <col min="10757" max="10757" width="19.42578125" customWidth="1"/>
    <col min="10758" max="10758" width="18" customWidth="1"/>
    <col min="10759" max="10759" width="10.5703125" customWidth="1"/>
    <col min="10760" max="10760" width="12.28515625" customWidth="1"/>
    <col min="10761" max="10761" width="10.57031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009" max="11009" width="32.28515625" customWidth="1"/>
    <col min="11010" max="11010" width="36.28515625" customWidth="1"/>
    <col min="11011" max="11011" width="30.28515625" customWidth="1"/>
    <col min="11012" max="11012" width="18.5703125" customWidth="1"/>
    <col min="11013" max="11013" width="19.42578125" customWidth="1"/>
    <col min="11014" max="11014" width="18" customWidth="1"/>
    <col min="11015" max="11015" width="10.5703125" customWidth="1"/>
    <col min="11016" max="11016" width="12.28515625" customWidth="1"/>
    <col min="11017" max="11017" width="10.57031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265" max="11265" width="32.28515625" customWidth="1"/>
    <col min="11266" max="11266" width="36.28515625" customWidth="1"/>
    <col min="11267" max="11267" width="30.28515625" customWidth="1"/>
    <col min="11268" max="11268" width="18.5703125" customWidth="1"/>
    <col min="11269" max="11269" width="19.42578125" customWidth="1"/>
    <col min="11270" max="11270" width="18" customWidth="1"/>
    <col min="11271" max="11271" width="10.5703125" customWidth="1"/>
    <col min="11272" max="11272" width="12.28515625" customWidth="1"/>
    <col min="11273" max="11273" width="10.57031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521" max="11521" width="32.28515625" customWidth="1"/>
    <col min="11522" max="11522" width="36.28515625" customWidth="1"/>
    <col min="11523" max="11523" width="30.28515625" customWidth="1"/>
    <col min="11524" max="11524" width="18.5703125" customWidth="1"/>
    <col min="11525" max="11525" width="19.42578125" customWidth="1"/>
    <col min="11526" max="11526" width="18" customWidth="1"/>
    <col min="11527" max="11527" width="10.5703125" customWidth="1"/>
    <col min="11528" max="11528" width="12.28515625" customWidth="1"/>
    <col min="11529" max="11529" width="10.57031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1777" max="11777" width="32.28515625" customWidth="1"/>
    <col min="11778" max="11778" width="36.28515625" customWidth="1"/>
    <col min="11779" max="11779" width="30.28515625" customWidth="1"/>
    <col min="11780" max="11780" width="18.5703125" customWidth="1"/>
    <col min="11781" max="11781" width="19.42578125" customWidth="1"/>
    <col min="11782" max="11782" width="18" customWidth="1"/>
    <col min="11783" max="11783" width="10.5703125" customWidth="1"/>
    <col min="11784" max="11784" width="12.28515625" customWidth="1"/>
    <col min="11785" max="11785" width="10.57031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033" max="12033" width="32.28515625" customWidth="1"/>
    <col min="12034" max="12034" width="36.28515625" customWidth="1"/>
    <col min="12035" max="12035" width="30.28515625" customWidth="1"/>
    <col min="12036" max="12036" width="18.5703125" customWidth="1"/>
    <col min="12037" max="12037" width="19.42578125" customWidth="1"/>
    <col min="12038" max="12038" width="18" customWidth="1"/>
    <col min="12039" max="12039" width="10.5703125" customWidth="1"/>
    <col min="12040" max="12040" width="12.28515625" customWidth="1"/>
    <col min="12041" max="12041" width="10.57031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289" max="12289" width="32.28515625" customWidth="1"/>
    <col min="12290" max="12290" width="36.28515625" customWidth="1"/>
    <col min="12291" max="12291" width="30.28515625" customWidth="1"/>
    <col min="12292" max="12292" width="18.5703125" customWidth="1"/>
    <col min="12293" max="12293" width="19.42578125" customWidth="1"/>
    <col min="12294" max="12294" width="18" customWidth="1"/>
    <col min="12295" max="12295" width="10.5703125" customWidth="1"/>
    <col min="12296" max="12296" width="12.28515625" customWidth="1"/>
    <col min="12297" max="12297" width="10.57031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545" max="12545" width="32.28515625" customWidth="1"/>
    <col min="12546" max="12546" width="36.28515625" customWidth="1"/>
    <col min="12547" max="12547" width="30.28515625" customWidth="1"/>
    <col min="12548" max="12548" width="18.5703125" customWidth="1"/>
    <col min="12549" max="12549" width="19.42578125" customWidth="1"/>
    <col min="12550" max="12550" width="18" customWidth="1"/>
    <col min="12551" max="12551" width="10.5703125" customWidth="1"/>
    <col min="12552" max="12552" width="12.28515625" customWidth="1"/>
    <col min="12553" max="12553" width="10.57031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2801" max="12801" width="32.28515625" customWidth="1"/>
    <col min="12802" max="12802" width="36.28515625" customWidth="1"/>
    <col min="12803" max="12803" width="30.28515625" customWidth="1"/>
    <col min="12804" max="12804" width="18.5703125" customWidth="1"/>
    <col min="12805" max="12805" width="19.42578125" customWidth="1"/>
    <col min="12806" max="12806" width="18" customWidth="1"/>
    <col min="12807" max="12807" width="10.5703125" customWidth="1"/>
    <col min="12808" max="12808" width="12.28515625" customWidth="1"/>
    <col min="12809" max="12809" width="10.57031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057" max="13057" width="32.28515625" customWidth="1"/>
    <col min="13058" max="13058" width="36.28515625" customWidth="1"/>
    <col min="13059" max="13059" width="30.28515625" customWidth="1"/>
    <col min="13060" max="13060" width="18.5703125" customWidth="1"/>
    <col min="13061" max="13061" width="19.42578125" customWidth="1"/>
    <col min="13062" max="13062" width="18" customWidth="1"/>
    <col min="13063" max="13063" width="10.5703125" customWidth="1"/>
    <col min="13064" max="13064" width="12.28515625" customWidth="1"/>
    <col min="13065" max="13065" width="10.57031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313" max="13313" width="32.28515625" customWidth="1"/>
    <col min="13314" max="13314" width="36.28515625" customWidth="1"/>
    <col min="13315" max="13315" width="30.28515625" customWidth="1"/>
    <col min="13316" max="13316" width="18.5703125" customWidth="1"/>
    <col min="13317" max="13317" width="19.42578125" customWidth="1"/>
    <col min="13318" max="13318" width="18" customWidth="1"/>
    <col min="13319" max="13319" width="10.5703125" customWidth="1"/>
    <col min="13320" max="13320" width="12.28515625" customWidth="1"/>
    <col min="13321" max="13321" width="10.57031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569" max="13569" width="32.28515625" customWidth="1"/>
    <col min="13570" max="13570" width="36.28515625" customWidth="1"/>
    <col min="13571" max="13571" width="30.28515625" customWidth="1"/>
    <col min="13572" max="13572" width="18.5703125" customWidth="1"/>
    <col min="13573" max="13573" width="19.42578125" customWidth="1"/>
    <col min="13574" max="13574" width="18" customWidth="1"/>
    <col min="13575" max="13575" width="10.5703125" customWidth="1"/>
    <col min="13576" max="13576" width="12.28515625" customWidth="1"/>
    <col min="13577" max="13577" width="10.57031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3825" max="13825" width="32.28515625" customWidth="1"/>
    <col min="13826" max="13826" width="36.28515625" customWidth="1"/>
    <col min="13827" max="13827" width="30.28515625" customWidth="1"/>
    <col min="13828" max="13828" width="18.5703125" customWidth="1"/>
    <col min="13829" max="13829" width="19.42578125" customWidth="1"/>
    <col min="13830" max="13830" width="18" customWidth="1"/>
    <col min="13831" max="13831" width="10.5703125" customWidth="1"/>
    <col min="13832" max="13832" width="12.28515625" customWidth="1"/>
    <col min="13833" max="13833" width="10.57031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081" max="14081" width="32.28515625" customWidth="1"/>
    <col min="14082" max="14082" width="36.28515625" customWidth="1"/>
    <col min="14083" max="14083" width="30.28515625" customWidth="1"/>
    <col min="14084" max="14084" width="18.5703125" customWidth="1"/>
    <col min="14085" max="14085" width="19.42578125" customWidth="1"/>
    <col min="14086" max="14086" width="18" customWidth="1"/>
    <col min="14087" max="14087" width="10.5703125" customWidth="1"/>
    <col min="14088" max="14088" width="12.28515625" customWidth="1"/>
    <col min="14089" max="14089" width="10.57031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337" max="14337" width="32.28515625" customWidth="1"/>
    <col min="14338" max="14338" width="36.28515625" customWidth="1"/>
    <col min="14339" max="14339" width="30.28515625" customWidth="1"/>
    <col min="14340" max="14340" width="18.5703125" customWidth="1"/>
    <col min="14341" max="14341" width="19.42578125" customWidth="1"/>
    <col min="14342" max="14342" width="18" customWidth="1"/>
    <col min="14343" max="14343" width="10.5703125" customWidth="1"/>
    <col min="14344" max="14344" width="12.28515625" customWidth="1"/>
    <col min="14345" max="14345" width="10.57031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593" max="14593" width="32.28515625" customWidth="1"/>
    <col min="14594" max="14594" width="36.28515625" customWidth="1"/>
    <col min="14595" max="14595" width="30.28515625" customWidth="1"/>
    <col min="14596" max="14596" width="18.5703125" customWidth="1"/>
    <col min="14597" max="14597" width="19.42578125" customWidth="1"/>
    <col min="14598" max="14598" width="18" customWidth="1"/>
    <col min="14599" max="14599" width="10.5703125" customWidth="1"/>
    <col min="14600" max="14600" width="12.28515625" customWidth="1"/>
    <col min="14601" max="14601" width="10.57031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4849" max="14849" width="32.28515625" customWidth="1"/>
    <col min="14850" max="14850" width="36.28515625" customWidth="1"/>
    <col min="14851" max="14851" width="30.28515625" customWidth="1"/>
    <col min="14852" max="14852" width="18.5703125" customWidth="1"/>
    <col min="14853" max="14853" width="19.42578125" customWidth="1"/>
    <col min="14854" max="14854" width="18" customWidth="1"/>
    <col min="14855" max="14855" width="10.5703125" customWidth="1"/>
    <col min="14856" max="14856" width="12.28515625" customWidth="1"/>
    <col min="14857" max="14857" width="10.57031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105" max="15105" width="32.28515625" customWidth="1"/>
    <col min="15106" max="15106" width="36.28515625" customWidth="1"/>
    <col min="15107" max="15107" width="30.28515625" customWidth="1"/>
    <col min="15108" max="15108" width="18.5703125" customWidth="1"/>
    <col min="15109" max="15109" width="19.42578125" customWidth="1"/>
    <col min="15110" max="15110" width="18" customWidth="1"/>
    <col min="15111" max="15111" width="10.5703125" customWidth="1"/>
    <col min="15112" max="15112" width="12.28515625" customWidth="1"/>
    <col min="15113" max="15113" width="10.57031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361" max="15361" width="32.28515625" customWidth="1"/>
    <col min="15362" max="15362" width="36.28515625" customWidth="1"/>
    <col min="15363" max="15363" width="30.28515625" customWidth="1"/>
    <col min="15364" max="15364" width="18.5703125" customWidth="1"/>
    <col min="15365" max="15365" width="19.42578125" customWidth="1"/>
    <col min="15366" max="15366" width="18" customWidth="1"/>
    <col min="15367" max="15367" width="10.5703125" customWidth="1"/>
    <col min="15368" max="15368" width="12.28515625" customWidth="1"/>
    <col min="15369" max="15369" width="10.57031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617" max="15617" width="32.28515625" customWidth="1"/>
    <col min="15618" max="15618" width="36.28515625" customWidth="1"/>
    <col min="15619" max="15619" width="30.28515625" customWidth="1"/>
    <col min="15620" max="15620" width="18.5703125" customWidth="1"/>
    <col min="15621" max="15621" width="19.42578125" customWidth="1"/>
    <col min="15622" max="15622" width="18" customWidth="1"/>
    <col min="15623" max="15623" width="10.5703125" customWidth="1"/>
    <col min="15624" max="15624" width="12.28515625" customWidth="1"/>
    <col min="15625" max="15625" width="10.57031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5873" max="15873" width="32.28515625" customWidth="1"/>
    <col min="15874" max="15874" width="36.28515625" customWidth="1"/>
    <col min="15875" max="15875" width="30.28515625" customWidth="1"/>
    <col min="15876" max="15876" width="18.5703125" customWidth="1"/>
    <col min="15877" max="15877" width="19.42578125" customWidth="1"/>
    <col min="15878" max="15878" width="18" customWidth="1"/>
    <col min="15879" max="15879" width="10.5703125" customWidth="1"/>
    <col min="15880" max="15880" width="12.28515625" customWidth="1"/>
    <col min="15881" max="15881" width="10.57031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  <col min="16129" max="16129" width="32.28515625" customWidth="1"/>
    <col min="16130" max="16130" width="36.28515625" customWidth="1"/>
    <col min="16131" max="16131" width="30.28515625" customWidth="1"/>
    <col min="16132" max="16132" width="18.5703125" customWidth="1"/>
    <col min="16133" max="16133" width="19.42578125" customWidth="1"/>
    <col min="16134" max="16134" width="18" customWidth="1"/>
    <col min="16135" max="16135" width="10.5703125" customWidth="1"/>
    <col min="16136" max="16136" width="12.28515625" customWidth="1"/>
    <col min="16137" max="16137" width="10.5703125" customWidth="1"/>
    <col min="16352" max="16352" width="34" customWidth="1"/>
    <col min="16353" max="16353" width="11.28515625" customWidth="1"/>
    <col min="16354" max="16354" width="11" customWidth="1"/>
    <col min="16362" max="16363" width="10.7109375" customWidth="1"/>
    <col min="16365" max="16365" width="11.5703125" customWidth="1"/>
    <col min="16366" max="16366" width="13.7109375" customWidth="1"/>
    <col min="16367" max="16370" width="9.28515625" customWidth="1"/>
  </cols>
  <sheetData>
    <row r="1" spans="1:9" ht="44.45" customHeight="1" x14ac:dyDescent="0.3">
      <c r="B1" s="844" t="s">
        <v>17</v>
      </c>
      <c r="C1" s="844"/>
      <c r="D1" s="844"/>
      <c r="E1" s="844"/>
      <c r="F1" s="844"/>
    </row>
    <row r="2" spans="1:9" ht="23.25" customHeight="1" thickBot="1" x14ac:dyDescent="0.3">
      <c r="A2" s="105" t="s">
        <v>127</v>
      </c>
      <c r="B2" s="67"/>
    </row>
    <row r="3" spans="1:9" ht="15.6" customHeight="1" thickBot="1" x14ac:dyDescent="0.3">
      <c r="A3" s="845" t="s">
        <v>19</v>
      </c>
      <c r="B3" s="848" t="s">
        <v>20</v>
      </c>
      <c r="C3" s="697" t="s">
        <v>21</v>
      </c>
      <c r="D3" s="699" t="s">
        <v>22</v>
      </c>
      <c r="E3" s="851" t="s">
        <v>23</v>
      </c>
      <c r="F3" s="852"/>
      <c r="G3" s="704" t="s">
        <v>24</v>
      </c>
      <c r="H3" s="705"/>
      <c r="I3" s="706"/>
    </row>
    <row r="4" spans="1:9" ht="52.9" customHeight="1" thickBot="1" x14ac:dyDescent="0.3">
      <c r="A4" s="846"/>
      <c r="B4" s="849"/>
      <c r="C4" s="698"/>
      <c r="D4" s="700"/>
      <c r="E4" s="710" t="s">
        <v>25</v>
      </c>
      <c r="F4" s="710" t="s">
        <v>26</v>
      </c>
      <c r="G4" s="707"/>
      <c r="H4" s="708"/>
      <c r="I4" s="709"/>
    </row>
    <row r="5" spans="1:9" ht="69.75" customHeight="1" thickBot="1" x14ac:dyDescent="0.3">
      <c r="A5" s="847"/>
      <c r="B5" s="850"/>
      <c r="C5" s="698"/>
      <c r="D5" s="701"/>
      <c r="E5" s="711"/>
      <c r="F5" s="711"/>
      <c r="G5" s="69" t="s">
        <v>27</v>
      </c>
      <c r="H5" s="69" t="s">
        <v>28</v>
      </c>
      <c r="I5" s="69" t="s">
        <v>29</v>
      </c>
    </row>
    <row r="6" spans="1:9" ht="31.15" customHeight="1" x14ac:dyDescent="0.25">
      <c r="A6" s="853" t="s">
        <v>30</v>
      </c>
      <c r="B6" s="70" t="s">
        <v>31</v>
      </c>
      <c r="C6" s="71" t="s">
        <v>32</v>
      </c>
      <c r="D6" s="72"/>
      <c r="E6" s="72"/>
      <c r="F6" s="72"/>
      <c r="G6" s="73">
        <v>0</v>
      </c>
      <c r="H6" s="72"/>
      <c r="I6" s="109"/>
    </row>
    <row r="7" spans="1:9" ht="34.15" customHeight="1" x14ac:dyDescent="0.25">
      <c r="A7" s="854"/>
      <c r="B7" s="76" t="s">
        <v>33</v>
      </c>
      <c r="C7" s="77" t="s">
        <v>32</v>
      </c>
      <c r="D7" s="78"/>
      <c r="E7" s="78"/>
      <c r="F7" s="78"/>
      <c r="G7" s="79">
        <v>0</v>
      </c>
      <c r="H7" s="78"/>
      <c r="I7" s="110"/>
    </row>
    <row r="8" spans="1:9" ht="34.15" customHeight="1" x14ac:dyDescent="0.25">
      <c r="A8" s="854"/>
      <c r="B8" s="82" t="s">
        <v>34</v>
      </c>
      <c r="C8" s="77" t="s">
        <v>32</v>
      </c>
      <c r="D8" s="78"/>
      <c r="E8" s="78"/>
      <c r="F8" s="78"/>
      <c r="G8" s="79">
        <v>0</v>
      </c>
      <c r="H8" s="78"/>
      <c r="I8" s="110"/>
    </row>
    <row r="9" spans="1:9" ht="26.45" customHeight="1" x14ac:dyDescent="0.25">
      <c r="A9" s="855"/>
      <c r="B9" s="76" t="s">
        <v>35</v>
      </c>
      <c r="C9" s="77" t="s">
        <v>36</v>
      </c>
      <c r="D9" s="78"/>
      <c r="E9" s="78"/>
      <c r="F9" s="78"/>
      <c r="G9" s="79">
        <v>0</v>
      </c>
      <c r="H9" s="78"/>
      <c r="I9" s="110"/>
    </row>
    <row r="10" spans="1:9" ht="32.450000000000003" customHeight="1" x14ac:dyDescent="0.25">
      <c r="A10" s="83" t="s">
        <v>37</v>
      </c>
      <c r="B10" s="76" t="s">
        <v>38</v>
      </c>
      <c r="C10" s="77" t="s">
        <v>32</v>
      </c>
      <c r="D10" s="78"/>
      <c r="E10" s="78"/>
      <c r="F10" s="78"/>
      <c r="G10" s="79">
        <v>0</v>
      </c>
      <c r="H10" s="78"/>
      <c r="I10" s="110"/>
    </row>
    <row r="11" spans="1:9" x14ac:dyDescent="0.25">
      <c r="A11" s="83" t="s">
        <v>39</v>
      </c>
      <c r="B11" s="76" t="s">
        <v>40</v>
      </c>
      <c r="C11" s="77" t="s">
        <v>39</v>
      </c>
      <c r="D11" s="78"/>
      <c r="E11" s="78"/>
      <c r="F11" s="78"/>
      <c r="G11" s="79">
        <v>0</v>
      </c>
      <c r="H11" s="78"/>
      <c r="I11" s="110"/>
    </row>
    <row r="12" spans="1:9" x14ac:dyDescent="0.25">
      <c r="A12" s="83" t="s">
        <v>41</v>
      </c>
      <c r="B12" s="76" t="s">
        <v>42</v>
      </c>
      <c r="C12" s="77" t="s">
        <v>41</v>
      </c>
      <c r="D12" s="78"/>
      <c r="E12" s="78"/>
      <c r="F12" s="78"/>
      <c r="G12" s="79">
        <v>0</v>
      </c>
      <c r="H12" s="78"/>
      <c r="I12" s="110"/>
    </row>
    <row r="13" spans="1:9" x14ac:dyDescent="0.25">
      <c r="A13" s="83" t="s">
        <v>43</v>
      </c>
      <c r="B13" s="76" t="s">
        <v>44</v>
      </c>
      <c r="C13" s="77" t="s">
        <v>32</v>
      </c>
      <c r="D13" s="78"/>
      <c r="E13" s="78"/>
      <c r="F13" s="78"/>
      <c r="G13" s="79">
        <v>0</v>
      </c>
      <c r="H13" s="78"/>
      <c r="I13" s="110"/>
    </row>
    <row r="14" spans="1:9" x14ac:dyDescent="0.25">
      <c r="A14" s="84" t="s">
        <v>45</v>
      </c>
      <c r="B14" s="85" t="s">
        <v>46</v>
      </c>
      <c r="C14" s="86" t="s">
        <v>32</v>
      </c>
      <c r="D14" s="78"/>
      <c r="E14" s="78"/>
      <c r="F14" s="78"/>
      <c r="G14" s="79">
        <v>0</v>
      </c>
      <c r="H14" s="78"/>
      <c r="I14" s="110"/>
    </row>
    <row r="15" spans="1:9" ht="31.5" x14ac:dyDescent="0.25">
      <c r="A15" s="83" t="s">
        <v>47</v>
      </c>
      <c r="B15" s="76" t="s">
        <v>48</v>
      </c>
      <c r="C15" s="77" t="s">
        <v>49</v>
      </c>
      <c r="D15" s="78"/>
      <c r="E15" s="78"/>
      <c r="F15" s="78"/>
      <c r="G15" s="79">
        <v>0</v>
      </c>
      <c r="H15" s="78"/>
      <c r="I15" s="110"/>
    </row>
    <row r="16" spans="1:9" x14ac:dyDescent="0.25">
      <c r="A16" s="83" t="s">
        <v>50</v>
      </c>
      <c r="B16" s="76" t="s">
        <v>51</v>
      </c>
      <c r="C16" s="77" t="s">
        <v>52</v>
      </c>
      <c r="D16" s="78"/>
      <c r="E16" s="78"/>
      <c r="F16" s="78"/>
      <c r="G16" s="79">
        <v>0</v>
      </c>
      <c r="H16" s="78"/>
      <c r="I16" s="110"/>
    </row>
    <row r="17" spans="1:9" ht="24.6" customHeight="1" x14ac:dyDescent="0.25">
      <c r="A17" s="83" t="s">
        <v>53</v>
      </c>
      <c r="B17" s="76" t="s">
        <v>54</v>
      </c>
      <c r="C17" s="77"/>
      <c r="D17" s="78"/>
      <c r="E17" s="78"/>
      <c r="F17" s="78"/>
      <c r="G17" s="79">
        <v>0</v>
      </c>
      <c r="H17" s="78"/>
      <c r="I17" s="110"/>
    </row>
    <row r="18" spans="1:9" s="65" customFormat="1" ht="35.450000000000003" customHeight="1" x14ac:dyDescent="0.25">
      <c r="A18" s="715" t="s">
        <v>55</v>
      </c>
      <c r="B18" s="717" t="s">
        <v>56</v>
      </c>
      <c r="C18" s="77" t="s">
        <v>57</v>
      </c>
      <c r="D18" s="78"/>
      <c r="E18" s="78"/>
      <c r="F18" s="78"/>
      <c r="G18" s="79">
        <v>0</v>
      </c>
      <c r="H18" s="78"/>
      <c r="I18" s="110"/>
    </row>
    <row r="19" spans="1:9" s="65" customFormat="1" ht="31.5" x14ac:dyDescent="0.25">
      <c r="A19" s="716"/>
      <c r="B19" s="718"/>
      <c r="C19" s="77" t="s">
        <v>58</v>
      </c>
      <c r="D19" s="78"/>
      <c r="E19" s="78"/>
      <c r="F19" s="78"/>
      <c r="G19" s="79">
        <v>0</v>
      </c>
      <c r="H19" s="78"/>
      <c r="I19" s="110"/>
    </row>
    <row r="20" spans="1:9" x14ac:dyDescent="0.25">
      <c r="A20" s="83" t="s">
        <v>59</v>
      </c>
      <c r="B20" s="76" t="s">
        <v>60</v>
      </c>
      <c r="C20" s="77" t="s">
        <v>61</v>
      </c>
      <c r="D20" s="78"/>
      <c r="E20" s="78"/>
      <c r="F20" s="78"/>
      <c r="G20" s="79">
        <v>0</v>
      </c>
      <c r="H20" s="78"/>
      <c r="I20" s="110"/>
    </row>
    <row r="21" spans="1:9" ht="16.149999999999999" customHeight="1" x14ac:dyDescent="0.25">
      <c r="A21" s="84" t="s">
        <v>62</v>
      </c>
      <c r="B21" s="85" t="s">
        <v>63</v>
      </c>
      <c r="C21" s="86" t="s">
        <v>32</v>
      </c>
      <c r="D21" s="78"/>
      <c r="E21" s="78"/>
      <c r="F21" s="78"/>
      <c r="G21" s="79">
        <v>0</v>
      </c>
      <c r="H21" s="78"/>
      <c r="I21" s="110"/>
    </row>
    <row r="22" spans="1:9" ht="16.149999999999999" customHeight="1" x14ac:dyDescent="0.25">
      <c r="A22" s="856" t="s">
        <v>64</v>
      </c>
      <c r="B22" s="76" t="s">
        <v>65</v>
      </c>
      <c r="C22" s="77" t="s">
        <v>32</v>
      </c>
      <c r="D22" s="78">
        <v>950</v>
      </c>
      <c r="E22" s="78"/>
      <c r="F22" s="78"/>
      <c r="G22" s="79">
        <v>0</v>
      </c>
      <c r="H22" s="78"/>
      <c r="I22" s="110"/>
    </row>
    <row r="23" spans="1:9" s="65" customFormat="1" ht="37.5" customHeight="1" x14ac:dyDescent="0.25">
      <c r="A23" s="857"/>
      <c r="B23" s="87" t="s">
        <v>66</v>
      </c>
      <c r="C23" s="88" t="s">
        <v>49</v>
      </c>
      <c r="D23" s="78"/>
      <c r="E23" s="78"/>
      <c r="F23" s="78"/>
      <c r="G23" s="79">
        <v>0</v>
      </c>
      <c r="H23" s="78"/>
      <c r="I23" s="110"/>
    </row>
    <row r="24" spans="1:9" ht="31.5" x14ac:dyDescent="0.25">
      <c r="A24" s="83" t="s">
        <v>67</v>
      </c>
      <c r="B24" s="76" t="s">
        <v>68</v>
      </c>
      <c r="C24" s="88" t="s">
        <v>57</v>
      </c>
      <c r="D24" s="78"/>
      <c r="E24" s="78"/>
      <c r="F24" s="78"/>
      <c r="G24" s="79">
        <v>0</v>
      </c>
      <c r="H24" s="78"/>
      <c r="I24" s="110"/>
    </row>
    <row r="25" spans="1:9" x14ac:dyDescent="0.25">
      <c r="A25" s="856" t="s">
        <v>69</v>
      </c>
      <c r="B25" s="89" t="s">
        <v>70</v>
      </c>
      <c r="C25" s="77" t="s">
        <v>32</v>
      </c>
      <c r="D25" s="90">
        <f>D26+D27+D28</f>
        <v>0</v>
      </c>
      <c r="E25" s="78"/>
      <c r="F25" s="78"/>
      <c r="G25" s="79">
        <f>H25+I25</f>
        <v>515</v>
      </c>
      <c r="H25" s="90">
        <f>H26+H27+H28</f>
        <v>515</v>
      </c>
      <c r="I25" s="111">
        <f>I26+I27+I28</f>
        <v>0</v>
      </c>
    </row>
    <row r="26" spans="1:9" x14ac:dyDescent="0.25">
      <c r="A26" s="858"/>
      <c r="B26" s="82" t="s">
        <v>71</v>
      </c>
      <c r="C26" s="77" t="s">
        <v>32</v>
      </c>
      <c r="D26" s="78"/>
      <c r="E26" s="78"/>
      <c r="F26" s="78"/>
      <c r="G26" s="79">
        <v>0</v>
      </c>
      <c r="H26" s="78"/>
      <c r="I26" s="110"/>
    </row>
    <row r="27" spans="1:9" ht="83.45" customHeight="1" x14ac:dyDescent="0.25">
      <c r="A27" s="858"/>
      <c r="B27" s="82" t="s">
        <v>72</v>
      </c>
      <c r="C27" s="77" t="s">
        <v>32</v>
      </c>
      <c r="D27" s="78"/>
      <c r="E27" s="78"/>
      <c r="F27" s="78"/>
      <c r="G27" s="79">
        <f>H27+I27</f>
        <v>390</v>
      </c>
      <c r="H27" s="78">
        <v>390</v>
      </c>
      <c r="I27" s="110"/>
    </row>
    <row r="28" spans="1:9" ht="66.599999999999994" customHeight="1" x14ac:dyDescent="0.25">
      <c r="A28" s="857"/>
      <c r="B28" s="82" t="s">
        <v>73</v>
      </c>
      <c r="C28" s="77" t="s">
        <v>32</v>
      </c>
      <c r="D28" s="78"/>
      <c r="E28" s="78"/>
      <c r="F28" s="78"/>
      <c r="G28" s="79">
        <f>H28+I28</f>
        <v>125</v>
      </c>
      <c r="H28" s="78">
        <v>125</v>
      </c>
      <c r="I28" s="110"/>
    </row>
    <row r="29" spans="1:9" ht="31.5" x14ac:dyDescent="0.25">
      <c r="A29" s="859" t="s">
        <v>74</v>
      </c>
      <c r="B29" s="76" t="s">
        <v>75</v>
      </c>
      <c r="C29" s="77" t="s">
        <v>49</v>
      </c>
      <c r="D29" s="78">
        <v>1092</v>
      </c>
      <c r="E29" s="78"/>
      <c r="F29" s="78"/>
      <c r="G29" s="79">
        <v>0</v>
      </c>
      <c r="H29" s="78"/>
      <c r="I29" s="110"/>
    </row>
    <row r="30" spans="1:9" ht="47.25" x14ac:dyDescent="0.25">
      <c r="A30" s="859"/>
      <c r="B30" s="76" t="s">
        <v>76</v>
      </c>
      <c r="C30" s="77" t="s">
        <v>49</v>
      </c>
      <c r="D30" s="78">
        <v>2000</v>
      </c>
      <c r="E30" s="78"/>
      <c r="F30" s="78"/>
      <c r="G30" s="79">
        <v>0</v>
      </c>
      <c r="H30" s="78"/>
      <c r="I30" s="110"/>
    </row>
    <row r="31" spans="1:9" x14ac:dyDescent="0.25">
      <c r="A31" s="859"/>
      <c r="B31" s="93" t="s">
        <v>77</v>
      </c>
      <c r="C31" s="77" t="s">
        <v>32</v>
      </c>
      <c r="D31" s="78"/>
      <c r="E31" s="78"/>
      <c r="F31" s="78"/>
      <c r="G31" s="79">
        <v>0</v>
      </c>
      <c r="H31" s="78"/>
      <c r="I31" s="110"/>
    </row>
    <row r="32" spans="1:9" s="65" customFormat="1" x14ac:dyDescent="0.25">
      <c r="A32" s="715" t="s">
        <v>78</v>
      </c>
      <c r="B32" s="717" t="s">
        <v>79</v>
      </c>
      <c r="C32" s="77" t="s">
        <v>78</v>
      </c>
      <c r="D32" s="78"/>
      <c r="E32" s="78"/>
      <c r="F32" s="78"/>
      <c r="G32" s="79">
        <v>0</v>
      </c>
      <c r="H32" s="78"/>
      <c r="I32" s="110"/>
    </row>
    <row r="33" spans="1:11" s="65" customFormat="1" ht="31.5" x14ac:dyDescent="0.25">
      <c r="A33" s="730"/>
      <c r="B33" s="731"/>
      <c r="C33" s="77" t="s">
        <v>49</v>
      </c>
      <c r="D33" s="78"/>
      <c r="E33" s="78"/>
      <c r="F33" s="78"/>
      <c r="G33" s="79">
        <v>0</v>
      </c>
      <c r="H33" s="78"/>
      <c r="I33" s="110"/>
    </row>
    <row r="34" spans="1:11" s="65" customFormat="1" x14ac:dyDescent="0.25">
      <c r="A34" s="716"/>
      <c r="B34" s="718"/>
      <c r="C34" s="77" t="s">
        <v>80</v>
      </c>
      <c r="D34" s="78"/>
      <c r="E34" s="78"/>
      <c r="F34" s="78"/>
      <c r="G34" s="79">
        <v>0</v>
      </c>
      <c r="H34" s="78"/>
      <c r="I34" s="110"/>
    </row>
    <row r="35" spans="1:11" ht="31.5" x14ac:dyDescent="0.25">
      <c r="A35" s="94" t="s">
        <v>81</v>
      </c>
      <c r="B35" s="95" t="s">
        <v>82</v>
      </c>
      <c r="C35" s="96" t="s">
        <v>81</v>
      </c>
      <c r="D35" s="78"/>
      <c r="E35" s="78"/>
      <c r="F35" s="78"/>
      <c r="G35" s="79">
        <v>0</v>
      </c>
      <c r="H35" s="78"/>
      <c r="I35" s="110"/>
    </row>
    <row r="36" spans="1:11" ht="16.149999999999999" customHeight="1" x14ac:dyDescent="0.25">
      <c r="A36" s="83" t="s">
        <v>83</v>
      </c>
      <c r="B36" s="76" t="s">
        <v>84</v>
      </c>
      <c r="C36" s="77" t="s">
        <v>32</v>
      </c>
      <c r="D36" s="78"/>
      <c r="E36" s="78"/>
      <c r="F36" s="78"/>
      <c r="G36" s="79">
        <v>0</v>
      </c>
      <c r="H36" s="78"/>
      <c r="I36" s="110"/>
    </row>
    <row r="37" spans="1:11" x14ac:dyDescent="0.25">
      <c r="A37" s="84" t="s">
        <v>52</v>
      </c>
      <c r="B37" s="85" t="s">
        <v>85</v>
      </c>
      <c r="C37" s="86" t="s">
        <v>52</v>
      </c>
      <c r="D37" s="78"/>
      <c r="E37" s="78"/>
      <c r="F37" s="78"/>
      <c r="G37" s="79">
        <v>0</v>
      </c>
      <c r="H37" s="78"/>
      <c r="I37" s="110"/>
    </row>
    <row r="38" spans="1:11" x14ac:dyDescent="0.25">
      <c r="A38" s="84" t="s">
        <v>86</v>
      </c>
      <c r="B38" s="85" t="s">
        <v>87</v>
      </c>
      <c r="C38" s="86" t="s">
        <v>86</v>
      </c>
      <c r="D38" s="78"/>
      <c r="E38" s="78"/>
      <c r="F38" s="78"/>
      <c r="G38" s="79">
        <v>0</v>
      </c>
      <c r="H38" s="78"/>
      <c r="I38" s="110"/>
    </row>
    <row r="39" spans="1:11" x14ac:dyDescent="0.25">
      <c r="A39" s="83" t="s">
        <v>88</v>
      </c>
      <c r="B39" s="76" t="s">
        <v>89</v>
      </c>
      <c r="C39" s="77" t="s">
        <v>88</v>
      </c>
      <c r="D39" s="78"/>
      <c r="E39" s="78"/>
      <c r="F39" s="78"/>
      <c r="G39" s="79">
        <v>0</v>
      </c>
      <c r="H39" s="78"/>
      <c r="I39" s="110"/>
    </row>
    <row r="40" spans="1:11" x14ac:dyDescent="0.25">
      <c r="A40" s="83" t="s">
        <v>61</v>
      </c>
      <c r="B40" s="76" t="s">
        <v>90</v>
      </c>
      <c r="C40" s="77" t="s">
        <v>61</v>
      </c>
      <c r="D40" s="78"/>
      <c r="E40" s="78"/>
      <c r="F40" s="78"/>
      <c r="G40" s="79">
        <v>0</v>
      </c>
      <c r="H40" s="78"/>
      <c r="I40" s="110"/>
    </row>
    <row r="41" spans="1:11" x14ac:dyDescent="0.25">
      <c r="A41" s="83" t="s">
        <v>91</v>
      </c>
      <c r="B41" s="76" t="s">
        <v>92</v>
      </c>
      <c r="C41" s="77" t="s">
        <v>32</v>
      </c>
      <c r="D41" s="78"/>
      <c r="E41" s="78"/>
      <c r="F41" s="78"/>
      <c r="G41" s="79">
        <v>0</v>
      </c>
      <c r="H41" s="78"/>
      <c r="I41" s="110"/>
      <c r="K41" s="65"/>
    </row>
    <row r="42" spans="1:11" x14ac:dyDescent="0.25">
      <c r="A42" s="83" t="s">
        <v>93</v>
      </c>
      <c r="B42" s="76" t="s">
        <v>94</v>
      </c>
      <c r="C42" s="77" t="s">
        <v>32</v>
      </c>
      <c r="D42" s="78"/>
      <c r="E42" s="78"/>
      <c r="F42" s="78"/>
      <c r="G42" s="79">
        <v>0</v>
      </c>
      <c r="H42" s="78"/>
      <c r="I42" s="110"/>
    </row>
    <row r="43" spans="1:11" x14ac:dyDescent="0.25">
      <c r="A43" s="83" t="s">
        <v>95</v>
      </c>
      <c r="B43" s="76" t="s">
        <v>96</v>
      </c>
      <c r="C43" s="77" t="s">
        <v>95</v>
      </c>
      <c r="D43" s="78"/>
      <c r="E43" s="78"/>
      <c r="F43" s="78"/>
      <c r="G43" s="79">
        <v>0</v>
      </c>
      <c r="H43" s="78"/>
      <c r="I43" s="110"/>
    </row>
    <row r="44" spans="1:11" ht="31.5" x14ac:dyDescent="0.25">
      <c r="A44" s="732" t="s">
        <v>49</v>
      </c>
      <c r="B44" s="76" t="s">
        <v>97</v>
      </c>
      <c r="C44" s="77" t="s">
        <v>49</v>
      </c>
      <c r="D44" s="78"/>
      <c r="E44" s="78"/>
      <c r="F44" s="78"/>
      <c r="G44" s="79">
        <v>0</v>
      </c>
      <c r="H44" s="78"/>
      <c r="I44" s="110"/>
    </row>
    <row r="45" spans="1:11" ht="31.5" x14ac:dyDescent="0.25">
      <c r="A45" s="732"/>
      <c r="B45" s="76" t="s">
        <v>98</v>
      </c>
      <c r="C45" s="77" t="s">
        <v>49</v>
      </c>
      <c r="D45" s="78"/>
      <c r="E45" s="78"/>
      <c r="F45" s="78"/>
      <c r="G45" s="79">
        <v>0</v>
      </c>
      <c r="H45" s="78"/>
      <c r="I45" s="110"/>
    </row>
    <row r="46" spans="1:11" x14ac:dyDescent="0.25">
      <c r="A46" s="83" t="s">
        <v>99</v>
      </c>
      <c r="B46" s="76" t="s">
        <v>100</v>
      </c>
      <c r="C46" s="77" t="s">
        <v>32</v>
      </c>
      <c r="D46" s="78">
        <v>1474</v>
      </c>
      <c r="E46" s="78"/>
      <c r="F46" s="78"/>
      <c r="G46" s="79">
        <v>0</v>
      </c>
      <c r="H46" s="112"/>
      <c r="I46" s="110"/>
    </row>
    <row r="47" spans="1:11" x14ac:dyDescent="0.25">
      <c r="A47" s="83" t="s">
        <v>101</v>
      </c>
      <c r="B47" s="76" t="s">
        <v>102</v>
      </c>
      <c r="C47" s="77" t="s">
        <v>101</v>
      </c>
      <c r="D47" s="78"/>
      <c r="E47" s="78"/>
      <c r="F47" s="78"/>
      <c r="G47" s="79">
        <v>0</v>
      </c>
      <c r="H47" s="78"/>
      <c r="I47" s="110"/>
    </row>
    <row r="48" spans="1:11" x14ac:dyDescent="0.25">
      <c r="A48" s="732" t="s">
        <v>103</v>
      </c>
      <c r="B48" s="733" t="s">
        <v>104</v>
      </c>
      <c r="C48" s="77" t="s">
        <v>80</v>
      </c>
      <c r="D48" s="80"/>
      <c r="E48" s="80"/>
      <c r="F48" s="80"/>
      <c r="G48" s="79">
        <v>0</v>
      </c>
      <c r="H48" s="80"/>
      <c r="I48" s="81"/>
    </row>
    <row r="49" spans="1:9" ht="15" customHeight="1" x14ac:dyDescent="0.25">
      <c r="A49" s="732"/>
      <c r="B49" s="734"/>
      <c r="C49" s="77" t="s">
        <v>78</v>
      </c>
      <c r="D49" s="80"/>
      <c r="E49" s="80"/>
      <c r="F49" s="80"/>
      <c r="G49" s="79">
        <v>0</v>
      </c>
      <c r="H49" s="80"/>
      <c r="I49" s="81"/>
    </row>
    <row r="50" spans="1:9" ht="18" customHeight="1" x14ac:dyDescent="0.25">
      <c r="A50" s="732"/>
      <c r="B50" s="76" t="s">
        <v>105</v>
      </c>
      <c r="C50" s="77" t="s">
        <v>80</v>
      </c>
      <c r="D50" s="80"/>
      <c r="E50" s="80"/>
      <c r="F50" s="80"/>
      <c r="G50" s="79">
        <v>0</v>
      </c>
      <c r="H50" s="80"/>
      <c r="I50" s="81"/>
    </row>
    <row r="51" spans="1:9" x14ac:dyDescent="0.25">
      <c r="A51" s="83" t="s">
        <v>106</v>
      </c>
      <c r="B51" s="76" t="s">
        <v>107</v>
      </c>
      <c r="C51" s="98" t="s">
        <v>106</v>
      </c>
      <c r="D51" s="80"/>
      <c r="E51" s="80"/>
      <c r="F51" s="80"/>
      <c r="G51" s="79">
        <v>0</v>
      </c>
      <c r="H51" s="80"/>
      <c r="I51" s="81"/>
    </row>
    <row r="52" spans="1:9" ht="31.5" x14ac:dyDescent="0.25">
      <c r="A52" s="99" t="s">
        <v>108</v>
      </c>
      <c r="B52" s="85" t="s">
        <v>109</v>
      </c>
      <c r="C52" s="88" t="s">
        <v>57</v>
      </c>
      <c r="D52" s="80"/>
      <c r="E52" s="80"/>
      <c r="F52" s="80"/>
      <c r="G52" s="79">
        <v>0</v>
      </c>
      <c r="H52" s="80"/>
      <c r="I52" s="81"/>
    </row>
    <row r="53" spans="1:9" ht="19.899999999999999" customHeight="1" x14ac:dyDescent="0.25">
      <c r="A53" s="83" t="s">
        <v>110</v>
      </c>
      <c r="B53" s="76" t="s">
        <v>111</v>
      </c>
      <c r="C53" s="77" t="s">
        <v>112</v>
      </c>
      <c r="D53" s="80"/>
      <c r="E53" s="80"/>
      <c r="F53" s="80"/>
      <c r="G53" s="79">
        <v>0</v>
      </c>
      <c r="H53" s="80"/>
      <c r="I53" s="81"/>
    </row>
    <row r="54" spans="1:9" ht="19.899999999999999" customHeight="1" x14ac:dyDescent="0.25">
      <c r="A54" s="83" t="s">
        <v>113</v>
      </c>
      <c r="B54" s="76" t="s">
        <v>114</v>
      </c>
      <c r="C54" s="77" t="s">
        <v>113</v>
      </c>
      <c r="D54" s="80"/>
      <c r="E54" s="80"/>
      <c r="F54" s="80"/>
      <c r="G54" s="79">
        <v>0</v>
      </c>
      <c r="H54" s="80"/>
      <c r="I54" s="81"/>
    </row>
    <row r="55" spans="1:9" x14ac:dyDescent="0.25">
      <c r="A55" s="83" t="s">
        <v>115</v>
      </c>
      <c r="B55" s="76" t="s">
        <v>116</v>
      </c>
      <c r="C55" s="93" t="s">
        <v>115</v>
      </c>
      <c r="D55" s="80"/>
      <c r="E55" s="80"/>
      <c r="F55" s="80"/>
      <c r="G55" s="79">
        <v>0</v>
      </c>
      <c r="H55" s="80"/>
      <c r="I55" s="81"/>
    </row>
    <row r="56" spans="1:9" ht="32.25" thickBot="1" x14ac:dyDescent="0.3">
      <c r="A56" s="100" t="s">
        <v>117</v>
      </c>
      <c r="B56" s="101"/>
      <c r="C56" s="102"/>
      <c r="D56" s="103">
        <f>D6+D7+SUM(D9:D25)+SUM(D29:D55)</f>
        <v>5516</v>
      </c>
      <c r="E56" s="103">
        <f>SUM(E6:E25)+SUM(E29:E55)</f>
        <v>0</v>
      </c>
      <c r="F56" s="103">
        <f>SUM(F6:F25)+SUM(F29:F55)</f>
        <v>0</v>
      </c>
      <c r="G56" s="103">
        <f>H56+I56</f>
        <v>515</v>
      </c>
      <c r="H56" s="103">
        <f>SUM(H6:H25)+SUM(H29:H55)</f>
        <v>515</v>
      </c>
      <c r="I56" s="104">
        <f>SUM(I6:I25)+SUM(I29:I55)</f>
        <v>0</v>
      </c>
    </row>
  </sheetData>
  <mergeCells count="20">
    <mergeCell ref="A48:A50"/>
    <mergeCell ref="B48:B49"/>
    <mergeCell ref="A22:A23"/>
    <mergeCell ref="A25:A28"/>
    <mergeCell ref="A29:A31"/>
    <mergeCell ref="A32:A34"/>
    <mergeCell ref="B32:B34"/>
    <mergeCell ref="A44:A45"/>
    <mergeCell ref="G3:I4"/>
    <mergeCell ref="E4:E5"/>
    <mergeCell ref="F4:F5"/>
    <mergeCell ref="A6:A9"/>
    <mergeCell ref="A18:A19"/>
    <mergeCell ref="B18:B19"/>
    <mergeCell ref="B1:F1"/>
    <mergeCell ref="A3:A5"/>
    <mergeCell ref="B3:B5"/>
    <mergeCell ref="C3:C5"/>
    <mergeCell ref="D3:D5"/>
    <mergeCell ref="E3:F3"/>
  </mergeCells>
  <pageMargins left="0.70866141732283472" right="0.31496062992125984" top="0.55118110236220474" bottom="0.35433070866141736" header="0.31496062992125984" footer="0.31496062992125984"/>
  <pageSetup paperSize="9" scale="4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K56"/>
  <sheetViews>
    <sheetView view="pageBreakPreview" topLeftCell="A9" zoomScale="60" zoomScaleNormal="75" workbookViewId="0">
      <selection activeCell="B9" sqref="B9"/>
    </sheetView>
  </sheetViews>
  <sheetFormatPr defaultRowHeight="15.75" x14ac:dyDescent="0.25"/>
  <cols>
    <col min="1" max="1" width="30.7109375" style="64" customWidth="1"/>
    <col min="2" max="2" width="35.140625" style="64" customWidth="1"/>
    <col min="3" max="3" width="30.28515625" style="68" customWidth="1"/>
    <col min="4" max="4" width="18.5703125" style="65" customWidth="1"/>
    <col min="5" max="5" width="19.42578125" style="65" customWidth="1"/>
    <col min="6" max="6" width="18" style="65" customWidth="1"/>
    <col min="7" max="7" width="10.5703125" style="65" customWidth="1"/>
    <col min="8" max="8" width="12.28515625" style="65" customWidth="1"/>
    <col min="9" max="9" width="10.5703125" style="65" customWidth="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257" max="257" width="30.7109375" customWidth="1"/>
    <col min="258" max="258" width="35.140625" customWidth="1"/>
    <col min="259" max="259" width="30.28515625" customWidth="1"/>
    <col min="260" max="260" width="18.5703125" customWidth="1"/>
    <col min="261" max="261" width="19.42578125" customWidth="1"/>
    <col min="262" max="262" width="18" customWidth="1"/>
    <col min="263" max="263" width="10.5703125" customWidth="1"/>
    <col min="264" max="264" width="12.28515625" customWidth="1"/>
    <col min="265" max="265" width="10.57031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513" max="513" width="30.7109375" customWidth="1"/>
    <col min="514" max="514" width="35.140625" customWidth="1"/>
    <col min="515" max="515" width="30.28515625" customWidth="1"/>
    <col min="516" max="516" width="18.5703125" customWidth="1"/>
    <col min="517" max="517" width="19.42578125" customWidth="1"/>
    <col min="518" max="518" width="18" customWidth="1"/>
    <col min="519" max="519" width="10.5703125" customWidth="1"/>
    <col min="520" max="520" width="12.28515625" customWidth="1"/>
    <col min="521" max="521" width="10.57031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769" max="769" width="30.7109375" customWidth="1"/>
    <col min="770" max="770" width="35.140625" customWidth="1"/>
    <col min="771" max="771" width="30.28515625" customWidth="1"/>
    <col min="772" max="772" width="18.5703125" customWidth="1"/>
    <col min="773" max="773" width="19.42578125" customWidth="1"/>
    <col min="774" max="774" width="18" customWidth="1"/>
    <col min="775" max="775" width="10.5703125" customWidth="1"/>
    <col min="776" max="776" width="12.28515625" customWidth="1"/>
    <col min="777" max="777" width="10.57031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025" max="1025" width="30.7109375" customWidth="1"/>
    <col min="1026" max="1026" width="35.140625" customWidth="1"/>
    <col min="1027" max="1027" width="30.28515625" customWidth="1"/>
    <col min="1028" max="1028" width="18.5703125" customWidth="1"/>
    <col min="1029" max="1029" width="19.42578125" customWidth="1"/>
    <col min="1030" max="1030" width="18" customWidth="1"/>
    <col min="1031" max="1031" width="10.5703125" customWidth="1"/>
    <col min="1032" max="1032" width="12.28515625" customWidth="1"/>
    <col min="1033" max="1033" width="10.57031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281" max="1281" width="30.7109375" customWidth="1"/>
    <col min="1282" max="1282" width="35.140625" customWidth="1"/>
    <col min="1283" max="1283" width="30.28515625" customWidth="1"/>
    <col min="1284" max="1284" width="18.5703125" customWidth="1"/>
    <col min="1285" max="1285" width="19.42578125" customWidth="1"/>
    <col min="1286" max="1286" width="18" customWidth="1"/>
    <col min="1287" max="1287" width="10.5703125" customWidth="1"/>
    <col min="1288" max="1288" width="12.28515625" customWidth="1"/>
    <col min="1289" max="1289" width="10.57031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537" max="1537" width="30.7109375" customWidth="1"/>
    <col min="1538" max="1538" width="35.140625" customWidth="1"/>
    <col min="1539" max="1539" width="30.28515625" customWidth="1"/>
    <col min="1540" max="1540" width="18.5703125" customWidth="1"/>
    <col min="1541" max="1541" width="19.42578125" customWidth="1"/>
    <col min="1542" max="1542" width="18" customWidth="1"/>
    <col min="1543" max="1543" width="10.5703125" customWidth="1"/>
    <col min="1544" max="1544" width="12.28515625" customWidth="1"/>
    <col min="1545" max="1545" width="10.57031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1793" max="1793" width="30.7109375" customWidth="1"/>
    <col min="1794" max="1794" width="35.140625" customWidth="1"/>
    <col min="1795" max="1795" width="30.28515625" customWidth="1"/>
    <col min="1796" max="1796" width="18.5703125" customWidth="1"/>
    <col min="1797" max="1797" width="19.42578125" customWidth="1"/>
    <col min="1798" max="1798" width="18" customWidth="1"/>
    <col min="1799" max="1799" width="10.5703125" customWidth="1"/>
    <col min="1800" max="1800" width="12.28515625" customWidth="1"/>
    <col min="1801" max="1801" width="10.57031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049" max="2049" width="30.7109375" customWidth="1"/>
    <col min="2050" max="2050" width="35.140625" customWidth="1"/>
    <col min="2051" max="2051" width="30.28515625" customWidth="1"/>
    <col min="2052" max="2052" width="18.5703125" customWidth="1"/>
    <col min="2053" max="2053" width="19.42578125" customWidth="1"/>
    <col min="2054" max="2054" width="18" customWidth="1"/>
    <col min="2055" max="2055" width="10.5703125" customWidth="1"/>
    <col min="2056" max="2056" width="12.28515625" customWidth="1"/>
    <col min="2057" max="2057" width="10.57031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305" max="2305" width="30.7109375" customWidth="1"/>
    <col min="2306" max="2306" width="35.140625" customWidth="1"/>
    <col min="2307" max="2307" width="30.28515625" customWidth="1"/>
    <col min="2308" max="2308" width="18.5703125" customWidth="1"/>
    <col min="2309" max="2309" width="19.42578125" customWidth="1"/>
    <col min="2310" max="2310" width="18" customWidth="1"/>
    <col min="2311" max="2311" width="10.5703125" customWidth="1"/>
    <col min="2312" max="2312" width="12.28515625" customWidth="1"/>
    <col min="2313" max="2313" width="10.57031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561" max="2561" width="30.7109375" customWidth="1"/>
    <col min="2562" max="2562" width="35.140625" customWidth="1"/>
    <col min="2563" max="2563" width="30.28515625" customWidth="1"/>
    <col min="2564" max="2564" width="18.5703125" customWidth="1"/>
    <col min="2565" max="2565" width="19.42578125" customWidth="1"/>
    <col min="2566" max="2566" width="18" customWidth="1"/>
    <col min="2567" max="2567" width="10.5703125" customWidth="1"/>
    <col min="2568" max="2568" width="12.28515625" customWidth="1"/>
    <col min="2569" max="2569" width="10.57031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2817" max="2817" width="30.7109375" customWidth="1"/>
    <col min="2818" max="2818" width="35.140625" customWidth="1"/>
    <col min="2819" max="2819" width="30.28515625" customWidth="1"/>
    <col min="2820" max="2820" width="18.5703125" customWidth="1"/>
    <col min="2821" max="2821" width="19.42578125" customWidth="1"/>
    <col min="2822" max="2822" width="18" customWidth="1"/>
    <col min="2823" max="2823" width="10.5703125" customWidth="1"/>
    <col min="2824" max="2824" width="12.28515625" customWidth="1"/>
    <col min="2825" max="2825" width="10.57031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073" max="3073" width="30.7109375" customWidth="1"/>
    <col min="3074" max="3074" width="35.140625" customWidth="1"/>
    <col min="3075" max="3075" width="30.28515625" customWidth="1"/>
    <col min="3076" max="3076" width="18.5703125" customWidth="1"/>
    <col min="3077" max="3077" width="19.42578125" customWidth="1"/>
    <col min="3078" max="3078" width="18" customWidth="1"/>
    <col min="3079" max="3079" width="10.5703125" customWidth="1"/>
    <col min="3080" max="3080" width="12.28515625" customWidth="1"/>
    <col min="3081" max="3081" width="10.57031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329" max="3329" width="30.7109375" customWidth="1"/>
    <col min="3330" max="3330" width="35.140625" customWidth="1"/>
    <col min="3331" max="3331" width="30.28515625" customWidth="1"/>
    <col min="3332" max="3332" width="18.5703125" customWidth="1"/>
    <col min="3333" max="3333" width="19.42578125" customWidth="1"/>
    <col min="3334" max="3334" width="18" customWidth="1"/>
    <col min="3335" max="3335" width="10.5703125" customWidth="1"/>
    <col min="3336" max="3336" width="12.28515625" customWidth="1"/>
    <col min="3337" max="3337" width="10.57031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585" max="3585" width="30.7109375" customWidth="1"/>
    <col min="3586" max="3586" width="35.140625" customWidth="1"/>
    <col min="3587" max="3587" width="30.28515625" customWidth="1"/>
    <col min="3588" max="3588" width="18.5703125" customWidth="1"/>
    <col min="3589" max="3589" width="19.42578125" customWidth="1"/>
    <col min="3590" max="3590" width="18" customWidth="1"/>
    <col min="3591" max="3591" width="10.5703125" customWidth="1"/>
    <col min="3592" max="3592" width="12.28515625" customWidth="1"/>
    <col min="3593" max="3593" width="10.57031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3841" max="3841" width="30.7109375" customWidth="1"/>
    <col min="3842" max="3842" width="35.140625" customWidth="1"/>
    <col min="3843" max="3843" width="30.28515625" customWidth="1"/>
    <col min="3844" max="3844" width="18.5703125" customWidth="1"/>
    <col min="3845" max="3845" width="19.42578125" customWidth="1"/>
    <col min="3846" max="3846" width="18" customWidth="1"/>
    <col min="3847" max="3847" width="10.5703125" customWidth="1"/>
    <col min="3848" max="3848" width="12.28515625" customWidth="1"/>
    <col min="3849" max="3849" width="10.57031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097" max="4097" width="30.7109375" customWidth="1"/>
    <col min="4098" max="4098" width="35.140625" customWidth="1"/>
    <col min="4099" max="4099" width="30.28515625" customWidth="1"/>
    <col min="4100" max="4100" width="18.5703125" customWidth="1"/>
    <col min="4101" max="4101" width="19.42578125" customWidth="1"/>
    <col min="4102" max="4102" width="18" customWidth="1"/>
    <col min="4103" max="4103" width="10.5703125" customWidth="1"/>
    <col min="4104" max="4104" width="12.28515625" customWidth="1"/>
    <col min="4105" max="4105" width="10.57031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353" max="4353" width="30.7109375" customWidth="1"/>
    <col min="4354" max="4354" width="35.140625" customWidth="1"/>
    <col min="4355" max="4355" width="30.28515625" customWidth="1"/>
    <col min="4356" max="4356" width="18.5703125" customWidth="1"/>
    <col min="4357" max="4357" width="19.42578125" customWidth="1"/>
    <col min="4358" max="4358" width="18" customWidth="1"/>
    <col min="4359" max="4359" width="10.5703125" customWidth="1"/>
    <col min="4360" max="4360" width="12.28515625" customWidth="1"/>
    <col min="4361" max="4361" width="10.57031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609" max="4609" width="30.7109375" customWidth="1"/>
    <col min="4610" max="4610" width="35.140625" customWidth="1"/>
    <col min="4611" max="4611" width="30.28515625" customWidth="1"/>
    <col min="4612" max="4612" width="18.5703125" customWidth="1"/>
    <col min="4613" max="4613" width="19.42578125" customWidth="1"/>
    <col min="4614" max="4614" width="18" customWidth="1"/>
    <col min="4615" max="4615" width="10.5703125" customWidth="1"/>
    <col min="4616" max="4616" width="12.28515625" customWidth="1"/>
    <col min="4617" max="4617" width="10.57031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4865" max="4865" width="30.7109375" customWidth="1"/>
    <col min="4866" max="4866" width="35.140625" customWidth="1"/>
    <col min="4867" max="4867" width="30.28515625" customWidth="1"/>
    <col min="4868" max="4868" width="18.5703125" customWidth="1"/>
    <col min="4869" max="4869" width="19.42578125" customWidth="1"/>
    <col min="4870" max="4870" width="18" customWidth="1"/>
    <col min="4871" max="4871" width="10.5703125" customWidth="1"/>
    <col min="4872" max="4872" width="12.28515625" customWidth="1"/>
    <col min="4873" max="4873" width="10.57031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121" max="5121" width="30.7109375" customWidth="1"/>
    <col min="5122" max="5122" width="35.140625" customWidth="1"/>
    <col min="5123" max="5123" width="30.28515625" customWidth="1"/>
    <col min="5124" max="5124" width="18.5703125" customWidth="1"/>
    <col min="5125" max="5125" width="19.42578125" customWidth="1"/>
    <col min="5126" max="5126" width="18" customWidth="1"/>
    <col min="5127" max="5127" width="10.5703125" customWidth="1"/>
    <col min="5128" max="5128" width="12.28515625" customWidth="1"/>
    <col min="5129" max="5129" width="10.57031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377" max="5377" width="30.7109375" customWidth="1"/>
    <col min="5378" max="5378" width="35.140625" customWidth="1"/>
    <col min="5379" max="5379" width="30.28515625" customWidth="1"/>
    <col min="5380" max="5380" width="18.5703125" customWidth="1"/>
    <col min="5381" max="5381" width="19.42578125" customWidth="1"/>
    <col min="5382" max="5382" width="18" customWidth="1"/>
    <col min="5383" max="5383" width="10.5703125" customWidth="1"/>
    <col min="5384" max="5384" width="12.28515625" customWidth="1"/>
    <col min="5385" max="5385" width="10.57031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633" max="5633" width="30.7109375" customWidth="1"/>
    <col min="5634" max="5634" width="35.140625" customWidth="1"/>
    <col min="5635" max="5635" width="30.28515625" customWidth="1"/>
    <col min="5636" max="5636" width="18.5703125" customWidth="1"/>
    <col min="5637" max="5637" width="19.42578125" customWidth="1"/>
    <col min="5638" max="5638" width="18" customWidth="1"/>
    <col min="5639" max="5639" width="10.5703125" customWidth="1"/>
    <col min="5640" max="5640" width="12.28515625" customWidth="1"/>
    <col min="5641" max="5641" width="10.57031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5889" max="5889" width="30.7109375" customWidth="1"/>
    <col min="5890" max="5890" width="35.140625" customWidth="1"/>
    <col min="5891" max="5891" width="30.28515625" customWidth="1"/>
    <col min="5892" max="5892" width="18.5703125" customWidth="1"/>
    <col min="5893" max="5893" width="19.42578125" customWidth="1"/>
    <col min="5894" max="5894" width="18" customWidth="1"/>
    <col min="5895" max="5895" width="10.5703125" customWidth="1"/>
    <col min="5896" max="5896" width="12.28515625" customWidth="1"/>
    <col min="5897" max="5897" width="10.57031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145" max="6145" width="30.7109375" customWidth="1"/>
    <col min="6146" max="6146" width="35.140625" customWidth="1"/>
    <col min="6147" max="6147" width="30.28515625" customWidth="1"/>
    <col min="6148" max="6148" width="18.5703125" customWidth="1"/>
    <col min="6149" max="6149" width="19.42578125" customWidth="1"/>
    <col min="6150" max="6150" width="18" customWidth="1"/>
    <col min="6151" max="6151" width="10.5703125" customWidth="1"/>
    <col min="6152" max="6152" width="12.28515625" customWidth="1"/>
    <col min="6153" max="6153" width="10.57031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401" max="6401" width="30.7109375" customWidth="1"/>
    <col min="6402" max="6402" width="35.140625" customWidth="1"/>
    <col min="6403" max="6403" width="30.28515625" customWidth="1"/>
    <col min="6404" max="6404" width="18.5703125" customWidth="1"/>
    <col min="6405" max="6405" width="19.42578125" customWidth="1"/>
    <col min="6406" max="6406" width="18" customWidth="1"/>
    <col min="6407" max="6407" width="10.5703125" customWidth="1"/>
    <col min="6408" max="6408" width="12.28515625" customWidth="1"/>
    <col min="6409" max="6409" width="10.57031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657" max="6657" width="30.7109375" customWidth="1"/>
    <col min="6658" max="6658" width="35.140625" customWidth="1"/>
    <col min="6659" max="6659" width="30.28515625" customWidth="1"/>
    <col min="6660" max="6660" width="18.5703125" customWidth="1"/>
    <col min="6661" max="6661" width="19.42578125" customWidth="1"/>
    <col min="6662" max="6662" width="18" customWidth="1"/>
    <col min="6663" max="6663" width="10.5703125" customWidth="1"/>
    <col min="6664" max="6664" width="12.28515625" customWidth="1"/>
    <col min="6665" max="6665" width="10.57031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6913" max="6913" width="30.7109375" customWidth="1"/>
    <col min="6914" max="6914" width="35.140625" customWidth="1"/>
    <col min="6915" max="6915" width="30.28515625" customWidth="1"/>
    <col min="6916" max="6916" width="18.5703125" customWidth="1"/>
    <col min="6917" max="6917" width="19.42578125" customWidth="1"/>
    <col min="6918" max="6918" width="18" customWidth="1"/>
    <col min="6919" max="6919" width="10.5703125" customWidth="1"/>
    <col min="6920" max="6920" width="12.28515625" customWidth="1"/>
    <col min="6921" max="6921" width="10.57031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169" max="7169" width="30.7109375" customWidth="1"/>
    <col min="7170" max="7170" width="35.140625" customWidth="1"/>
    <col min="7171" max="7171" width="30.28515625" customWidth="1"/>
    <col min="7172" max="7172" width="18.5703125" customWidth="1"/>
    <col min="7173" max="7173" width="19.42578125" customWidth="1"/>
    <col min="7174" max="7174" width="18" customWidth="1"/>
    <col min="7175" max="7175" width="10.5703125" customWidth="1"/>
    <col min="7176" max="7176" width="12.28515625" customWidth="1"/>
    <col min="7177" max="7177" width="10.57031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425" max="7425" width="30.7109375" customWidth="1"/>
    <col min="7426" max="7426" width="35.140625" customWidth="1"/>
    <col min="7427" max="7427" width="30.28515625" customWidth="1"/>
    <col min="7428" max="7428" width="18.5703125" customWidth="1"/>
    <col min="7429" max="7429" width="19.42578125" customWidth="1"/>
    <col min="7430" max="7430" width="18" customWidth="1"/>
    <col min="7431" max="7431" width="10.5703125" customWidth="1"/>
    <col min="7432" max="7432" width="12.28515625" customWidth="1"/>
    <col min="7433" max="7433" width="10.57031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681" max="7681" width="30.7109375" customWidth="1"/>
    <col min="7682" max="7682" width="35.140625" customWidth="1"/>
    <col min="7683" max="7683" width="30.28515625" customWidth="1"/>
    <col min="7684" max="7684" width="18.5703125" customWidth="1"/>
    <col min="7685" max="7685" width="19.42578125" customWidth="1"/>
    <col min="7686" max="7686" width="18" customWidth="1"/>
    <col min="7687" max="7687" width="10.5703125" customWidth="1"/>
    <col min="7688" max="7688" width="12.28515625" customWidth="1"/>
    <col min="7689" max="7689" width="10.57031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7937" max="7937" width="30.7109375" customWidth="1"/>
    <col min="7938" max="7938" width="35.140625" customWidth="1"/>
    <col min="7939" max="7939" width="30.28515625" customWidth="1"/>
    <col min="7940" max="7940" width="18.5703125" customWidth="1"/>
    <col min="7941" max="7941" width="19.42578125" customWidth="1"/>
    <col min="7942" max="7942" width="18" customWidth="1"/>
    <col min="7943" max="7943" width="10.5703125" customWidth="1"/>
    <col min="7944" max="7944" width="12.28515625" customWidth="1"/>
    <col min="7945" max="7945" width="10.57031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193" max="8193" width="30.7109375" customWidth="1"/>
    <col min="8194" max="8194" width="35.140625" customWidth="1"/>
    <col min="8195" max="8195" width="30.28515625" customWidth="1"/>
    <col min="8196" max="8196" width="18.5703125" customWidth="1"/>
    <col min="8197" max="8197" width="19.42578125" customWidth="1"/>
    <col min="8198" max="8198" width="18" customWidth="1"/>
    <col min="8199" max="8199" width="10.5703125" customWidth="1"/>
    <col min="8200" max="8200" width="12.28515625" customWidth="1"/>
    <col min="8201" max="8201" width="10.57031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449" max="8449" width="30.7109375" customWidth="1"/>
    <col min="8450" max="8450" width="35.140625" customWidth="1"/>
    <col min="8451" max="8451" width="30.28515625" customWidth="1"/>
    <col min="8452" max="8452" width="18.5703125" customWidth="1"/>
    <col min="8453" max="8453" width="19.42578125" customWidth="1"/>
    <col min="8454" max="8454" width="18" customWidth="1"/>
    <col min="8455" max="8455" width="10.5703125" customWidth="1"/>
    <col min="8456" max="8456" width="12.28515625" customWidth="1"/>
    <col min="8457" max="8457" width="10.57031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705" max="8705" width="30.7109375" customWidth="1"/>
    <col min="8706" max="8706" width="35.140625" customWidth="1"/>
    <col min="8707" max="8707" width="30.28515625" customWidth="1"/>
    <col min="8708" max="8708" width="18.5703125" customWidth="1"/>
    <col min="8709" max="8709" width="19.42578125" customWidth="1"/>
    <col min="8710" max="8710" width="18" customWidth="1"/>
    <col min="8711" max="8711" width="10.5703125" customWidth="1"/>
    <col min="8712" max="8712" width="12.28515625" customWidth="1"/>
    <col min="8713" max="8713" width="10.57031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8961" max="8961" width="30.7109375" customWidth="1"/>
    <col min="8962" max="8962" width="35.140625" customWidth="1"/>
    <col min="8963" max="8963" width="30.28515625" customWidth="1"/>
    <col min="8964" max="8964" width="18.5703125" customWidth="1"/>
    <col min="8965" max="8965" width="19.42578125" customWidth="1"/>
    <col min="8966" max="8966" width="18" customWidth="1"/>
    <col min="8967" max="8967" width="10.5703125" customWidth="1"/>
    <col min="8968" max="8968" width="12.28515625" customWidth="1"/>
    <col min="8969" max="8969" width="10.57031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217" max="9217" width="30.7109375" customWidth="1"/>
    <col min="9218" max="9218" width="35.140625" customWidth="1"/>
    <col min="9219" max="9219" width="30.28515625" customWidth="1"/>
    <col min="9220" max="9220" width="18.5703125" customWidth="1"/>
    <col min="9221" max="9221" width="19.42578125" customWidth="1"/>
    <col min="9222" max="9222" width="18" customWidth="1"/>
    <col min="9223" max="9223" width="10.5703125" customWidth="1"/>
    <col min="9224" max="9224" width="12.28515625" customWidth="1"/>
    <col min="9225" max="9225" width="10.57031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473" max="9473" width="30.7109375" customWidth="1"/>
    <col min="9474" max="9474" width="35.140625" customWidth="1"/>
    <col min="9475" max="9475" width="30.28515625" customWidth="1"/>
    <col min="9476" max="9476" width="18.5703125" customWidth="1"/>
    <col min="9477" max="9477" width="19.42578125" customWidth="1"/>
    <col min="9478" max="9478" width="18" customWidth="1"/>
    <col min="9479" max="9479" width="10.5703125" customWidth="1"/>
    <col min="9480" max="9480" width="12.28515625" customWidth="1"/>
    <col min="9481" max="9481" width="10.57031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729" max="9729" width="30.7109375" customWidth="1"/>
    <col min="9730" max="9730" width="35.140625" customWidth="1"/>
    <col min="9731" max="9731" width="30.28515625" customWidth="1"/>
    <col min="9732" max="9732" width="18.5703125" customWidth="1"/>
    <col min="9733" max="9733" width="19.42578125" customWidth="1"/>
    <col min="9734" max="9734" width="18" customWidth="1"/>
    <col min="9735" max="9735" width="10.5703125" customWidth="1"/>
    <col min="9736" max="9736" width="12.28515625" customWidth="1"/>
    <col min="9737" max="9737" width="10.57031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9985" max="9985" width="30.7109375" customWidth="1"/>
    <col min="9986" max="9986" width="35.140625" customWidth="1"/>
    <col min="9987" max="9987" width="30.28515625" customWidth="1"/>
    <col min="9988" max="9988" width="18.5703125" customWidth="1"/>
    <col min="9989" max="9989" width="19.42578125" customWidth="1"/>
    <col min="9990" max="9990" width="18" customWidth="1"/>
    <col min="9991" max="9991" width="10.5703125" customWidth="1"/>
    <col min="9992" max="9992" width="12.28515625" customWidth="1"/>
    <col min="9993" max="9993" width="10.57031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241" max="10241" width="30.7109375" customWidth="1"/>
    <col min="10242" max="10242" width="35.140625" customWidth="1"/>
    <col min="10243" max="10243" width="30.28515625" customWidth="1"/>
    <col min="10244" max="10244" width="18.5703125" customWidth="1"/>
    <col min="10245" max="10245" width="19.42578125" customWidth="1"/>
    <col min="10246" max="10246" width="18" customWidth="1"/>
    <col min="10247" max="10247" width="10.5703125" customWidth="1"/>
    <col min="10248" max="10248" width="12.28515625" customWidth="1"/>
    <col min="10249" max="10249" width="10.57031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497" max="10497" width="30.7109375" customWidth="1"/>
    <col min="10498" max="10498" width="35.140625" customWidth="1"/>
    <col min="10499" max="10499" width="30.28515625" customWidth="1"/>
    <col min="10500" max="10500" width="18.5703125" customWidth="1"/>
    <col min="10501" max="10501" width="19.42578125" customWidth="1"/>
    <col min="10502" max="10502" width="18" customWidth="1"/>
    <col min="10503" max="10503" width="10.5703125" customWidth="1"/>
    <col min="10504" max="10504" width="12.28515625" customWidth="1"/>
    <col min="10505" max="10505" width="10.57031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753" max="10753" width="30.7109375" customWidth="1"/>
    <col min="10754" max="10754" width="35.140625" customWidth="1"/>
    <col min="10755" max="10755" width="30.28515625" customWidth="1"/>
    <col min="10756" max="10756" width="18.5703125" customWidth="1"/>
    <col min="10757" max="10757" width="19.42578125" customWidth="1"/>
    <col min="10758" max="10758" width="18" customWidth="1"/>
    <col min="10759" max="10759" width="10.5703125" customWidth="1"/>
    <col min="10760" max="10760" width="12.28515625" customWidth="1"/>
    <col min="10761" max="10761" width="10.57031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009" max="11009" width="30.7109375" customWidth="1"/>
    <col min="11010" max="11010" width="35.140625" customWidth="1"/>
    <col min="11011" max="11011" width="30.28515625" customWidth="1"/>
    <col min="11012" max="11012" width="18.5703125" customWidth="1"/>
    <col min="11013" max="11013" width="19.42578125" customWidth="1"/>
    <col min="11014" max="11014" width="18" customWidth="1"/>
    <col min="11015" max="11015" width="10.5703125" customWidth="1"/>
    <col min="11016" max="11016" width="12.28515625" customWidth="1"/>
    <col min="11017" max="11017" width="10.57031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265" max="11265" width="30.7109375" customWidth="1"/>
    <col min="11266" max="11266" width="35.140625" customWidth="1"/>
    <col min="11267" max="11267" width="30.28515625" customWidth="1"/>
    <col min="11268" max="11268" width="18.5703125" customWidth="1"/>
    <col min="11269" max="11269" width="19.42578125" customWidth="1"/>
    <col min="11270" max="11270" width="18" customWidth="1"/>
    <col min="11271" max="11271" width="10.5703125" customWidth="1"/>
    <col min="11272" max="11272" width="12.28515625" customWidth="1"/>
    <col min="11273" max="11273" width="10.57031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521" max="11521" width="30.7109375" customWidth="1"/>
    <col min="11522" max="11522" width="35.140625" customWidth="1"/>
    <col min="11523" max="11523" width="30.28515625" customWidth="1"/>
    <col min="11524" max="11524" width="18.5703125" customWidth="1"/>
    <col min="11525" max="11525" width="19.42578125" customWidth="1"/>
    <col min="11526" max="11526" width="18" customWidth="1"/>
    <col min="11527" max="11527" width="10.5703125" customWidth="1"/>
    <col min="11528" max="11528" width="12.28515625" customWidth="1"/>
    <col min="11529" max="11529" width="10.57031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1777" max="11777" width="30.7109375" customWidth="1"/>
    <col min="11778" max="11778" width="35.140625" customWidth="1"/>
    <col min="11779" max="11779" width="30.28515625" customWidth="1"/>
    <col min="11780" max="11780" width="18.5703125" customWidth="1"/>
    <col min="11781" max="11781" width="19.42578125" customWidth="1"/>
    <col min="11782" max="11782" width="18" customWidth="1"/>
    <col min="11783" max="11783" width="10.5703125" customWidth="1"/>
    <col min="11784" max="11784" width="12.28515625" customWidth="1"/>
    <col min="11785" max="11785" width="10.57031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033" max="12033" width="30.7109375" customWidth="1"/>
    <col min="12034" max="12034" width="35.140625" customWidth="1"/>
    <col min="12035" max="12035" width="30.28515625" customWidth="1"/>
    <col min="12036" max="12036" width="18.5703125" customWidth="1"/>
    <col min="12037" max="12037" width="19.42578125" customWidth="1"/>
    <col min="12038" max="12038" width="18" customWidth="1"/>
    <col min="12039" max="12039" width="10.5703125" customWidth="1"/>
    <col min="12040" max="12040" width="12.28515625" customWidth="1"/>
    <col min="12041" max="12041" width="10.57031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289" max="12289" width="30.7109375" customWidth="1"/>
    <col min="12290" max="12290" width="35.140625" customWidth="1"/>
    <col min="12291" max="12291" width="30.28515625" customWidth="1"/>
    <col min="12292" max="12292" width="18.5703125" customWidth="1"/>
    <col min="12293" max="12293" width="19.42578125" customWidth="1"/>
    <col min="12294" max="12294" width="18" customWidth="1"/>
    <col min="12295" max="12295" width="10.5703125" customWidth="1"/>
    <col min="12296" max="12296" width="12.28515625" customWidth="1"/>
    <col min="12297" max="12297" width="10.57031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545" max="12545" width="30.7109375" customWidth="1"/>
    <col min="12546" max="12546" width="35.140625" customWidth="1"/>
    <col min="12547" max="12547" width="30.28515625" customWidth="1"/>
    <col min="12548" max="12548" width="18.5703125" customWidth="1"/>
    <col min="12549" max="12549" width="19.42578125" customWidth="1"/>
    <col min="12550" max="12550" width="18" customWidth="1"/>
    <col min="12551" max="12551" width="10.5703125" customWidth="1"/>
    <col min="12552" max="12552" width="12.28515625" customWidth="1"/>
    <col min="12553" max="12553" width="10.57031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2801" max="12801" width="30.7109375" customWidth="1"/>
    <col min="12802" max="12802" width="35.140625" customWidth="1"/>
    <col min="12803" max="12803" width="30.28515625" customWidth="1"/>
    <col min="12804" max="12804" width="18.5703125" customWidth="1"/>
    <col min="12805" max="12805" width="19.42578125" customWidth="1"/>
    <col min="12806" max="12806" width="18" customWidth="1"/>
    <col min="12807" max="12807" width="10.5703125" customWidth="1"/>
    <col min="12808" max="12808" width="12.28515625" customWidth="1"/>
    <col min="12809" max="12809" width="10.57031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057" max="13057" width="30.7109375" customWidth="1"/>
    <col min="13058" max="13058" width="35.140625" customWidth="1"/>
    <col min="13059" max="13059" width="30.28515625" customWidth="1"/>
    <col min="13060" max="13060" width="18.5703125" customWidth="1"/>
    <col min="13061" max="13061" width="19.42578125" customWidth="1"/>
    <col min="13062" max="13062" width="18" customWidth="1"/>
    <col min="13063" max="13063" width="10.5703125" customWidth="1"/>
    <col min="13064" max="13064" width="12.28515625" customWidth="1"/>
    <col min="13065" max="13065" width="10.57031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313" max="13313" width="30.7109375" customWidth="1"/>
    <col min="13314" max="13314" width="35.140625" customWidth="1"/>
    <col min="13315" max="13315" width="30.28515625" customWidth="1"/>
    <col min="13316" max="13316" width="18.5703125" customWidth="1"/>
    <col min="13317" max="13317" width="19.42578125" customWidth="1"/>
    <col min="13318" max="13318" width="18" customWidth="1"/>
    <col min="13319" max="13319" width="10.5703125" customWidth="1"/>
    <col min="13320" max="13320" width="12.28515625" customWidth="1"/>
    <col min="13321" max="13321" width="10.57031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569" max="13569" width="30.7109375" customWidth="1"/>
    <col min="13570" max="13570" width="35.140625" customWidth="1"/>
    <col min="13571" max="13571" width="30.28515625" customWidth="1"/>
    <col min="13572" max="13572" width="18.5703125" customWidth="1"/>
    <col min="13573" max="13573" width="19.42578125" customWidth="1"/>
    <col min="13574" max="13574" width="18" customWidth="1"/>
    <col min="13575" max="13575" width="10.5703125" customWidth="1"/>
    <col min="13576" max="13576" width="12.28515625" customWidth="1"/>
    <col min="13577" max="13577" width="10.57031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3825" max="13825" width="30.7109375" customWidth="1"/>
    <col min="13826" max="13826" width="35.140625" customWidth="1"/>
    <col min="13827" max="13827" width="30.28515625" customWidth="1"/>
    <col min="13828" max="13828" width="18.5703125" customWidth="1"/>
    <col min="13829" max="13829" width="19.42578125" customWidth="1"/>
    <col min="13830" max="13830" width="18" customWidth="1"/>
    <col min="13831" max="13831" width="10.5703125" customWidth="1"/>
    <col min="13832" max="13832" width="12.28515625" customWidth="1"/>
    <col min="13833" max="13833" width="10.57031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081" max="14081" width="30.7109375" customWidth="1"/>
    <col min="14082" max="14082" width="35.140625" customWidth="1"/>
    <col min="14083" max="14083" width="30.28515625" customWidth="1"/>
    <col min="14084" max="14084" width="18.5703125" customWidth="1"/>
    <col min="14085" max="14085" width="19.42578125" customWidth="1"/>
    <col min="14086" max="14086" width="18" customWidth="1"/>
    <col min="14087" max="14087" width="10.5703125" customWidth="1"/>
    <col min="14088" max="14088" width="12.28515625" customWidth="1"/>
    <col min="14089" max="14089" width="10.57031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337" max="14337" width="30.7109375" customWidth="1"/>
    <col min="14338" max="14338" width="35.140625" customWidth="1"/>
    <col min="14339" max="14339" width="30.28515625" customWidth="1"/>
    <col min="14340" max="14340" width="18.5703125" customWidth="1"/>
    <col min="14341" max="14341" width="19.42578125" customWidth="1"/>
    <col min="14342" max="14342" width="18" customWidth="1"/>
    <col min="14343" max="14343" width="10.5703125" customWidth="1"/>
    <col min="14344" max="14344" width="12.28515625" customWidth="1"/>
    <col min="14345" max="14345" width="10.57031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593" max="14593" width="30.7109375" customWidth="1"/>
    <col min="14594" max="14594" width="35.140625" customWidth="1"/>
    <col min="14595" max="14595" width="30.28515625" customWidth="1"/>
    <col min="14596" max="14596" width="18.5703125" customWidth="1"/>
    <col min="14597" max="14597" width="19.42578125" customWidth="1"/>
    <col min="14598" max="14598" width="18" customWidth="1"/>
    <col min="14599" max="14599" width="10.5703125" customWidth="1"/>
    <col min="14600" max="14600" width="12.28515625" customWidth="1"/>
    <col min="14601" max="14601" width="10.57031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4849" max="14849" width="30.7109375" customWidth="1"/>
    <col min="14850" max="14850" width="35.140625" customWidth="1"/>
    <col min="14851" max="14851" width="30.28515625" customWidth="1"/>
    <col min="14852" max="14852" width="18.5703125" customWidth="1"/>
    <col min="14853" max="14853" width="19.42578125" customWidth="1"/>
    <col min="14854" max="14854" width="18" customWidth="1"/>
    <col min="14855" max="14855" width="10.5703125" customWidth="1"/>
    <col min="14856" max="14856" width="12.28515625" customWidth="1"/>
    <col min="14857" max="14857" width="10.57031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105" max="15105" width="30.7109375" customWidth="1"/>
    <col min="15106" max="15106" width="35.140625" customWidth="1"/>
    <col min="15107" max="15107" width="30.28515625" customWidth="1"/>
    <col min="15108" max="15108" width="18.5703125" customWidth="1"/>
    <col min="15109" max="15109" width="19.42578125" customWidth="1"/>
    <col min="15110" max="15110" width="18" customWidth="1"/>
    <col min="15111" max="15111" width="10.5703125" customWidth="1"/>
    <col min="15112" max="15112" width="12.28515625" customWidth="1"/>
    <col min="15113" max="15113" width="10.57031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361" max="15361" width="30.7109375" customWidth="1"/>
    <col min="15362" max="15362" width="35.140625" customWidth="1"/>
    <col min="15363" max="15363" width="30.28515625" customWidth="1"/>
    <col min="15364" max="15364" width="18.5703125" customWidth="1"/>
    <col min="15365" max="15365" width="19.42578125" customWidth="1"/>
    <col min="15366" max="15366" width="18" customWidth="1"/>
    <col min="15367" max="15367" width="10.5703125" customWidth="1"/>
    <col min="15368" max="15368" width="12.28515625" customWidth="1"/>
    <col min="15369" max="15369" width="10.57031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617" max="15617" width="30.7109375" customWidth="1"/>
    <col min="15618" max="15618" width="35.140625" customWidth="1"/>
    <col min="15619" max="15619" width="30.28515625" customWidth="1"/>
    <col min="15620" max="15620" width="18.5703125" customWidth="1"/>
    <col min="15621" max="15621" width="19.42578125" customWidth="1"/>
    <col min="15622" max="15622" width="18" customWidth="1"/>
    <col min="15623" max="15623" width="10.5703125" customWidth="1"/>
    <col min="15624" max="15624" width="12.28515625" customWidth="1"/>
    <col min="15625" max="15625" width="10.57031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5873" max="15873" width="30.7109375" customWidth="1"/>
    <col min="15874" max="15874" width="35.140625" customWidth="1"/>
    <col min="15875" max="15875" width="30.28515625" customWidth="1"/>
    <col min="15876" max="15876" width="18.5703125" customWidth="1"/>
    <col min="15877" max="15877" width="19.42578125" customWidth="1"/>
    <col min="15878" max="15878" width="18" customWidth="1"/>
    <col min="15879" max="15879" width="10.5703125" customWidth="1"/>
    <col min="15880" max="15880" width="12.28515625" customWidth="1"/>
    <col min="15881" max="15881" width="10.57031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  <col min="16129" max="16129" width="30.7109375" customWidth="1"/>
    <col min="16130" max="16130" width="35.140625" customWidth="1"/>
    <col min="16131" max="16131" width="30.28515625" customWidth="1"/>
    <col min="16132" max="16132" width="18.5703125" customWidth="1"/>
    <col min="16133" max="16133" width="19.42578125" customWidth="1"/>
    <col min="16134" max="16134" width="18" customWidth="1"/>
    <col min="16135" max="16135" width="10.5703125" customWidth="1"/>
    <col min="16136" max="16136" width="12.28515625" customWidth="1"/>
    <col min="16137" max="16137" width="10.5703125" customWidth="1"/>
    <col min="16352" max="16352" width="34" customWidth="1"/>
    <col min="16353" max="16353" width="11.28515625" customWidth="1"/>
    <col min="16354" max="16354" width="11" customWidth="1"/>
    <col min="16362" max="16363" width="10.7109375" customWidth="1"/>
    <col min="16365" max="16365" width="11.5703125" customWidth="1"/>
    <col min="16366" max="16366" width="13.7109375" customWidth="1"/>
    <col min="16367" max="16370" width="9.28515625" customWidth="1"/>
  </cols>
  <sheetData>
    <row r="1" spans="1:9" ht="44.45" customHeight="1" x14ac:dyDescent="0.3">
      <c r="B1" s="844" t="s">
        <v>17</v>
      </c>
      <c r="C1" s="844"/>
      <c r="D1" s="844"/>
      <c r="E1" s="844"/>
      <c r="F1" s="844"/>
    </row>
    <row r="2" spans="1:9" ht="23.25" customHeight="1" thickBot="1" x14ac:dyDescent="0.3">
      <c r="A2" s="105" t="s">
        <v>128</v>
      </c>
      <c r="B2" s="67"/>
    </row>
    <row r="3" spans="1:9" ht="15.6" customHeight="1" thickBot="1" x14ac:dyDescent="0.3">
      <c r="A3" s="845" t="s">
        <v>19</v>
      </c>
      <c r="B3" s="848" t="s">
        <v>20</v>
      </c>
      <c r="C3" s="697" t="s">
        <v>21</v>
      </c>
      <c r="D3" s="699" t="s">
        <v>22</v>
      </c>
      <c r="E3" s="851" t="s">
        <v>23</v>
      </c>
      <c r="F3" s="852"/>
      <c r="G3" s="704" t="s">
        <v>24</v>
      </c>
      <c r="H3" s="705"/>
      <c r="I3" s="706"/>
    </row>
    <row r="4" spans="1:9" ht="52.9" customHeight="1" thickBot="1" x14ac:dyDescent="0.3">
      <c r="A4" s="846"/>
      <c r="B4" s="849"/>
      <c r="C4" s="698"/>
      <c r="D4" s="700"/>
      <c r="E4" s="710" t="s">
        <v>25</v>
      </c>
      <c r="F4" s="710" t="s">
        <v>26</v>
      </c>
      <c r="G4" s="707"/>
      <c r="H4" s="708"/>
      <c r="I4" s="709"/>
    </row>
    <row r="5" spans="1:9" ht="69.75" customHeight="1" thickBot="1" x14ac:dyDescent="0.3">
      <c r="A5" s="847"/>
      <c r="B5" s="850"/>
      <c r="C5" s="698"/>
      <c r="D5" s="701"/>
      <c r="E5" s="711"/>
      <c r="F5" s="711"/>
      <c r="G5" s="69" t="s">
        <v>27</v>
      </c>
      <c r="H5" s="69" t="s">
        <v>28</v>
      </c>
      <c r="I5" s="69" t="s">
        <v>29</v>
      </c>
    </row>
    <row r="6" spans="1:9" ht="31.15" customHeight="1" x14ac:dyDescent="0.25">
      <c r="A6" s="853" t="s">
        <v>30</v>
      </c>
      <c r="B6" s="70" t="s">
        <v>31</v>
      </c>
      <c r="C6" s="71" t="s">
        <v>32</v>
      </c>
      <c r="D6" s="72"/>
      <c r="E6" s="72"/>
      <c r="F6" s="72"/>
      <c r="G6" s="73">
        <v>0</v>
      </c>
      <c r="H6" s="74"/>
      <c r="I6" s="75"/>
    </row>
    <row r="7" spans="1:9" ht="34.15" customHeight="1" x14ac:dyDescent="0.25">
      <c r="A7" s="854"/>
      <c r="B7" s="76" t="s">
        <v>33</v>
      </c>
      <c r="C7" s="77" t="s">
        <v>32</v>
      </c>
      <c r="D7" s="78"/>
      <c r="E7" s="78"/>
      <c r="F7" s="78"/>
      <c r="G7" s="79">
        <v>0</v>
      </c>
      <c r="H7" s="80"/>
      <c r="I7" s="81"/>
    </row>
    <row r="8" spans="1:9" ht="34.15" customHeight="1" x14ac:dyDescent="0.25">
      <c r="A8" s="854"/>
      <c r="B8" s="82" t="s">
        <v>34</v>
      </c>
      <c r="C8" s="77" t="s">
        <v>32</v>
      </c>
      <c r="D8" s="78"/>
      <c r="E8" s="78"/>
      <c r="F8" s="78"/>
      <c r="G8" s="79"/>
      <c r="H8" s="80"/>
      <c r="I8" s="81"/>
    </row>
    <row r="9" spans="1:9" ht="26.45" customHeight="1" x14ac:dyDescent="0.25">
      <c r="A9" s="855"/>
      <c r="B9" s="76" t="s">
        <v>35</v>
      </c>
      <c r="C9" s="77" t="s">
        <v>36</v>
      </c>
      <c r="D9" s="78"/>
      <c r="E9" s="78"/>
      <c r="F9" s="78"/>
      <c r="G9" s="79">
        <v>0</v>
      </c>
      <c r="H9" s="80"/>
      <c r="I9" s="81"/>
    </row>
    <row r="10" spans="1:9" ht="32.450000000000003" customHeight="1" x14ac:dyDescent="0.25">
      <c r="A10" s="83" t="s">
        <v>37</v>
      </c>
      <c r="B10" s="76" t="s">
        <v>38</v>
      </c>
      <c r="C10" s="77" t="s">
        <v>32</v>
      </c>
      <c r="D10" s="78"/>
      <c r="E10" s="78"/>
      <c r="F10" s="78"/>
      <c r="G10" s="79">
        <v>0</v>
      </c>
      <c r="H10" s="80"/>
      <c r="I10" s="81"/>
    </row>
    <row r="11" spans="1:9" x14ac:dyDescent="0.25">
      <c r="A11" s="83" t="s">
        <v>39</v>
      </c>
      <c r="B11" s="76" t="s">
        <v>40</v>
      </c>
      <c r="C11" s="77" t="s">
        <v>39</v>
      </c>
      <c r="D11" s="78">
        <v>754</v>
      </c>
      <c r="E11" s="78"/>
      <c r="F11" s="78">
        <v>9</v>
      </c>
      <c r="G11" s="79">
        <v>0</v>
      </c>
      <c r="H11" s="80"/>
      <c r="I11" s="81"/>
    </row>
    <row r="12" spans="1:9" x14ac:dyDescent="0.25">
      <c r="A12" s="83" t="s">
        <v>41</v>
      </c>
      <c r="B12" s="76" t="s">
        <v>42</v>
      </c>
      <c r="C12" s="77" t="s">
        <v>41</v>
      </c>
      <c r="D12" s="78"/>
      <c r="E12" s="78"/>
      <c r="F12" s="78"/>
      <c r="G12" s="79">
        <v>0</v>
      </c>
      <c r="H12" s="80"/>
      <c r="I12" s="81"/>
    </row>
    <row r="13" spans="1:9" x14ac:dyDescent="0.25">
      <c r="A13" s="83" t="s">
        <v>43</v>
      </c>
      <c r="B13" s="76" t="s">
        <v>44</v>
      </c>
      <c r="C13" s="77" t="s">
        <v>32</v>
      </c>
      <c r="D13" s="78"/>
      <c r="E13" s="78"/>
      <c r="F13" s="78"/>
      <c r="G13" s="79">
        <v>0</v>
      </c>
      <c r="H13" s="80"/>
      <c r="I13" s="81"/>
    </row>
    <row r="14" spans="1:9" x14ac:dyDescent="0.25">
      <c r="A14" s="84" t="s">
        <v>45</v>
      </c>
      <c r="B14" s="85" t="s">
        <v>46</v>
      </c>
      <c r="C14" s="86" t="s">
        <v>32</v>
      </c>
      <c r="D14" s="78"/>
      <c r="E14" s="78"/>
      <c r="F14" s="78"/>
      <c r="G14" s="79">
        <v>0</v>
      </c>
      <c r="H14" s="80"/>
      <c r="I14" s="81"/>
    </row>
    <row r="15" spans="1:9" ht="31.5" x14ac:dyDescent="0.25">
      <c r="A15" s="83" t="s">
        <v>47</v>
      </c>
      <c r="B15" s="76" t="s">
        <v>48</v>
      </c>
      <c r="C15" s="77" t="s">
        <v>49</v>
      </c>
      <c r="D15" s="78"/>
      <c r="E15" s="78"/>
      <c r="F15" s="78"/>
      <c r="G15" s="79">
        <v>0</v>
      </c>
      <c r="H15" s="80"/>
      <c r="I15" s="81"/>
    </row>
    <row r="16" spans="1:9" x14ac:dyDescent="0.25">
      <c r="A16" s="83" t="s">
        <v>50</v>
      </c>
      <c r="B16" s="76" t="s">
        <v>51</v>
      </c>
      <c r="C16" s="77" t="s">
        <v>52</v>
      </c>
      <c r="D16" s="78"/>
      <c r="E16" s="78"/>
      <c r="F16" s="78"/>
      <c r="G16" s="79">
        <v>0</v>
      </c>
      <c r="H16" s="80"/>
      <c r="I16" s="81"/>
    </row>
    <row r="17" spans="1:9" ht="24.6" customHeight="1" x14ac:dyDescent="0.25">
      <c r="A17" s="83" t="s">
        <v>53</v>
      </c>
      <c r="B17" s="76" t="s">
        <v>54</v>
      </c>
      <c r="C17" s="77"/>
      <c r="D17" s="78"/>
      <c r="E17" s="78"/>
      <c r="F17" s="78"/>
      <c r="G17" s="79">
        <v>0</v>
      </c>
      <c r="H17" s="80"/>
      <c r="I17" s="81"/>
    </row>
    <row r="18" spans="1:9" s="65" customFormat="1" ht="35.450000000000003" customHeight="1" x14ac:dyDescent="0.25">
      <c r="A18" s="715" t="s">
        <v>55</v>
      </c>
      <c r="B18" s="717" t="s">
        <v>56</v>
      </c>
      <c r="C18" s="77" t="s">
        <v>57</v>
      </c>
      <c r="D18" s="78"/>
      <c r="E18" s="78"/>
      <c r="F18" s="78"/>
      <c r="G18" s="79">
        <v>0</v>
      </c>
      <c r="H18" s="80"/>
      <c r="I18" s="81"/>
    </row>
    <row r="19" spans="1:9" s="65" customFormat="1" ht="31.5" x14ac:dyDescent="0.25">
      <c r="A19" s="716"/>
      <c r="B19" s="718"/>
      <c r="C19" s="77" t="s">
        <v>58</v>
      </c>
      <c r="D19" s="78"/>
      <c r="E19" s="78"/>
      <c r="F19" s="78"/>
      <c r="G19" s="79">
        <v>0</v>
      </c>
      <c r="H19" s="80"/>
      <c r="I19" s="81"/>
    </row>
    <row r="20" spans="1:9" x14ac:dyDescent="0.25">
      <c r="A20" s="83" t="s">
        <v>59</v>
      </c>
      <c r="B20" s="76" t="s">
        <v>60</v>
      </c>
      <c r="C20" s="77" t="s">
        <v>61</v>
      </c>
      <c r="D20" s="78"/>
      <c r="E20" s="78"/>
      <c r="F20" s="78"/>
      <c r="G20" s="79">
        <v>0</v>
      </c>
      <c r="H20" s="80"/>
      <c r="I20" s="81"/>
    </row>
    <row r="21" spans="1:9" ht="16.149999999999999" customHeight="1" x14ac:dyDescent="0.25">
      <c r="A21" s="84" t="s">
        <v>62</v>
      </c>
      <c r="B21" s="85" t="s">
        <v>63</v>
      </c>
      <c r="C21" s="86" t="s">
        <v>32</v>
      </c>
      <c r="D21" s="78"/>
      <c r="E21" s="78"/>
      <c r="F21" s="78"/>
      <c r="G21" s="79">
        <v>0</v>
      </c>
      <c r="H21" s="80"/>
      <c r="I21" s="81"/>
    </row>
    <row r="22" spans="1:9" ht="16.149999999999999" customHeight="1" x14ac:dyDescent="0.25">
      <c r="A22" s="856" t="s">
        <v>64</v>
      </c>
      <c r="B22" s="76" t="s">
        <v>65</v>
      </c>
      <c r="C22" s="77" t="s">
        <v>32</v>
      </c>
      <c r="D22" s="78"/>
      <c r="E22" s="78"/>
      <c r="F22" s="78"/>
      <c r="G22" s="79">
        <v>0</v>
      </c>
      <c r="H22" s="80"/>
      <c r="I22" s="81"/>
    </row>
    <row r="23" spans="1:9" s="65" customFormat="1" ht="37.5" customHeight="1" x14ac:dyDescent="0.25">
      <c r="A23" s="857"/>
      <c r="B23" s="87" t="s">
        <v>66</v>
      </c>
      <c r="C23" s="88" t="s">
        <v>49</v>
      </c>
      <c r="D23" s="78"/>
      <c r="E23" s="78"/>
      <c r="F23" s="78"/>
      <c r="G23" s="79">
        <v>0</v>
      </c>
      <c r="H23" s="80"/>
      <c r="I23" s="81"/>
    </row>
    <row r="24" spans="1:9" ht="31.5" x14ac:dyDescent="0.25">
      <c r="A24" s="83" t="s">
        <v>67</v>
      </c>
      <c r="B24" s="76" t="s">
        <v>68</v>
      </c>
      <c r="C24" s="88" t="s">
        <v>57</v>
      </c>
      <c r="D24" s="78"/>
      <c r="E24" s="78"/>
      <c r="F24" s="78"/>
      <c r="G24" s="79">
        <v>0</v>
      </c>
      <c r="H24" s="80"/>
      <c r="I24" s="81"/>
    </row>
    <row r="25" spans="1:9" x14ac:dyDescent="0.25">
      <c r="A25" s="856" t="s">
        <v>69</v>
      </c>
      <c r="B25" s="89" t="s">
        <v>70</v>
      </c>
      <c r="C25" s="77" t="s">
        <v>32</v>
      </c>
      <c r="D25" s="90">
        <f>D26+D27+D28</f>
        <v>0</v>
      </c>
      <c r="E25" s="78"/>
      <c r="F25" s="78"/>
      <c r="G25" s="79">
        <v>0</v>
      </c>
      <c r="H25" s="79"/>
      <c r="I25" s="91"/>
    </row>
    <row r="26" spans="1:9" x14ac:dyDescent="0.25">
      <c r="A26" s="858"/>
      <c r="B26" s="82" t="s">
        <v>71</v>
      </c>
      <c r="C26" s="77" t="s">
        <v>32</v>
      </c>
      <c r="D26" s="78"/>
      <c r="E26" s="78"/>
      <c r="F26" s="78"/>
      <c r="G26" s="79">
        <v>0</v>
      </c>
      <c r="H26" s="80"/>
      <c r="I26" s="81"/>
    </row>
    <row r="27" spans="1:9" ht="83.45" customHeight="1" x14ac:dyDescent="0.25">
      <c r="A27" s="858"/>
      <c r="B27" s="82" t="s">
        <v>72</v>
      </c>
      <c r="C27" s="77" t="s">
        <v>32</v>
      </c>
      <c r="D27" s="78"/>
      <c r="E27" s="78"/>
      <c r="F27" s="78"/>
      <c r="G27" s="79">
        <v>0</v>
      </c>
      <c r="H27" s="80"/>
      <c r="I27" s="81"/>
    </row>
    <row r="28" spans="1:9" ht="78.75" x14ac:dyDescent="0.25">
      <c r="A28" s="857"/>
      <c r="B28" s="82" t="s">
        <v>73</v>
      </c>
      <c r="C28" s="77" t="s">
        <v>32</v>
      </c>
      <c r="D28" s="78"/>
      <c r="E28" s="78"/>
      <c r="F28" s="78"/>
      <c r="G28" s="79">
        <v>0</v>
      </c>
      <c r="H28" s="80"/>
      <c r="I28" s="81"/>
    </row>
    <row r="29" spans="1:9" ht="31.5" x14ac:dyDescent="0.25">
      <c r="A29" s="859" t="s">
        <v>74</v>
      </c>
      <c r="B29" s="76" t="s">
        <v>75</v>
      </c>
      <c r="C29" s="77" t="s">
        <v>49</v>
      </c>
      <c r="D29" s="78"/>
      <c r="E29" s="78"/>
      <c r="F29" s="78"/>
      <c r="G29" s="79">
        <v>0</v>
      </c>
      <c r="H29" s="80"/>
      <c r="I29" s="81"/>
    </row>
    <row r="30" spans="1:9" ht="47.25" x14ac:dyDescent="0.25">
      <c r="A30" s="859"/>
      <c r="B30" s="76" t="s">
        <v>76</v>
      </c>
      <c r="C30" s="77" t="s">
        <v>49</v>
      </c>
      <c r="D30" s="78"/>
      <c r="E30" s="78"/>
      <c r="F30" s="78"/>
      <c r="G30" s="79">
        <v>0</v>
      </c>
      <c r="H30" s="80"/>
      <c r="I30" s="81"/>
    </row>
    <row r="31" spans="1:9" x14ac:dyDescent="0.25">
      <c r="A31" s="859"/>
      <c r="B31" s="93" t="s">
        <v>77</v>
      </c>
      <c r="C31" s="77" t="s">
        <v>32</v>
      </c>
      <c r="D31" s="78"/>
      <c r="E31" s="78"/>
      <c r="F31" s="78"/>
      <c r="G31" s="79">
        <v>0</v>
      </c>
      <c r="H31" s="80"/>
      <c r="I31" s="81"/>
    </row>
    <row r="32" spans="1:9" s="65" customFormat="1" x14ac:dyDescent="0.25">
      <c r="A32" s="715" t="s">
        <v>78</v>
      </c>
      <c r="B32" s="717" t="s">
        <v>79</v>
      </c>
      <c r="C32" s="77" t="s">
        <v>78</v>
      </c>
      <c r="D32" s="78"/>
      <c r="E32" s="78"/>
      <c r="F32" s="78"/>
      <c r="G32" s="79">
        <v>0</v>
      </c>
      <c r="H32" s="80"/>
      <c r="I32" s="81"/>
    </row>
    <row r="33" spans="1:11" s="65" customFormat="1" ht="31.5" x14ac:dyDescent="0.25">
      <c r="A33" s="730"/>
      <c r="B33" s="731"/>
      <c r="C33" s="77" t="s">
        <v>49</v>
      </c>
      <c r="D33" s="78"/>
      <c r="E33" s="78"/>
      <c r="F33" s="78"/>
      <c r="G33" s="79">
        <v>0</v>
      </c>
      <c r="H33" s="80"/>
      <c r="I33" s="81"/>
    </row>
    <row r="34" spans="1:11" s="65" customFormat="1" x14ac:dyDescent="0.25">
      <c r="A34" s="716"/>
      <c r="B34" s="718"/>
      <c r="C34" s="77" t="s">
        <v>80</v>
      </c>
      <c r="D34" s="78"/>
      <c r="E34" s="78"/>
      <c r="F34" s="78"/>
      <c r="G34" s="79">
        <v>0</v>
      </c>
      <c r="H34" s="80"/>
      <c r="I34" s="81"/>
    </row>
    <row r="35" spans="1:11" ht="31.5" x14ac:dyDescent="0.25">
      <c r="A35" s="94" t="s">
        <v>81</v>
      </c>
      <c r="B35" s="95" t="s">
        <v>82</v>
      </c>
      <c r="C35" s="96" t="s">
        <v>81</v>
      </c>
      <c r="D35" s="78"/>
      <c r="E35" s="78"/>
      <c r="F35" s="78"/>
      <c r="G35" s="79">
        <v>0</v>
      </c>
      <c r="H35" s="80"/>
      <c r="I35" s="81"/>
    </row>
    <row r="36" spans="1:11" ht="16.149999999999999" customHeight="1" x14ac:dyDescent="0.25">
      <c r="A36" s="83" t="s">
        <v>83</v>
      </c>
      <c r="B36" s="76" t="s">
        <v>84</v>
      </c>
      <c r="C36" s="77" t="s">
        <v>32</v>
      </c>
      <c r="D36" s="78"/>
      <c r="E36" s="78"/>
      <c r="F36" s="78"/>
      <c r="G36" s="79">
        <v>0</v>
      </c>
      <c r="H36" s="80"/>
      <c r="I36" s="81"/>
    </row>
    <row r="37" spans="1:11" x14ac:dyDescent="0.25">
      <c r="A37" s="84" t="s">
        <v>52</v>
      </c>
      <c r="B37" s="85" t="s">
        <v>85</v>
      </c>
      <c r="C37" s="86" t="s">
        <v>52</v>
      </c>
      <c r="D37" s="78"/>
      <c r="E37" s="78"/>
      <c r="F37" s="78"/>
      <c r="G37" s="79">
        <v>0</v>
      </c>
      <c r="H37" s="80"/>
      <c r="I37" s="81"/>
    </row>
    <row r="38" spans="1:11" x14ac:dyDescent="0.25">
      <c r="A38" s="84" t="s">
        <v>86</v>
      </c>
      <c r="B38" s="85" t="s">
        <v>87</v>
      </c>
      <c r="C38" s="86" t="s">
        <v>86</v>
      </c>
      <c r="D38" s="78">
        <v>1196</v>
      </c>
      <c r="E38" s="78"/>
      <c r="F38" s="78">
        <v>10</v>
      </c>
      <c r="G38" s="79">
        <v>0</v>
      </c>
      <c r="H38" s="80"/>
      <c r="I38" s="81"/>
    </row>
    <row r="39" spans="1:11" ht="12.75" customHeight="1" x14ac:dyDescent="0.25">
      <c r="A39" s="83" t="s">
        <v>88</v>
      </c>
      <c r="B39" s="76" t="s">
        <v>89</v>
      </c>
      <c r="C39" s="77" t="s">
        <v>88</v>
      </c>
      <c r="D39" s="78">
        <v>1941</v>
      </c>
      <c r="E39" s="78"/>
      <c r="F39" s="78">
        <v>92</v>
      </c>
      <c r="G39" s="79">
        <v>0</v>
      </c>
      <c r="H39" s="80"/>
      <c r="I39" s="81"/>
    </row>
    <row r="40" spans="1:11" x14ac:dyDescent="0.25">
      <c r="A40" s="83" t="s">
        <v>61</v>
      </c>
      <c r="B40" s="76" t="s">
        <v>90</v>
      </c>
      <c r="C40" s="77" t="s">
        <v>61</v>
      </c>
      <c r="D40" s="78"/>
      <c r="E40" s="78"/>
      <c r="F40" s="78"/>
      <c r="G40" s="79">
        <v>0</v>
      </c>
      <c r="H40" s="80"/>
      <c r="I40" s="81"/>
    </row>
    <row r="41" spans="1:11" x14ac:dyDescent="0.25">
      <c r="A41" s="83" t="s">
        <v>91</v>
      </c>
      <c r="B41" s="76" t="s">
        <v>92</v>
      </c>
      <c r="C41" s="77" t="s">
        <v>32</v>
      </c>
      <c r="D41" s="78">
        <v>455</v>
      </c>
      <c r="E41" s="78"/>
      <c r="F41" s="78"/>
      <c r="G41" s="79">
        <v>0</v>
      </c>
      <c r="H41" s="80"/>
      <c r="I41" s="81"/>
      <c r="K41" s="65"/>
    </row>
    <row r="42" spans="1:11" x14ac:dyDescent="0.25">
      <c r="A42" s="83" t="s">
        <v>93</v>
      </c>
      <c r="B42" s="76" t="s">
        <v>94</v>
      </c>
      <c r="C42" s="77" t="s">
        <v>32</v>
      </c>
      <c r="D42" s="78"/>
      <c r="E42" s="78"/>
      <c r="F42" s="78"/>
      <c r="G42" s="79">
        <v>0</v>
      </c>
      <c r="H42" s="80"/>
      <c r="I42" s="81"/>
    </row>
    <row r="43" spans="1:11" x14ac:dyDescent="0.25">
      <c r="A43" s="83" t="s">
        <v>95</v>
      </c>
      <c r="B43" s="76" t="s">
        <v>96</v>
      </c>
      <c r="C43" s="77" t="s">
        <v>95</v>
      </c>
      <c r="D43" s="78"/>
      <c r="E43" s="78"/>
      <c r="F43" s="78"/>
      <c r="G43" s="79">
        <v>0</v>
      </c>
      <c r="H43" s="80"/>
      <c r="I43" s="81"/>
    </row>
    <row r="44" spans="1:11" ht="31.5" x14ac:dyDescent="0.25">
      <c r="A44" s="732" t="s">
        <v>49</v>
      </c>
      <c r="B44" s="76" t="s">
        <v>97</v>
      </c>
      <c r="C44" s="77" t="s">
        <v>49</v>
      </c>
      <c r="D44" s="78"/>
      <c r="E44" s="78"/>
      <c r="F44" s="78"/>
      <c r="G44" s="79">
        <v>0</v>
      </c>
      <c r="H44" s="80"/>
      <c r="I44" s="81"/>
    </row>
    <row r="45" spans="1:11" ht="31.5" x14ac:dyDescent="0.25">
      <c r="A45" s="732"/>
      <c r="B45" s="76" t="s">
        <v>98</v>
      </c>
      <c r="C45" s="77" t="s">
        <v>49</v>
      </c>
      <c r="D45" s="78"/>
      <c r="E45" s="78"/>
      <c r="F45" s="78"/>
      <c r="G45" s="79">
        <v>0</v>
      </c>
      <c r="H45" s="80"/>
      <c r="I45" s="81"/>
    </row>
    <row r="46" spans="1:11" x14ac:dyDescent="0.25">
      <c r="A46" s="83" t="s">
        <v>99</v>
      </c>
      <c r="B46" s="76" t="s">
        <v>100</v>
      </c>
      <c r="C46" s="77" t="s">
        <v>32</v>
      </c>
      <c r="D46" s="78">
        <v>1132</v>
      </c>
      <c r="E46" s="78"/>
      <c r="F46" s="78"/>
      <c r="G46" s="79">
        <v>0</v>
      </c>
      <c r="H46" s="97"/>
      <c r="I46" s="81"/>
    </row>
    <row r="47" spans="1:11" x14ac:dyDescent="0.25">
      <c r="A47" s="83" t="s">
        <v>101</v>
      </c>
      <c r="B47" s="76" t="s">
        <v>102</v>
      </c>
      <c r="C47" s="77" t="s">
        <v>101</v>
      </c>
      <c r="D47" s="78"/>
      <c r="E47" s="78"/>
      <c r="F47" s="78"/>
      <c r="G47" s="79">
        <v>0</v>
      </c>
      <c r="H47" s="80"/>
      <c r="I47" s="81"/>
    </row>
    <row r="48" spans="1:11" x14ac:dyDescent="0.25">
      <c r="A48" s="732" t="s">
        <v>103</v>
      </c>
      <c r="B48" s="733" t="s">
        <v>104</v>
      </c>
      <c r="C48" s="77" t="s">
        <v>80</v>
      </c>
      <c r="D48" s="78"/>
      <c r="E48" s="78"/>
      <c r="F48" s="78"/>
      <c r="G48" s="79">
        <v>0</v>
      </c>
      <c r="H48" s="80"/>
      <c r="I48" s="81"/>
    </row>
    <row r="49" spans="1:9" ht="15" customHeight="1" x14ac:dyDescent="0.25">
      <c r="A49" s="732"/>
      <c r="B49" s="734"/>
      <c r="C49" s="77" t="s">
        <v>78</v>
      </c>
      <c r="D49" s="78"/>
      <c r="E49" s="78"/>
      <c r="F49" s="78"/>
      <c r="G49" s="79">
        <v>0</v>
      </c>
      <c r="H49" s="80"/>
      <c r="I49" s="81"/>
    </row>
    <row r="50" spans="1:9" ht="18" customHeight="1" x14ac:dyDescent="0.25">
      <c r="A50" s="732"/>
      <c r="B50" s="76" t="s">
        <v>105</v>
      </c>
      <c r="C50" s="77" t="s">
        <v>80</v>
      </c>
      <c r="D50" s="78"/>
      <c r="E50" s="78"/>
      <c r="F50" s="78"/>
      <c r="G50" s="79">
        <v>0</v>
      </c>
      <c r="H50" s="80"/>
      <c r="I50" s="81"/>
    </row>
    <row r="51" spans="1:9" x14ac:dyDescent="0.25">
      <c r="A51" s="83" t="s">
        <v>106</v>
      </c>
      <c r="B51" s="76" t="s">
        <v>107</v>
      </c>
      <c r="C51" s="98" t="s">
        <v>106</v>
      </c>
      <c r="D51" s="78"/>
      <c r="E51" s="78"/>
      <c r="F51" s="78"/>
      <c r="G51" s="79">
        <v>0</v>
      </c>
      <c r="H51" s="80"/>
      <c r="I51" s="81"/>
    </row>
    <row r="52" spans="1:9" ht="31.5" x14ac:dyDescent="0.25">
      <c r="A52" s="99" t="s">
        <v>108</v>
      </c>
      <c r="B52" s="85" t="s">
        <v>109</v>
      </c>
      <c r="C52" s="88" t="s">
        <v>57</v>
      </c>
      <c r="D52" s="78">
        <v>2563</v>
      </c>
      <c r="E52" s="78"/>
      <c r="F52" s="78">
        <v>9</v>
      </c>
      <c r="G52" s="79">
        <v>0</v>
      </c>
      <c r="H52" s="80"/>
      <c r="I52" s="81"/>
    </row>
    <row r="53" spans="1:9" ht="19.899999999999999" customHeight="1" x14ac:dyDescent="0.25">
      <c r="A53" s="83" t="s">
        <v>110</v>
      </c>
      <c r="B53" s="76" t="s">
        <v>111</v>
      </c>
      <c r="C53" s="77" t="s">
        <v>112</v>
      </c>
      <c r="D53" s="78"/>
      <c r="E53" s="78"/>
      <c r="F53" s="78"/>
      <c r="G53" s="79">
        <v>0</v>
      </c>
      <c r="H53" s="80"/>
      <c r="I53" s="81"/>
    </row>
    <row r="54" spans="1:9" ht="19.899999999999999" customHeight="1" x14ac:dyDescent="0.25">
      <c r="A54" s="83" t="s">
        <v>113</v>
      </c>
      <c r="B54" s="76" t="s">
        <v>114</v>
      </c>
      <c r="C54" s="77" t="s">
        <v>113</v>
      </c>
      <c r="D54" s="78"/>
      <c r="E54" s="78"/>
      <c r="F54" s="78"/>
      <c r="G54" s="79">
        <v>0</v>
      </c>
      <c r="H54" s="80"/>
      <c r="I54" s="81"/>
    </row>
    <row r="55" spans="1:9" x14ac:dyDescent="0.25">
      <c r="A55" s="83" t="s">
        <v>115</v>
      </c>
      <c r="B55" s="76" t="s">
        <v>116</v>
      </c>
      <c r="C55" s="93" t="s">
        <v>115</v>
      </c>
      <c r="D55" s="78">
        <v>361</v>
      </c>
      <c r="E55" s="78"/>
      <c r="F55" s="78">
        <v>1</v>
      </c>
      <c r="G55" s="79">
        <v>0</v>
      </c>
      <c r="H55" s="80"/>
      <c r="I55" s="81"/>
    </row>
    <row r="56" spans="1:9" ht="32.25" thickBot="1" x14ac:dyDescent="0.3">
      <c r="A56" s="100" t="s">
        <v>117</v>
      </c>
      <c r="B56" s="101"/>
      <c r="C56" s="102"/>
      <c r="D56" s="103">
        <f>D6+D7+SUM(D9:D25)+SUM(D29:D55)</f>
        <v>8402</v>
      </c>
      <c r="E56" s="103">
        <f>SUM(E6:E25)+SUM(E29:E55)</f>
        <v>0</v>
      </c>
      <c r="F56" s="103">
        <f>SUM(F6:F25)+SUM(F29:F55)</f>
        <v>121</v>
      </c>
      <c r="G56" s="103">
        <f>H56+I56</f>
        <v>0</v>
      </c>
      <c r="H56" s="103">
        <f>SUM(H6:H25)+SUM(H29:H55)</f>
        <v>0</v>
      </c>
      <c r="I56" s="104">
        <f>SUM(I6:I25)+SUM(I29:I55)</f>
        <v>0</v>
      </c>
    </row>
  </sheetData>
  <mergeCells count="20">
    <mergeCell ref="A48:A50"/>
    <mergeCell ref="B48:B49"/>
    <mergeCell ref="A22:A23"/>
    <mergeCell ref="A25:A28"/>
    <mergeCell ref="A29:A31"/>
    <mergeCell ref="A32:A34"/>
    <mergeCell ref="B32:B34"/>
    <mergeCell ref="A44:A45"/>
    <mergeCell ref="G3:I4"/>
    <mergeCell ref="E4:E5"/>
    <mergeCell ref="F4:F5"/>
    <mergeCell ref="A6:A9"/>
    <mergeCell ref="A18:A19"/>
    <mergeCell ref="B18:B19"/>
    <mergeCell ref="B1:F1"/>
    <mergeCell ref="A3:A5"/>
    <mergeCell ref="B3:B5"/>
    <mergeCell ref="C3:C5"/>
    <mergeCell ref="D3:D5"/>
    <mergeCell ref="E3:F3"/>
  </mergeCells>
  <pageMargins left="0.7" right="0.7" top="0.75" bottom="0.75" header="0.3" footer="0.3"/>
  <pageSetup paperSize="9" scale="47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K56"/>
  <sheetViews>
    <sheetView view="pageBreakPreview" zoomScale="66" zoomScaleNormal="75" zoomScaleSheetLayoutView="66" workbookViewId="0">
      <pane xSplit="3" ySplit="5" topLeftCell="D9" activePane="bottomRight" state="frozen"/>
      <selection activeCell="B9" sqref="B9"/>
      <selection pane="topRight" activeCell="B9" sqref="B9"/>
      <selection pane="bottomLeft" activeCell="B9" sqref="B9"/>
      <selection pane="bottomRight" activeCell="B9" sqref="B9"/>
    </sheetView>
  </sheetViews>
  <sheetFormatPr defaultRowHeight="15.75" x14ac:dyDescent="0.25"/>
  <cols>
    <col min="1" max="1" width="30.7109375" style="64" customWidth="1"/>
    <col min="2" max="2" width="35.140625" style="64" customWidth="1"/>
    <col min="3" max="3" width="30.28515625" style="68" customWidth="1"/>
    <col min="4" max="4" width="18.5703125" style="65" customWidth="1"/>
    <col min="5" max="5" width="19.42578125" style="65" customWidth="1"/>
    <col min="6" max="6" width="18" style="65" customWidth="1"/>
    <col min="7" max="7" width="10.5703125" style="65" customWidth="1"/>
    <col min="8" max="8" width="12.28515625" style="65" customWidth="1"/>
    <col min="9" max="9" width="10.5703125" style="65" customWidth="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257" max="257" width="30.7109375" customWidth="1"/>
    <col min="258" max="258" width="35.140625" customWidth="1"/>
    <col min="259" max="259" width="30.28515625" customWidth="1"/>
    <col min="260" max="260" width="18.5703125" customWidth="1"/>
    <col min="261" max="261" width="19.42578125" customWidth="1"/>
    <col min="262" max="262" width="18" customWidth="1"/>
    <col min="263" max="263" width="10.5703125" customWidth="1"/>
    <col min="264" max="264" width="12.28515625" customWidth="1"/>
    <col min="265" max="265" width="10.57031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513" max="513" width="30.7109375" customWidth="1"/>
    <col min="514" max="514" width="35.140625" customWidth="1"/>
    <col min="515" max="515" width="30.28515625" customWidth="1"/>
    <col min="516" max="516" width="18.5703125" customWidth="1"/>
    <col min="517" max="517" width="19.42578125" customWidth="1"/>
    <col min="518" max="518" width="18" customWidth="1"/>
    <col min="519" max="519" width="10.5703125" customWidth="1"/>
    <col min="520" max="520" width="12.28515625" customWidth="1"/>
    <col min="521" max="521" width="10.57031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769" max="769" width="30.7109375" customWidth="1"/>
    <col min="770" max="770" width="35.140625" customWidth="1"/>
    <col min="771" max="771" width="30.28515625" customWidth="1"/>
    <col min="772" max="772" width="18.5703125" customWidth="1"/>
    <col min="773" max="773" width="19.42578125" customWidth="1"/>
    <col min="774" max="774" width="18" customWidth="1"/>
    <col min="775" max="775" width="10.5703125" customWidth="1"/>
    <col min="776" max="776" width="12.28515625" customWidth="1"/>
    <col min="777" max="777" width="10.57031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025" max="1025" width="30.7109375" customWidth="1"/>
    <col min="1026" max="1026" width="35.140625" customWidth="1"/>
    <col min="1027" max="1027" width="30.28515625" customWidth="1"/>
    <col min="1028" max="1028" width="18.5703125" customWidth="1"/>
    <col min="1029" max="1029" width="19.42578125" customWidth="1"/>
    <col min="1030" max="1030" width="18" customWidth="1"/>
    <col min="1031" max="1031" width="10.5703125" customWidth="1"/>
    <col min="1032" max="1032" width="12.28515625" customWidth="1"/>
    <col min="1033" max="1033" width="10.57031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281" max="1281" width="30.7109375" customWidth="1"/>
    <col min="1282" max="1282" width="35.140625" customWidth="1"/>
    <col min="1283" max="1283" width="30.28515625" customWidth="1"/>
    <col min="1284" max="1284" width="18.5703125" customWidth="1"/>
    <col min="1285" max="1285" width="19.42578125" customWidth="1"/>
    <col min="1286" max="1286" width="18" customWidth="1"/>
    <col min="1287" max="1287" width="10.5703125" customWidth="1"/>
    <col min="1288" max="1288" width="12.28515625" customWidth="1"/>
    <col min="1289" max="1289" width="10.57031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537" max="1537" width="30.7109375" customWidth="1"/>
    <col min="1538" max="1538" width="35.140625" customWidth="1"/>
    <col min="1539" max="1539" width="30.28515625" customWidth="1"/>
    <col min="1540" max="1540" width="18.5703125" customWidth="1"/>
    <col min="1541" max="1541" width="19.42578125" customWidth="1"/>
    <col min="1542" max="1542" width="18" customWidth="1"/>
    <col min="1543" max="1543" width="10.5703125" customWidth="1"/>
    <col min="1544" max="1544" width="12.28515625" customWidth="1"/>
    <col min="1545" max="1545" width="10.57031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1793" max="1793" width="30.7109375" customWidth="1"/>
    <col min="1794" max="1794" width="35.140625" customWidth="1"/>
    <col min="1795" max="1795" width="30.28515625" customWidth="1"/>
    <col min="1796" max="1796" width="18.5703125" customWidth="1"/>
    <col min="1797" max="1797" width="19.42578125" customWidth="1"/>
    <col min="1798" max="1798" width="18" customWidth="1"/>
    <col min="1799" max="1799" width="10.5703125" customWidth="1"/>
    <col min="1800" max="1800" width="12.28515625" customWidth="1"/>
    <col min="1801" max="1801" width="10.57031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049" max="2049" width="30.7109375" customWidth="1"/>
    <col min="2050" max="2050" width="35.140625" customWidth="1"/>
    <col min="2051" max="2051" width="30.28515625" customWidth="1"/>
    <col min="2052" max="2052" width="18.5703125" customWidth="1"/>
    <col min="2053" max="2053" width="19.42578125" customWidth="1"/>
    <col min="2054" max="2054" width="18" customWidth="1"/>
    <col min="2055" max="2055" width="10.5703125" customWidth="1"/>
    <col min="2056" max="2056" width="12.28515625" customWidth="1"/>
    <col min="2057" max="2057" width="10.57031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305" max="2305" width="30.7109375" customWidth="1"/>
    <col min="2306" max="2306" width="35.140625" customWidth="1"/>
    <col min="2307" max="2307" width="30.28515625" customWidth="1"/>
    <col min="2308" max="2308" width="18.5703125" customWidth="1"/>
    <col min="2309" max="2309" width="19.42578125" customWidth="1"/>
    <col min="2310" max="2310" width="18" customWidth="1"/>
    <col min="2311" max="2311" width="10.5703125" customWidth="1"/>
    <col min="2312" max="2312" width="12.28515625" customWidth="1"/>
    <col min="2313" max="2313" width="10.57031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561" max="2561" width="30.7109375" customWidth="1"/>
    <col min="2562" max="2562" width="35.140625" customWidth="1"/>
    <col min="2563" max="2563" width="30.28515625" customWidth="1"/>
    <col min="2564" max="2564" width="18.5703125" customWidth="1"/>
    <col min="2565" max="2565" width="19.42578125" customWidth="1"/>
    <col min="2566" max="2566" width="18" customWidth="1"/>
    <col min="2567" max="2567" width="10.5703125" customWidth="1"/>
    <col min="2568" max="2568" width="12.28515625" customWidth="1"/>
    <col min="2569" max="2569" width="10.57031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2817" max="2817" width="30.7109375" customWidth="1"/>
    <col min="2818" max="2818" width="35.140625" customWidth="1"/>
    <col min="2819" max="2819" width="30.28515625" customWidth="1"/>
    <col min="2820" max="2820" width="18.5703125" customWidth="1"/>
    <col min="2821" max="2821" width="19.42578125" customWidth="1"/>
    <col min="2822" max="2822" width="18" customWidth="1"/>
    <col min="2823" max="2823" width="10.5703125" customWidth="1"/>
    <col min="2824" max="2824" width="12.28515625" customWidth="1"/>
    <col min="2825" max="2825" width="10.57031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073" max="3073" width="30.7109375" customWidth="1"/>
    <col min="3074" max="3074" width="35.140625" customWidth="1"/>
    <col min="3075" max="3075" width="30.28515625" customWidth="1"/>
    <col min="3076" max="3076" width="18.5703125" customWidth="1"/>
    <col min="3077" max="3077" width="19.42578125" customWidth="1"/>
    <col min="3078" max="3078" width="18" customWidth="1"/>
    <col min="3079" max="3079" width="10.5703125" customWidth="1"/>
    <col min="3080" max="3080" width="12.28515625" customWidth="1"/>
    <col min="3081" max="3081" width="10.57031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329" max="3329" width="30.7109375" customWidth="1"/>
    <col min="3330" max="3330" width="35.140625" customWidth="1"/>
    <col min="3331" max="3331" width="30.28515625" customWidth="1"/>
    <col min="3332" max="3332" width="18.5703125" customWidth="1"/>
    <col min="3333" max="3333" width="19.42578125" customWidth="1"/>
    <col min="3334" max="3334" width="18" customWidth="1"/>
    <col min="3335" max="3335" width="10.5703125" customWidth="1"/>
    <col min="3336" max="3336" width="12.28515625" customWidth="1"/>
    <col min="3337" max="3337" width="10.57031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585" max="3585" width="30.7109375" customWidth="1"/>
    <col min="3586" max="3586" width="35.140625" customWidth="1"/>
    <col min="3587" max="3587" width="30.28515625" customWidth="1"/>
    <col min="3588" max="3588" width="18.5703125" customWidth="1"/>
    <col min="3589" max="3589" width="19.42578125" customWidth="1"/>
    <col min="3590" max="3590" width="18" customWidth="1"/>
    <col min="3591" max="3591" width="10.5703125" customWidth="1"/>
    <col min="3592" max="3592" width="12.28515625" customWidth="1"/>
    <col min="3593" max="3593" width="10.57031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3841" max="3841" width="30.7109375" customWidth="1"/>
    <col min="3842" max="3842" width="35.140625" customWidth="1"/>
    <col min="3843" max="3843" width="30.28515625" customWidth="1"/>
    <col min="3844" max="3844" width="18.5703125" customWidth="1"/>
    <col min="3845" max="3845" width="19.42578125" customWidth="1"/>
    <col min="3846" max="3846" width="18" customWidth="1"/>
    <col min="3847" max="3847" width="10.5703125" customWidth="1"/>
    <col min="3848" max="3848" width="12.28515625" customWidth="1"/>
    <col min="3849" max="3849" width="10.57031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097" max="4097" width="30.7109375" customWidth="1"/>
    <col min="4098" max="4098" width="35.140625" customWidth="1"/>
    <col min="4099" max="4099" width="30.28515625" customWidth="1"/>
    <col min="4100" max="4100" width="18.5703125" customWidth="1"/>
    <col min="4101" max="4101" width="19.42578125" customWidth="1"/>
    <col min="4102" max="4102" width="18" customWidth="1"/>
    <col min="4103" max="4103" width="10.5703125" customWidth="1"/>
    <col min="4104" max="4104" width="12.28515625" customWidth="1"/>
    <col min="4105" max="4105" width="10.57031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353" max="4353" width="30.7109375" customWidth="1"/>
    <col min="4354" max="4354" width="35.140625" customWidth="1"/>
    <col min="4355" max="4355" width="30.28515625" customWidth="1"/>
    <col min="4356" max="4356" width="18.5703125" customWidth="1"/>
    <col min="4357" max="4357" width="19.42578125" customWidth="1"/>
    <col min="4358" max="4358" width="18" customWidth="1"/>
    <col min="4359" max="4359" width="10.5703125" customWidth="1"/>
    <col min="4360" max="4360" width="12.28515625" customWidth="1"/>
    <col min="4361" max="4361" width="10.57031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609" max="4609" width="30.7109375" customWidth="1"/>
    <col min="4610" max="4610" width="35.140625" customWidth="1"/>
    <col min="4611" max="4611" width="30.28515625" customWidth="1"/>
    <col min="4612" max="4612" width="18.5703125" customWidth="1"/>
    <col min="4613" max="4613" width="19.42578125" customWidth="1"/>
    <col min="4614" max="4614" width="18" customWidth="1"/>
    <col min="4615" max="4615" width="10.5703125" customWidth="1"/>
    <col min="4616" max="4616" width="12.28515625" customWidth="1"/>
    <col min="4617" max="4617" width="10.57031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4865" max="4865" width="30.7109375" customWidth="1"/>
    <col min="4866" max="4866" width="35.140625" customWidth="1"/>
    <col min="4867" max="4867" width="30.28515625" customWidth="1"/>
    <col min="4868" max="4868" width="18.5703125" customWidth="1"/>
    <col min="4869" max="4869" width="19.42578125" customWidth="1"/>
    <col min="4870" max="4870" width="18" customWidth="1"/>
    <col min="4871" max="4871" width="10.5703125" customWidth="1"/>
    <col min="4872" max="4872" width="12.28515625" customWidth="1"/>
    <col min="4873" max="4873" width="10.57031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121" max="5121" width="30.7109375" customWidth="1"/>
    <col min="5122" max="5122" width="35.140625" customWidth="1"/>
    <col min="5123" max="5123" width="30.28515625" customWidth="1"/>
    <col min="5124" max="5124" width="18.5703125" customWidth="1"/>
    <col min="5125" max="5125" width="19.42578125" customWidth="1"/>
    <col min="5126" max="5126" width="18" customWidth="1"/>
    <col min="5127" max="5127" width="10.5703125" customWidth="1"/>
    <col min="5128" max="5128" width="12.28515625" customWidth="1"/>
    <col min="5129" max="5129" width="10.57031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377" max="5377" width="30.7109375" customWidth="1"/>
    <col min="5378" max="5378" width="35.140625" customWidth="1"/>
    <col min="5379" max="5379" width="30.28515625" customWidth="1"/>
    <col min="5380" max="5380" width="18.5703125" customWidth="1"/>
    <col min="5381" max="5381" width="19.42578125" customWidth="1"/>
    <col min="5382" max="5382" width="18" customWidth="1"/>
    <col min="5383" max="5383" width="10.5703125" customWidth="1"/>
    <col min="5384" max="5384" width="12.28515625" customWidth="1"/>
    <col min="5385" max="5385" width="10.57031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633" max="5633" width="30.7109375" customWidth="1"/>
    <col min="5634" max="5634" width="35.140625" customWidth="1"/>
    <col min="5635" max="5635" width="30.28515625" customWidth="1"/>
    <col min="5636" max="5636" width="18.5703125" customWidth="1"/>
    <col min="5637" max="5637" width="19.42578125" customWidth="1"/>
    <col min="5638" max="5638" width="18" customWidth="1"/>
    <col min="5639" max="5639" width="10.5703125" customWidth="1"/>
    <col min="5640" max="5640" width="12.28515625" customWidth="1"/>
    <col min="5641" max="5641" width="10.57031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5889" max="5889" width="30.7109375" customWidth="1"/>
    <col min="5890" max="5890" width="35.140625" customWidth="1"/>
    <col min="5891" max="5891" width="30.28515625" customWidth="1"/>
    <col min="5892" max="5892" width="18.5703125" customWidth="1"/>
    <col min="5893" max="5893" width="19.42578125" customWidth="1"/>
    <col min="5894" max="5894" width="18" customWidth="1"/>
    <col min="5895" max="5895" width="10.5703125" customWidth="1"/>
    <col min="5896" max="5896" width="12.28515625" customWidth="1"/>
    <col min="5897" max="5897" width="10.57031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145" max="6145" width="30.7109375" customWidth="1"/>
    <col min="6146" max="6146" width="35.140625" customWidth="1"/>
    <col min="6147" max="6147" width="30.28515625" customWidth="1"/>
    <col min="6148" max="6148" width="18.5703125" customWidth="1"/>
    <col min="6149" max="6149" width="19.42578125" customWidth="1"/>
    <col min="6150" max="6150" width="18" customWidth="1"/>
    <col min="6151" max="6151" width="10.5703125" customWidth="1"/>
    <col min="6152" max="6152" width="12.28515625" customWidth="1"/>
    <col min="6153" max="6153" width="10.57031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401" max="6401" width="30.7109375" customWidth="1"/>
    <col min="6402" max="6402" width="35.140625" customWidth="1"/>
    <col min="6403" max="6403" width="30.28515625" customWidth="1"/>
    <col min="6404" max="6404" width="18.5703125" customWidth="1"/>
    <col min="6405" max="6405" width="19.42578125" customWidth="1"/>
    <col min="6406" max="6406" width="18" customWidth="1"/>
    <col min="6407" max="6407" width="10.5703125" customWidth="1"/>
    <col min="6408" max="6408" width="12.28515625" customWidth="1"/>
    <col min="6409" max="6409" width="10.57031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657" max="6657" width="30.7109375" customWidth="1"/>
    <col min="6658" max="6658" width="35.140625" customWidth="1"/>
    <col min="6659" max="6659" width="30.28515625" customWidth="1"/>
    <col min="6660" max="6660" width="18.5703125" customWidth="1"/>
    <col min="6661" max="6661" width="19.42578125" customWidth="1"/>
    <col min="6662" max="6662" width="18" customWidth="1"/>
    <col min="6663" max="6663" width="10.5703125" customWidth="1"/>
    <col min="6664" max="6664" width="12.28515625" customWidth="1"/>
    <col min="6665" max="6665" width="10.57031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6913" max="6913" width="30.7109375" customWidth="1"/>
    <col min="6914" max="6914" width="35.140625" customWidth="1"/>
    <col min="6915" max="6915" width="30.28515625" customWidth="1"/>
    <col min="6916" max="6916" width="18.5703125" customWidth="1"/>
    <col min="6917" max="6917" width="19.42578125" customWidth="1"/>
    <col min="6918" max="6918" width="18" customWidth="1"/>
    <col min="6919" max="6919" width="10.5703125" customWidth="1"/>
    <col min="6920" max="6920" width="12.28515625" customWidth="1"/>
    <col min="6921" max="6921" width="10.57031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169" max="7169" width="30.7109375" customWidth="1"/>
    <col min="7170" max="7170" width="35.140625" customWidth="1"/>
    <col min="7171" max="7171" width="30.28515625" customWidth="1"/>
    <col min="7172" max="7172" width="18.5703125" customWidth="1"/>
    <col min="7173" max="7173" width="19.42578125" customWidth="1"/>
    <col min="7174" max="7174" width="18" customWidth="1"/>
    <col min="7175" max="7175" width="10.5703125" customWidth="1"/>
    <col min="7176" max="7176" width="12.28515625" customWidth="1"/>
    <col min="7177" max="7177" width="10.57031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425" max="7425" width="30.7109375" customWidth="1"/>
    <col min="7426" max="7426" width="35.140625" customWidth="1"/>
    <col min="7427" max="7427" width="30.28515625" customWidth="1"/>
    <col min="7428" max="7428" width="18.5703125" customWidth="1"/>
    <col min="7429" max="7429" width="19.42578125" customWidth="1"/>
    <col min="7430" max="7430" width="18" customWidth="1"/>
    <col min="7431" max="7431" width="10.5703125" customWidth="1"/>
    <col min="7432" max="7432" width="12.28515625" customWidth="1"/>
    <col min="7433" max="7433" width="10.57031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681" max="7681" width="30.7109375" customWidth="1"/>
    <col min="7682" max="7682" width="35.140625" customWidth="1"/>
    <col min="7683" max="7683" width="30.28515625" customWidth="1"/>
    <col min="7684" max="7684" width="18.5703125" customWidth="1"/>
    <col min="7685" max="7685" width="19.42578125" customWidth="1"/>
    <col min="7686" max="7686" width="18" customWidth="1"/>
    <col min="7687" max="7687" width="10.5703125" customWidth="1"/>
    <col min="7688" max="7688" width="12.28515625" customWidth="1"/>
    <col min="7689" max="7689" width="10.57031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7937" max="7937" width="30.7109375" customWidth="1"/>
    <col min="7938" max="7938" width="35.140625" customWidth="1"/>
    <col min="7939" max="7939" width="30.28515625" customWidth="1"/>
    <col min="7940" max="7940" width="18.5703125" customWidth="1"/>
    <col min="7941" max="7941" width="19.42578125" customWidth="1"/>
    <col min="7942" max="7942" width="18" customWidth="1"/>
    <col min="7943" max="7943" width="10.5703125" customWidth="1"/>
    <col min="7944" max="7944" width="12.28515625" customWidth="1"/>
    <col min="7945" max="7945" width="10.57031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193" max="8193" width="30.7109375" customWidth="1"/>
    <col min="8194" max="8194" width="35.140625" customWidth="1"/>
    <col min="8195" max="8195" width="30.28515625" customWidth="1"/>
    <col min="8196" max="8196" width="18.5703125" customWidth="1"/>
    <col min="8197" max="8197" width="19.42578125" customWidth="1"/>
    <col min="8198" max="8198" width="18" customWidth="1"/>
    <col min="8199" max="8199" width="10.5703125" customWidth="1"/>
    <col min="8200" max="8200" width="12.28515625" customWidth="1"/>
    <col min="8201" max="8201" width="10.57031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449" max="8449" width="30.7109375" customWidth="1"/>
    <col min="8450" max="8450" width="35.140625" customWidth="1"/>
    <col min="8451" max="8451" width="30.28515625" customWidth="1"/>
    <col min="8452" max="8452" width="18.5703125" customWidth="1"/>
    <col min="8453" max="8453" width="19.42578125" customWidth="1"/>
    <col min="8454" max="8454" width="18" customWidth="1"/>
    <col min="8455" max="8455" width="10.5703125" customWidth="1"/>
    <col min="8456" max="8456" width="12.28515625" customWidth="1"/>
    <col min="8457" max="8457" width="10.57031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705" max="8705" width="30.7109375" customWidth="1"/>
    <col min="8706" max="8706" width="35.140625" customWidth="1"/>
    <col min="8707" max="8707" width="30.28515625" customWidth="1"/>
    <col min="8708" max="8708" width="18.5703125" customWidth="1"/>
    <col min="8709" max="8709" width="19.42578125" customWidth="1"/>
    <col min="8710" max="8710" width="18" customWidth="1"/>
    <col min="8711" max="8711" width="10.5703125" customWidth="1"/>
    <col min="8712" max="8712" width="12.28515625" customWidth="1"/>
    <col min="8713" max="8713" width="10.57031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8961" max="8961" width="30.7109375" customWidth="1"/>
    <col min="8962" max="8962" width="35.140625" customWidth="1"/>
    <col min="8963" max="8963" width="30.28515625" customWidth="1"/>
    <col min="8964" max="8964" width="18.5703125" customWidth="1"/>
    <col min="8965" max="8965" width="19.42578125" customWidth="1"/>
    <col min="8966" max="8966" width="18" customWidth="1"/>
    <col min="8967" max="8967" width="10.5703125" customWidth="1"/>
    <col min="8968" max="8968" width="12.28515625" customWidth="1"/>
    <col min="8969" max="8969" width="10.57031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217" max="9217" width="30.7109375" customWidth="1"/>
    <col min="9218" max="9218" width="35.140625" customWidth="1"/>
    <col min="9219" max="9219" width="30.28515625" customWidth="1"/>
    <col min="9220" max="9220" width="18.5703125" customWidth="1"/>
    <col min="9221" max="9221" width="19.42578125" customWidth="1"/>
    <col min="9222" max="9222" width="18" customWidth="1"/>
    <col min="9223" max="9223" width="10.5703125" customWidth="1"/>
    <col min="9224" max="9224" width="12.28515625" customWidth="1"/>
    <col min="9225" max="9225" width="10.57031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473" max="9473" width="30.7109375" customWidth="1"/>
    <col min="9474" max="9474" width="35.140625" customWidth="1"/>
    <col min="9475" max="9475" width="30.28515625" customWidth="1"/>
    <col min="9476" max="9476" width="18.5703125" customWidth="1"/>
    <col min="9477" max="9477" width="19.42578125" customWidth="1"/>
    <col min="9478" max="9478" width="18" customWidth="1"/>
    <col min="9479" max="9479" width="10.5703125" customWidth="1"/>
    <col min="9480" max="9480" width="12.28515625" customWidth="1"/>
    <col min="9481" max="9481" width="10.57031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729" max="9729" width="30.7109375" customWidth="1"/>
    <col min="9730" max="9730" width="35.140625" customWidth="1"/>
    <col min="9731" max="9731" width="30.28515625" customWidth="1"/>
    <col min="9732" max="9732" width="18.5703125" customWidth="1"/>
    <col min="9733" max="9733" width="19.42578125" customWidth="1"/>
    <col min="9734" max="9734" width="18" customWidth="1"/>
    <col min="9735" max="9735" width="10.5703125" customWidth="1"/>
    <col min="9736" max="9736" width="12.28515625" customWidth="1"/>
    <col min="9737" max="9737" width="10.57031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9985" max="9985" width="30.7109375" customWidth="1"/>
    <col min="9986" max="9986" width="35.140625" customWidth="1"/>
    <col min="9987" max="9987" width="30.28515625" customWidth="1"/>
    <col min="9988" max="9988" width="18.5703125" customWidth="1"/>
    <col min="9989" max="9989" width="19.42578125" customWidth="1"/>
    <col min="9990" max="9990" width="18" customWidth="1"/>
    <col min="9991" max="9991" width="10.5703125" customWidth="1"/>
    <col min="9992" max="9992" width="12.28515625" customWidth="1"/>
    <col min="9993" max="9993" width="10.57031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241" max="10241" width="30.7109375" customWidth="1"/>
    <col min="10242" max="10242" width="35.140625" customWidth="1"/>
    <col min="10243" max="10243" width="30.28515625" customWidth="1"/>
    <col min="10244" max="10244" width="18.5703125" customWidth="1"/>
    <col min="10245" max="10245" width="19.42578125" customWidth="1"/>
    <col min="10246" max="10246" width="18" customWidth="1"/>
    <col min="10247" max="10247" width="10.5703125" customWidth="1"/>
    <col min="10248" max="10248" width="12.28515625" customWidth="1"/>
    <col min="10249" max="10249" width="10.57031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497" max="10497" width="30.7109375" customWidth="1"/>
    <col min="10498" max="10498" width="35.140625" customWidth="1"/>
    <col min="10499" max="10499" width="30.28515625" customWidth="1"/>
    <col min="10500" max="10500" width="18.5703125" customWidth="1"/>
    <col min="10501" max="10501" width="19.42578125" customWidth="1"/>
    <col min="10502" max="10502" width="18" customWidth="1"/>
    <col min="10503" max="10503" width="10.5703125" customWidth="1"/>
    <col min="10504" max="10504" width="12.28515625" customWidth="1"/>
    <col min="10505" max="10505" width="10.57031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753" max="10753" width="30.7109375" customWidth="1"/>
    <col min="10754" max="10754" width="35.140625" customWidth="1"/>
    <col min="10755" max="10755" width="30.28515625" customWidth="1"/>
    <col min="10756" max="10756" width="18.5703125" customWidth="1"/>
    <col min="10757" max="10757" width="19.42578125" customWidth="1"/>
    <col min="10758" max="10758" width="18" customWidth="1"/>
    <col min="10759" max="10759" width="10.5703125" customWidth="1"/>
    <col min="10760" max="10760" width="12.28515625" customWidth="1"/>
    <col min="10761" max="10761" width="10.57031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009" max="11009" width="30.7109375" customWidth="1"/>
    <col min="11010" max="11010" width="35.140625" customWidth="1"/>
    <col min="11011" max="11011" width="30.28515625" customWidth="1"/>
    <col min="11012" max="11012" width="18.5703125" customWidth="1"/>
    <col min="11013" max="11013" width="19.42578125" customWidth="1"/>
    <col min="11014" max="11014" width="18" customWidth="1"/>
    <col min="11015" max="11015" width="10.5703125" customWidth="1"/>
    <col min="11016" max="11016" width="12.28515625" customWidth="1"/>
    <col min="11017" max="11017" width="10.57031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265" max="11265" width="30.7109375" customWidth="1"/>
    <col min="11266" max="11266" width="35.140625" customWidth="1"/>
    <col min="11267" max="11267" width="30.28515625" customWidth="1"/>
    <col min="11268" max="11268" width="18.5703125" customWidth="1"/>
    <col min="11269" max="11269" width="19.42578125" customWidth="1"/>
    <col min="11270" max="11270" width="18" customWidth="1"/>
    <col min="11271" max="11271" width="10.5703125" customWidth="1"/>
    <col min="11272" max="11272" width="12.28515625" customWidth="1"/>
    <col min="11273" max="11273" width="10.57031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521" max="11521" width="30.7109375" customWidth="1"/>
    <col min="11522" max="11522" width="35.140625" customWidth="1"/>
    <col min="11523" max="11523" width="30.28515625" customWidth="1"/>
    <col min="11524" max="11524" width="18.5703125" customWidth="1"/>
    <col min="11525" max="11525" width="19.42578125" customWidth="1"/>
    <col min="11526" max="11526" width="18" customWidth="1"/>
    <col min="11527" max="11527" width="10.5703125" customWidth="1"/>
    <col min="11528" max="11528" width="12.28515625" customWidth="1"/>
    <col min="11529" max="11529" width="10.57031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1777" max="11777" width="30.7109375" customWidth="1"/>
    <col min="11778" max="11778" width="35.140625" customWidth="1"/>
    <col min="11779" max="11779" width="30.28515625" customWidth="1"/>
    <col min="11780" max="11780" width="18.5703125" customWidth="1"/>
    <col min="11781" max="11781" width="19.42578125" customWidth="1"/>
    <col min="11782" max="11782" width="18" customWidth="1"/>
    <col min="11783" max="11783" width="10.5703125" customWidth="1"/>
    <col min="11784" max="11784" width="12.28515625" customWidth="1"/>
    <col min="11785" max="11785" width="10.57031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033" max="12033" width="30.7109375" customWidth="1"/>
    <col min="12034" max="12034" width="35.140625" customWidth="1"/>
    <col min="12035" max="12035" width="30.28515625" customWidth="1"/>
    <col min="12036" max="12036" width="18.5703125" customWidth="1"/>
    <col min="12037" max="12037" width="19.42578125" customWidth="1"/>
    <col min="12038" max="12038" width="18" customWidth="1"/>
    <col min="12039" max="12039" width="10.5703125" customWidth="1"/>
    <col min="12040" max="12040" width="12.28515625" customWidth="1"/>
    <col min="12041" max="12041" width="10.57031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289" max="12289" width="30.7109375" customWidth="1"/>
    <col min="12290" max="12290" width="35.140625" customWidth="1"/>
    <col min="12291" max="12291" width="30.28515625" customWidth="1"/>
    <col min="12292" max="12292" width="18.5703125" customWidth="1"/>
    <col min="12293" max="12293" width="19.42578125" customWidth="1"/>
    <col min="12294" max="12294" width="18" customWidth="1"/>
    <col min="12295" max="12295" width="10.5703125" customWidth="1"/>
    <col min="12296" max="12296" width="12.28515625" customWidth="1"/>
    <col min="12297" max="12297" width="10.57031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545" max="12545" width="30.7109375" customWidth="1"/>
    <col min="12546" max="12546" width="35.140625" customWidth="1"/>
    <col min="12547" max="12547" width="30.28515625" customWidth="1"/>
    <col min="12548" max="12548" width="18.5703125" customWidth="1"/>
    <col min="12549" max="12549" width="19.42578125" customWidth="1"/>
    <col min="12550" max="12550" width="18" customWidth="1"/>
    <col min="12551" max="12551" width="10.5703125" customWidth="1"/>
    <col min="12552" max="12552" width="12.28515625" customWidth="1"/>
    <col min="12553" max="12553" width="10.57031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2801" max="12801" width="30.7109375" customWidth="1"/>
    <col min="12802" max="12802" width="35.140625" customWidth="1"/>
    <col min="12803" max="12803" width="30.28515625" customWidth="1"/>
    <col min="12804" max="12804" width="18.5703125" customWidth="1"/>
    <col min="12805" max="12805" width="19.42578125" customWidth="1"/>
    <col min="12806" max="12806" width="18" customWidth="1"/>
    <col min="12807" max="12807" width="10.5703125" customWidth="1"/>
    <col min="12808" max="12808" width="12.28515625" customWidth="1"/>
    <col min="12809" max="12809" width="10.57031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057" max="13057" width="30.7109375" customWidth="1"/>
    <col min="13058" max="13058" width="35.140625" customWidth="1"/>
    <col min="13059" max="13059" width="30.28515625" customWidth="1"/>
    <col min="13060" max="13060" width="18.5703125" customWidth="1"/>
    <col min="13061" max="13061" width="19.42578125" customWidth="1"/>
    <col min="13062" max="13062" width="18" customWidth="1"/>
    <col min="13063" max="13063" width="10.5703125" customWidth="1"/>
    <col min="13064" max="13064" width="12.28515625" customWidth="1"/>
    <col min="13065" max="13065" width="10.57031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313" max="13313" width="30.7109375" customWidth="1"/>
    <col min="13314" max="13314" width="35.140625" customWidth="1"/>
    <col min="13315" max="13315" width="30.28515625" customWidth="1"/>
    <col min="13316" max="13316" width="18.5703125" customWidth="1"/>
    <col min="13317" max="13317" width="19.42578125" customWidth="1"/>
    <col min="13318" max="13318" width="18" customWidth="1"/>
    <col min="13319" max="13319" width="10.5703125" customWidth="1"/>
    <col min="13320" max="13320" width="12.28515625" customWidth="1"/>
    <col min="13321" max="13321" width="10.57031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569" max="13569" width="30.7109375" customWidth="1"/>
    <col min="13570" max="13570" width="35.140625" customWidth="1"/>
    <col min="13571" max="13571" width="30.28515625" customWidth="1"/>
    <col min="13572" max="13572" width="18.5703125" customWidth="1"/>
    <col min="13573" max="13573" width="19.42578125" customWidth="1"/>
    <col min="13574" max="13574" width="18" customWidth="1"/>
    <col min="13575" max="13575" width="10.5703125" customWidth="1"/>
    <col min="13576" max="13576" width="12.28515625" customWidth="1"/>
    <col min="13577" max="13577" width="10.57031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3825" max="13825" width="30.7109375" customWidth="1"/>
    <col min="13826" max="13826" width="35.140625" customWidth="1"/>
    <col min="13827" max="13827" width="30.28515625" customWidth="1"/>
    <col min="13828" max="13828" width="18.5703125" customWidth="1"/>
    <col min="13829" max="13829" width="19.42578125" customWidth="1"/>
    <col min="13830" max="13830" width="18" customWidth="1"/>
    <col min="13831" max="13831" width="10.5703125" customWidth="1"/>
    <col min="13832" max="13832" width="12.28515625" customWidth="1"/>
    <col min="13833" max="13833" width="10.57031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081" max="14081" width="30.7109375" customWidth="1"/>
    <col min="14082" max="14082" width="35.140625" customWidth="1"/>
    <col min="14083" max="14083" width="30.28515625" customWidth="1"/>
    <col min="14084" max="14084" width="18.5703125" customWidth="1"/>
    <col min="14085" max="14085" width="19.42578125" customWidth="1"/>
    <col min="14086" max="14086" width="18" customWidth="1"/>
    <col min="14087" max="14087" width="10.5703125" customWidth="1"/>
    <col min="14088" max="14088" width="12.28515625" customWidth="1"/>
    <col min="14089" max="14089" width="10.57031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337" max="14337" width="30.7109375" customWidth="1"/>
    <col min="14338" max="14338" width="35.140625" customWidth="1"/>
    <col min="14339" max="14339" width="30.28515625" customWidth="1"/>
    <col min="14340" max="14340" width="18.5703125" customWidth="1"/>
    <col min="14341" max="14341" width="19.42578125" customWidth="1"/>
    <col min="14342" max="14342" width="18" customWidth="1"/>
    <col min="14343" max="14343" width="10.5703125" customWidth="1"/>
    <col min="14344" max="14344" width="12.28515625" customWidth="1"/>
    <col min="14345" max="14345" width="10.57031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593" max="14593" width="30.7109375" customWidth="1"/>
    <col min="14594" max="14594" width="35.140625" customWidth="1"/>
    <col min="14595" max="14595" width="30.28515625" customWidth="1"/>
    <col min="14596" max="14596" width="18.5703125" customWidth="1"/>
    <col min="14597" max="14597" width="19.42578125" customWidth="1"/>
    <col min="14598" max="14598" width="18" customWidth="1"/>
    <col min="14599" max="14599" width="10.5703125" customWidth="1"/>
    <col min="14600" max="14600" width="12.28515625" customWidth="1"/>
    <col min="14601" max="14601" width="10.57031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4849" max="14849" width="30.7109375" customWidth="1"/>
    <col min="14850" max="14850" width="35.140625" customWidth="1"/>
    <col min="14851" max="14851" width="30.28515625" customWidth="1"/>
    <col min="14852" max="14852" width="18.5703125" customWidth="1"/>
    <col min="14853" max="14853" width="19.42578125" customWidth="1"/>
    <col min="14854" max="14854" width="18" customWidth="1"/>
    <col min="14855" max="14855" width="10.5703125" customWidth="1"/>
    <col min="14856" max="14856" width="12.28515625" customWidth="1"/>
    <col min="14857" max="14857" width="10.57031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105" max="15105" width="30.7109375" customWidth="1"/>
    <col min="15106" max="15106" width="35.140625" customWidth="1"/>
    <col min="15107" max="15107" width="30.28515625" customWidth="1"/>
    <col min="15108" max="15108" width="18.5703125" customWidth="1"/>
    <col min="15109" max="15109" width="19.42578125" customWidth="1"/>
    <col min="15110" max="15110" width="18" customWidth="1"/>
    <col min="15111" max="15111" width="10.5703125" customWidth="1"/>
    <col min="15112" max="15112" width="12.28515625" customWidth="1"/>
    <col min="15113" max="15113" width="10.57031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361" max="15361" width="30.7109375" customWidth="1"/>
    <col min="15362" max="15362" width="35.140625" customWidth="1"/>
    <col min="15363" max="15363" width="30.28515625" customWidth="1"/>
    <col min="15364" max="15364" width="18.5703125" customWidth="1"/>
    <col min="15365" max="15365" width="19.42578125" customWidth="1"/>
    <col min="15366" max="15366" width="18" customWidth="1"/>
    <col min="15367" max="15367" width="10.5703125" customWidth="1"/>
    <col min="15368" max="15368" width="12.28515625" customWidth="1"/>
    <col min="15369" max="15369" width="10.57031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617" max="15617" width="30.7109375" customWidth="1"/>
    <col min="15618" max="15618" width="35.140625" customWidth="1"/>
    <col min="15619" max="15619" width="30.28515625" customWidth="1"/>
    <col min="15620" max="15620" width="18.5703125" customWidth="1"/>
    <col min="15621" max="15621" width="19.42578125" customWidth="1"/>
    <col min="15622" max="15622" width="18" customWidth="1"/>
    <col min="15623" max="15623" width="10.5703125" customWidth="1"/>
    <col min="15624" max="15624" width="12.28515625" customWidth="1"/>
    <col min="15625" max="15625" width="10.57031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5873" max="15873" width="30.7109375" customWidth="1"/>
    <col min="15874" max="15874" width="35.140625" customWidth="1"/>
    <col min="15875" max="15875" width="30.28515625" customWidth="1"/>
    <col min="15876" max="15876" width="18.5703125" customWidth="1"/>
    <col min="15877" max="15877" width="19.42578125" customWidth="1"/>
    <col min="15878" max="15878" width="18" customWidth="1"/>
    <col min="15879" max="15879" width="10.5703125" customWidth="1"/>
    <col min="15880" max="15880" width="12.28515625" customWidth="1"/>
    <col min="15881" max="15881" width="10.57031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  <col min="16129" max="16129" width="30.7109375" customWidth="1"/>
    <col min="16130" max="16130" width="35.140625" customWidth="1"/>
    <col min="16131" max="16131" width="30.28515625" customWidth="1"/>
    <col min="16132" max="16132" width="18.5703125" customWidth="1"/>
    <col min="16133" max="16133" width="19.42578125" customWidth="1"/>
    <col min="16134" max="16134" width="18" customWidth="1"/>
    <col min="16135" max="16135" width="10.5703125" customWidth="1"/>
    <col min="16136" max="16136" width="12.28515625" customWidth="1"/>
    <col min="16137" max="16137" width="10.5703125" customWidth="1"/>
    <col min="16352" max="16352" width="34" customWidth="1"/>
    <col min="16353" max="16353" width="11.28515625" customWidth="1"/>
    <col min="16354" max="16354" width="11" customWidth="1"/>
    <col min="16362" max="16363" width="10.7109375" customWidth="1"/>
    <col min="16365" max="16365" width="11.5703125" customWidth="1"/>
    <col min="16366" max="16366" width="13.7109375" customWidth="1"/>
    <col min="16367" max="16370" width="9.28515625" customWidth="1"/>
  </cols>
  <sheetData>
    <row r="1" spans="1:9" ht="44.45" customHeight="1" x14ac:dyDescent="0.3">
      <c r="B1" s="844" t="s">
        <v>17</v>
      </c>
      <c r="C1" s="844"/>
      <c r="D1" s="844"/>
      <c r="E1" s="844"/>
      <c r="F1" s="844"/>
    </row>
    <row r="2" spans="1:9" ht="23.25" customHeight="1" thickBot="1" x14ac:dyDescent="0.3">
      <c r="A2" s="105" t="s">
        <v>129</v>
      </c>
      <c r="B2" s="67" t="s">
        <v>130</v>
      </c>
    </row>
    <row r="3" spans="1:9" ht="15.6" customHeight="1" thickBot="1" x14ac:dyDescent="0.3">
      <c r="A3" s="845" t="s">
        <v>19</v>
      </c>
      <c r="B3" s="848" t="s">
        <v>20</v>
      </c>
      <c r="C3" s="697" t="s">
        <v>21</v>
      </c>
      <c r="D3" s="699" t="s">
        <v>22</v>
      </c>
      <c r="E3" s="851" t="s">
        <v>23</v>
      </c>
      <c r="F3" s="852"/>
      <c r="G3" s="704" t="s">
        <v>24</v>
      </c>
      <c r="H3" s="705"/>
      <c r="I3" s="706"/>
    </row>
    <row r="4" spans="1:9" ht="52.9" customHeight="1" thickBot="1" x14ac:dyDescent="0.3">
      <c r="A4" s="846"/>
      <c r="B4" s="849"/>
      <c r="C4" s="698"/>
      <c r="D4" s="700"/>
      <c r="E4" s="710" t="s">
        <v>25</v>
      </c>
      <c r="F4" s="710" t="s">
        <v>26</v>
      </c>
      <c r="G4" s="707"/>
      <c r="H4" s="708"/>
      <c r="I4" s="709"/>
    </row>
    <row r="5" spans="1:9" ht="69.75" customHeight="1" thickBot="1" x14ac:dyDescent="0.3">
      <c r="A5" s="847"/>
      <c r="B5" s="850"/>
      <c r="C5" s="698"/>
      <c r="D5" s="701"/>
      <c r="E5" s="711"/>
      <c r="F5" s="711"/>
      <c r="G5" s="69" t="s">
        <v>27</v>
      </c>
      <c r="H5" s="69" t="s">
        <v>28</v>
      </c>
      <c r="I5" s="69" t="s">
        <v>29</v>
      </c>
    </row>
    <row r="6" spans="1:9" ht="31.15" customHeight="1" x14ac:dyDescent="0.25">
      <c r="A6" s="853" t="s">
        <v>30</v>
      </c>
      <c r="B6" s="70" t="s">
        <v>31</v>
      </c>
      <c r="C6" s="71" t="s">
        <v>32</v>
      </c>
      <c r="D6" s="74"/>
      <c r="E6" s="74"/>
      <c r="F6" s="74"/>
      <c r="G6" s="73">
        <v>0</v>
      </c>
      <c r="H6" s="74"/>
      <c r="I6" s="75"/>
    </row>
    <row r="7" spans="1:9" ht="34.15" customHeight="1" x14ac:dyDescent="0.25">
      <c r="A7" s="854"/>
      <c r="B7" s="76" t="s">
        <v>33</v>
      </c>
      <c r="C7" s="77" t="s">
        <v>32</v>
      </c>
      <c r="D7" s="80"/>
      <c r="E7" s="80"/>
      <c r="F7" s="80"/>
      <c r="G7" s="79">
        <v>0</v>
      </c>
      <c r="H7" s="80"/>
      <c r="I7" s="81"/>
    </row>
    <row r="8" spans="1:9" ht="34.15" customHeight="1" x14ac:dyDescent="0.25">
      <c r="A8" s="854"/>
      <c r="B8" s="82" t="s">
        <v>34</v>
      </c>
      <c r="C8" s="77" t="s">
        <v>32</v>
      </c>
      <c r="D8" s="80"/>
      <c r="E8" s="80"/>
      <c r="F8" s="80"/>
      <c r="G8" s="79"/>
      <c r="H8" s="80"/>
      <c r="I8" s="81"/>
    </row>
    <row r="9" spans="1:9" ht="26.45" customHeight="1" x14ac:dyDescent="0.25">
      <c r="A9" s="855"/>
      <c r="B9" s="76" t="s">
        <v>35</v>
      </c>
      <c r="C9" s="77" t="s">
        <v>36</v>
      </c>
      <c r="D9" s="80"/>
      <c r="E9" s="80"/>
      <c r="F9" s="80"/>
      <c r="G9" s="79">
        <v>0</v>
      </c>
      <c r="H9" s="80"/>
      <c r="I9" s="81"/>
    </row>
    <row r="10" spans="1:9" ht="32.450000000000003" customHeight="1" x14ac:dyDescent="0.25">
      <c r="A10" s="83" t="s">
        <v>37</v>
      </c>
      <c r="B10" s="76" t="s">
        <v>38</v>
      </c>
      <c r="C10" s="77" t="s">
        <v>32</v>
      </c>
      <c r="D10" s="80"/>
      <c r="E10" s="80"/>
      <c r="F10" s="80"/>
      <c r="G10" s="79">
        <v>0</v>
      </c>
      <c r="H10" s="80"/>
      <c r="I10" s="81"/>
    </row>
    <row r="11" spans="1:9" x14ac:dyDescent="0.25">
      <c r="A11" s="83" t="s">
        <v>39</v>
      </c>
      <c r="B11" s="76" t="s">
        <v>40</v>
      </c>
      <c r="C11" s="77" t="s">
        <v>39</v>
      </c>
      <c r="D11" s="80"/>
      <c r="E11" s="80"/>
      <c r="F11" s="80"/>
      <c r="G11" s="79">
        <v>0</v>
      </c>
      <c r="H11" s="80"/>
      <c r="I11" s="81"/>
    </row>
    <row r="12" spans="1:9" x14ac:dyDescent="0.25">
      <c r="A12" s="83" t="s">
        <v>41</v>
      </c>
      <c r="B12" s="76" t="s">
        <v>42</v>
      </c>
      <c r="C12" s="77" t="s">
        <v>41</v>
      </c>
      <c r="D12" s="80"/>
      <c r="E12" s="80"/>
      <c r="F12" s="80"/>
      <c r="G12" s="79">
        <v>0</v>
      </c>
      <c r="H12" s="80"/>
      <c r="I12" s="81"/>
    </row>
    <row r="13" spans="1:9" x14ac:dyDescent="0.25">
      <c r="A13" s="83" t="s">
        <v>43</v>
      </c>
      <c r="B13" s="76" t="s">
        <v>44</v>
      </c>
      <c r="C13" s="77" t="s">
        <v>32</v>
      </c>
      <c r="D13" s="80"/>
      <c r="E13" s="80"/>
      <c r="F13" s="80"/>
      <c r="G13" s="79">
        <v>0</v>
      </c>
      <c r="H13" s="80"/>
      <c r="I13" s="81"/>
    </row>
    <row r="14" spans="1:9" x14ac:dyDescent="0.25">
      <c r="A14" s="84" t="s">
        <v>45</v>
      </c>
      <c r="B14" s="85" t="s">
        <v>46</v>
      </c>
      <c r="C14" s="86" t="s">
        <v>32</v>
      </c>
      <c r="D14" s="80"/>
      <c r="E14" s="80"/>
      <c r="F14" s="80"/>
      <c r="G14" s="79">
        <v>0</v>
      </c>
      <c r="H14" s="80"/>
      <c r="I14" s="81"/>
    </row>
    <row r="15" spans="1:9" ht="31.5" x14ac:dyDescent="0.25">
      <c r="A15" s="83" t="s">
        <v>47</v>
      </c>
      <c r="B15" s="76" t="s">
        <v>48</v>
      </c>
      <c r="C15" s="77" t="s">
        <v>49</v>
      </c>
      <c r="D15" s="80"/>
      <c r="E15" s="80"/>
      <c r="F15" s="80"/>
      <c r="G15" s="79">
        <v>0</v>
      </c>
      <c r="H15" s="80"/>
      <c r="I15" s="81"/>
    </row>
    <row r="16" spans="1:9" x14ac:dyDescent="0.25">
      <c r="A16" s="83" t="s">
        <v>50</v>
      </c>
      <c r="B16" s="76" t="s">
        <v>51</v>
      </c>
      <c r="C16" s="77" t="s">
        <v>52</v>
      </c>
      <c r="D16" s="80"/>
      <c r="E16" s="80"/>
      <c r="F16" s="80"/>
      <c r="G16" s="79">
        <v>0</v>
      </c>
      <c r="H16" s="80"/>
      <c r="I16" s="81"/>
    </row>
    <row r="17" spans="1:9" ht="24.6" customHeight="1" x14ac:dyDescent="0.25">
      <c r="A17" s="83" t="s">
        <v>53</v>
      </c>
      <c r="B17" s="76" t="s">
        <v>54</v>
      </c>
      <c r="C17" s="77"/>
      <c r="D17" s="80"/>
      <c r="E17" s="80"/>
      <c r="F17" s="80"/>
      <c r="G17" s="79">
        <v>0</v>
      </c>
      <c r="H17" s="80"/>
      <c r="I17" s="81"/>
    </row>
    <row r="18" spans="1:9" s="65" customFormat="1" ht="35.450000000000003" customHeight="1" x14ac:dyDescent="0.25">
      <c r="A18" s="715" t="s">
        <v>55</v>
      </c>
      <c r="B18" s="717" t="s">
        <v>56</v>
      </c>
      <c r="C18" s="77" t="s">
        <v>57</v>
      </c>
      <c r="D18" s="80"/>
      <c r="E18" s="80"/>
      <c r="F18" s="80"/>
      <c r="G18" s="79">
        <v>0</v>
      </c>
      <c r="H18" s="80"/>
      <c r="I18" s="81"/>
    </row>
    <row r="19" spans="1:9" s="65" customFormat="1" ht="31.5" x14ac:dyDescent="0.25">
      <c r="A19" s="716"/>
      <c r="B19" s="718"/>
      <c r="C19" s="77" t="s">
        <v>58</v>
      </c>
      <c r="D19" s="80"/>
      <c r="E19" s="80"/>
      <c r="F19" s="80"/>
      <c r="G19" s="79">
        <v>0</v>
      </c>
      <c r="H19" s="80"/>
      <c r="I19" s="81"/>
    </row>
    <row r="20" spans="1:9" x14ac:dyDescent="0.25">
      <c r="A20" s="83" t="s">
        <v>59</v>
      </c>
      <c r="B20" s="76" t="s">
        <v>60</v>
      </c>
      <c r="C20" s="77" t="s">
        <v>61</v>
      </c>
      <c r="D20" s="80"/>
      <c r="E20" s="80"/>
      <c r="F20" s="80"/>
      <c r="G20" s="79">
        <v>0</v>
      </c>
      <c r="H20" s="80"/>
      <c r="I20" s="81"/>
    </row>
    <row r="21" spans="1:9" ht="16.149999999999999" customHeight="1" x14ac:dyDescent="0.25">
      <c r="A21" s="84" t="s">
        <v>62</v>
      </c>
      <c r="B21" s="85" t="s">
        <v>63</v>
      </c>
      <c r="C21" s="86" t="s">
        <v>32</v>
      </c>
      <c r="D21" s="80"/>
      <c r="E21" s="80"/>
      <c r="F21" s="80"/>
      <c r="G21" s="79">
        <v>0</v>
      </c>
      <c r="H21" s="80"/>
      <c r="I21" s="81"/>
    </row>
    <row r="22" spans="1:9" ht="16.149999999999999" customHeight="1" x14ac:dyDescent="0.25">
      <c r="A22" s="856" t="s">
        <v>64</v>
      </c>
      <c r="B22" s="76" t="s">
        <v>65</v>
      </c>
      <c r="C22" s="77" t="s">
        <v>32</v>
      </c>
      <c r="D22" s="80"/>
      <c r="E22" s="80"/>
      <c r="F22" s="80"/>
      <c r="G22" s="79">
        <v>0</v>
      </c>
      <c r="H22" s="80"/>
      <c r="I22" s="81"/>
    </row>
    <row r="23" spans="1:9" s="65" customFormat="1" ht="37.5" customHeight="1" x14ac:dyDescent="0.25">
      <c r="A23" s="857"/>
      <c r="B23" s="87" t="s">
        <v>66</v>
      </c>
      <c r="C23" s="88" t="s">
        <v>49</v>
      </c>
      <c r="D23" s="80"/>
      <c r="E23" s="80"/>
      <c r="F23" s="80"/>
      <c r="G23" s="79">
        <v>0</v>
      </c>
      <c r="H23" s="80"/>
      <c r="I23" s="81"/>
    </row>
    <row r="24" spans="1:9" ht="31.5" x14ac:dyDescent="0.25">
      <c r="A24" s="83" t="s">
        <v>67</v>
      </c>
      <c r="B24" s="76" t="s">
        <v>68</v>
      </c>
      <c r="C24" s="88" t="s">
        <v>57</v>
      </c>
      <c r="D24" s="80"/>
      <c r="E24" s="80"/>
      <c r="F24" s="80"/>
      <c r="G24" s="79">
        <v>0</v>
      </c>
      <c r="H24" s="80"/>
      <c r="I24" s="81"/>
    </row>
    <row r="25" spans="1:9" x14ac:dyDescent="0.25">
      <c r="A25" s="856" t="s">
        <v>69</v>
      </c>
      <c r="B25" s="89" t="s">
        <v>70</v>
      </c>
      <c r="C25" s="77" t="s">
        <v>32</v>
      </c>
      <c r="D25" s="79">
        <f>D26+D27+D28</f>
        <v>0</v>
      </c>
      <c r="E25" s="80"/>
      <c r="F25" s="80"/>
      <c r="G25" s="79">
        <v>0</v>
      </c>
      <c r="H25" s="79"/>
      <c r="I25" s="91"/>
    </row>
    <row r="26" spans="1:9" x14ac:dyDescent="0.25">
      <c r="A26" s="858"/>
      <c r="B26" s="82" t="s">
        <v>71</v>
      </c>
      <c r="C26" s="77" t="s">
        <v>32</v>
      </c>
      <c r="D26" s="78"/>
      <c r="E26" s="78"/>
      <c r="F26" s="78"/>
      <c r="G26" s="79">
        <v>0</v>
      </c>
      <c r="H26" s="80"/>
      <c r="I26" s="81"/>
    </row>
    <row r="27" spans="1:9" ht="83.45" customHeight="1" x14ac:dyDescent="0.25">
      <c r="A27" s="858"/>
      <c r="B27" s="82" t="s">
        <v>72</v>
      </c>
      <c r="C27" s="77" t="s">
        <v>32</v>
      </c>
      <c r="D27" s="78"/>
      <c r="E27" s="78"/>
      <c r="F27" s="78"/>
      <c r="G27" s="79">
        <v>0</v>
      </c>
      <c r="H27" s="80"/>
      <c r="I27" s="81"/>
    </row>
    <row r="28" spans="1:9" ht="78.75" x14ac:dyDescent="0.25">
      <c r="A28" s="857"/>
      <c r="B28" s="82" t="s">
        <v>73</v>
      </c>
      <c r="C28" s="77" t="s">
        <v>32</v>
      </c>
      <c r="D28" s="78"/>
      <c r="E28" s="78"/>
      <c r="F28" s="78"/>
      <c r="G28" s="79">
        <v>0</v>
      </c>
      <c r="H28" s="80"/>
      <c r="I28" s="81"/>
    </row>
    <row r="29" spans="1:9" ht="31.5" x14ac:dyDescent="0.25">
      <c r="A29" s="859" t="s">
        <v>74</v>
      </c>
      <c r="B29" s="76" t="s">
        <v>75</v>
      </c>
      <c r="C29" s="77" t="s">
        <v>49</v>
      </c>
      <c r="D29" s="78"/>
      <c r="E29" s="78"/>
      <c r="F29" s="78"/>
      <c r="G29" s="79">
        <v>0</v>
      </c>
      <c r="H29" s="80"/>
      <c r="I29" s="81"/>
    </row>
    <row r="30" spans="1:9" ht="47.25" x14ac:dyDescent="0.25">
      <c r="A30" s="859"/>
      <c r="B30" s="76" t="s">
        <v>76</v>
      </c>
      <c r="C30" s="77" t="s">
        <v>49</v>
      </c>
      <c r="D30" s="78"/>
      <c r="E30" s="78"/>
      <c r="F30" s="78"/>
      <c r="G30" s="79">
        <v>0</v>
      </c>
      <c r="H30" s="80"/>
      <c r="I30" s="81"/>
    </row>
    <row r="31" spans="1:9" x14ac:dyDescent="0.25">
      <c r="A31" s="859"/>
      <c r="B31" s="93" t="s">
        <v>77</v>
      </c>
      <c r="C31" s="77" t="s">
        <v>32</v>
      </c>
      <c r="D31" s="78"/>
      <c r="E31" s="78"/>
      <c r="F31" s="78"/>
      <c r="G31" s="79">
        <v>0</v>
      </c>
      <c r="H31" s="80"/>
      <c r="I31" s="81"/>
    </row>
    <row r="32" spans="1:9" s="65" customFormat="1" x14ac:dyDescent="0.25">
      <c r="A32" s="715" t="s">
        <v>78</v>
      </c>
      <c r="B32" s="717" t="s">
        <v>79</v>
      </c>
      <c r="C32" s="77" t="s">
        <v>78</v>
      </c>
      <c r="D32" s="78"/>
      <c r="E32" s="78"/>
      <c r="F32" s="78"/>
      <c r="G32" s="79">
        <v>0</v>
      </c>
      <c r="H32" s="80"/>
      <c r="I32" s="81"/>
    </row>
    <row r="33" spans="1:11" s="65" customFormat="1" ht="31.5" x14ac:dyDescent="0.25">
      <c r="A33" s="730"/>
      <c r="B33" s="731"/>
      <c r="C33" s="77" t="s">
        <v>49</v>
      </c>
      <c r="D33" s="78"/>
      <c r="E33" s="78"/>
      <c r="F33" s="78"/>
      <c r="G33" s="79">
        <v>0</v>
      </c>
      <c r="H33" s="80"/>
      <c r="I33" s="81"/>
    </row>
    <row r="34" spans="1:11" s="65" customFormat="1" x14ac:dyDescent="0.25">
      <c r="A34" s="716"/>
      <c r="B34" s="718"/>
      <c r="C34" s="77" t="s">
        <v>80</v>
      </c>
      <c r="D34" s="78"/>
      <c r="E34" s="78"/>
      <c r="F34" s="78"/>
      <c r="G34" s="79">
        <v>0</v>
      </c>
      <c r="H34" s="80"/>
      <c r="I34" s="81"/>
    </row>
    <row r="35" spans="1:11" ht="31.5" x14ac:dyDescent="0.25">
      <c r="A35" s="94" t="s">
        <v>81</v>
      </c>
      <c r="B35" s="95" t="s">
        <v>82</v>
      </c>
      <c r="C35" s="96" t="s">
        <v>81</v>
      </c>
      <c r="D35" s="78"/>
      <c r="E35" s="78"/>
      <c r="F35" s="78"/>
      <c r="G35" s="79">
        <v>0</v>
      </c>
      <c r="H35" s="80"/>
      <c r="I35" s="81"/>
    </row>
    <row r="36" spans="1:11" ht="16.149999999999999" customHeight="1" x14ac:dyDescent="0.25">
      <c r="A36" s="83" t="s">
        <v>83</v>
      </c>
      <c r="B36" s="76" t="s">
        <v>84</v>
      </c>
      <c r="C36" s="77" t="s">
        <v>32</v>
      </c>
      <c r="D36" s="78"/>
      <c r="E36" s="78"/>
      <c r="F36" s="78"/>
      <c r="G36" s="79">
        <v>0</v>
      </c>
      <c r="H36" s="80"/>
      <c r="I36" s="81"/>
    </row>
    <row r="37" spans="1:11" x14ac:dyDescent="0.25">
      <c r="A37" s="84" t="s">
        <v>52</v>
      </c>
      <c r="B37" s="85" t="s">
        <v>85</v>
      </c>
      <c r="C37" s="86" t="s">
        <v>52</v>
      </c>
      <c r="D37" s="78"/>
      <c r="E37" s="78"/>
      <c r="F37" s="78"/>
      <c r="G37" s="79">
        <v>0</v>
      </c>
      <c r="H37" s="80"/>
      <c r="I37" s="81"/>
    </row>
    <row r="38" spans="1:11" x14ac:dyDescent="0.25">
      <c r="A38" s="84" t="s">
        <v>86</v>
      </c>
      <c r="B38" s="85" t="s">
        <v>87</v>
      </c>
      <c r="C38" s="86" t="s">
        <v>86</v>
      </c>
      <c r="D38" s="78"/>
      <c r="E38" s="78"/>
      <c r="F38" s="78"/>
      <c r="G38" s="79">
        <v>0</v>
      </c>
      <c r="H38" s="80"/>
      <c r="I38" s="81"/>
    </row>
    <row r="39" spans="1:11" x14ac:dyDescent="0.25">
      <c r="A39" s="83" t="s">
        <v>88</v>
      </c>
      <c r="B39" s="76" t="s">
        <v>89</v>
      </c>
      <c r="C39" s="77" t="s">
        <v>88</v>
      </c>
      <c r="D39" s="78"/>
      <c r="E39" s="78"/>
      <c r="F39" s="78"/>
      <c r="G39" s="79">
        <v>0</v>
      </c>
      <c r="H39" s="80"/>
      <c r="I39" s="81"/>
    </row>
    <row r="40" spans="1:11" x14ac:dyDescent="0.25">
      <c r="A40" s="83" t="s">
        <v>61</v>
      </c>
      <c r="B40" s="76" t="s">
        <v>90</v>
      </c>
      <c r="C40" s="77" t="s">
        <v>61</v>
      </c>
      <c r="D40" s="78"/>
      <c r="E40" s="78"/>
      <c r="F40" s="78"/>
      <c r="G40" s="79">
        <v>0</v>
      </c>
      <c r="H40" s="80"/>
      <c r="I40" s="81"/>
    </row>
    <row r="41" spans="1:11" x14ac:dyDescent="0.25">
      <c r="A41" s="83" t="s">
        <v>91</v>
      </c>
      <c r="B41" s="76" t="s">
        <v>92</v>
      </c>
      <c r="C41" s="77" t="s">
        <v>32</v>
      </c>
      <c r="D41" s="78"/>
      <c r="E41" s="78"/>
      <c r="F41" s="78"/>
      <c r="G41" s="79">
        <v>0</v>
      </c>
      <c r="H41" s="80"/>
      <c r="I41" s="81"/>
      <c r="K41" s="65"/>
    </row>
    <row r="42" spans="1:11" x14ac:dyDescent="0.25">
      <c r="A42" s="83" t="s">
        <v>93</v>
      </c>
      <c r="B42" s="76" t="s">
        <v>94</v>
      </c>
      <c r="C42" s="77" t="s">
        <v>32</v>
      </c>
      <c r="D42" s="78"/>
      <c r="E42" s="78"/>
      <c r="F42" s="78"/>
      <c r="G42" s="79">
        <v>0</v>
      </c>
      <c r="H42" s="80"/>
      <c r="I42" s="81"/>
    </row>
    <row r="43" spans="1:11" x14ac:dyDescent="0.25">
      <c r="A43" s="83" t="s">
        <v>95</v>
      </c>
      <c r="B43" s="76" t="s">
        <v>96</v>
      </c>
      <c r="C43" s="77" t="s">
        <v>95</v>
      </c>
      <c r="D43" s="78"/>
      <c r="E43" s="78"/>
      <c r="F43" s="78"/>
      <c r="G43" s="79">
        <v>0</v>
      </c>
      <c r="H43" s="80"/>
      <c r="I43" s="81"/>
    </row>
    <row r="44" spans="1:11" ht="31.5" x14ac:dyDescent="0.25">
      <c r="A44" s="732" t="s">
        <v>49</v>
      </c>
      <c r="B44" s="76" t="s">
        <v>97</v>
      </c>
      <c r="C44" s="77" t="s">
        <v>49</v>
      </c>
      <c r="D44" s="78"/>
      <c r="E44" s="78"/>
      <c r="F44" s="78"/>
      <c r="G44" s="79">
        <v>0</v>
      </c>
      <c r="H44" s="80"/>
      <c r="I44" s="81"/>
    </row>
    <row r="45" spans="1:11" ht="31.5" x14ac:dyDescent="0.25">
      <c r="A45" s="732"/>
      <c r="B45" s="76" t="s">
        <v>98</v>
      </c>
      <c r="C45" s="77" t="s">
        <v>49</v>
      </c>
      <c r="D45" s="78"/>
      <c r="E45" s="78"/>
      <c r="F45" s="78"/>
      <c r="G45" s="79">
        <v>0</v>
      </c>
      <c r="H45" s="80"/>
      <c r="I45" s="81"/>
    </row>
    <row r="46" spans="1:11" x14ac:dyDescent="0.25">
      <c r="A46" s="83" t="s">
        <v>99</v>
      </c>
      <c r="B46" s="76" t="s">
        <v>100</v>
      </c>
      <c r="C46" s="77" t="s">
        <v>32</v>
      </c>
      <c r="D46" s="78">
        <v>1450</v>
      </c>
      <c r="E46" s="78"/>
      <c r="F46" s="78"/>
      <c r="G46" s="79">
        <v>0</v>
      </c>
      <c r="H46" s="97"/>
      <c r="I46" s="81"/>
    </row>
    <row r="47" spans="1:11" x14ac:dyDescent="0.25">
      <c r="A47" s="83" t="s">
        <v>101</v>
      </c>
      <c r="B47" s="76" t="s">
        <v>102</v>
      </c>
      <c r="C47" s="77" t="s">
        <v>101</v>
      </c>
      <c r="D47" s="78"/>
      <c r="E47" s="78"/>
      <c r="F47" s="78"/>
      <c r="G47" s="79">
        <v>0</v>
      </c>
      <c r="H47" s="80"/>
      <c r="I47" s="81"/>
    </row>
    <row r="48" spans="1:11" x14ac:dyDescent="0.25">
      <c r="A48" s="732" t="s">
        <v>103</v>
      </c>
      <c r="B48" s="733" t="s">
        <v>104</v>
      </c>
      <c r="C48" s="77" t="s">
        <v>80</v>
      </c>
      <c r="D48" s="78">
        <v>1500</v>
      </c>
      <c r="E48" s="78"/>
      <c r="F48" s="78">
        <v>186</v>
      </c>
      <c r="G48" s="79">
        <v>0</v>
      </c>
      <c r="H48" s="80"/>
      <c r="I48" s="81"/>
    </row>
    <row r="49" spans="1:9" ht="15" customHeight="1" x14ac:dyDescent="0.25">
      <c r="A49" s="732"/>
      <c r="B49" s="734"/>
      <c r="C49" s="77" t="s">
        <v>78</v>
      </c>
      <c r="D49" s="78"/>
      <c r="E49" s="78"/>
      <c r="F49" s="78"/>
      <c r="G49" s="79">
        <v>0</v>
      </c>
      <c r="H49" s="80"/>
      <c r="I49" s="81"/>
    </row>
    <row r="50" spans="1:9" ht="18" customHeight="1" x14ac:dyDescent="0.25">
      <c r="A50" s="732"/>
      <c r="B50" s="76" t="s">
        <v>105</v>
      </c>
      <c r="C50" s="77" t="s">
        <v>80</v>
      </c>
      <c r="D50" s="78"/>
      <c r="E50" s="78"/>
      <c r="F50" s="78"/>
      <c r="G50" s="79">
        <v>0</v>
      </c>
      <c r="H50" s="80"/>
      <c r="I50" s="81"/>
    </row>
    <row r="51" spans="1:9" x14ac:dyDescent="0.25">
      <c r="A51" s="83" t="s">
        <v>106</v>
      </c>
      <c r="B51" s="76" t="s">
        <v>107</v>
      </c>
      <c r="C51" s="98" t="s">
        <v>106</v>
      </c>
      <c r="D51" s="78">
        <v>2100</v>
      </c>
      <c r="E51" s="78"/>
      <c r="F51" s="78">
        <v>225</v>
      </c>
      <c r="G51" s="79">
        <v>0</v>
      </c>
      <c r="H51" s="80"/>
      <c r="I51" s="81"/>
    </row>
    <row r="52" spans="1:9" ht="31.5" x14ac:dyDescent="0.25">
      <c r="A52" s="99" t="s">
        <v>108</v>
      </c>
      <c r="B52" s="85" t="s">
        <v>109</v>
      </c>
      <c r="C52" s="88" t="s">
        <v>57</v>
      </c>
      <c r="D52" s="78">
        <v>2778</v>
      </c>
      <c r="E52" s="78"/>
      <c r="F52" s="78">
        <v>23</v>
      </c>
      <c r="G52" s="79">
        <v>0</v>
      </c>
      <c r="H52" s="80"/>
      <c r="I52" s="81"/>
    </row>
    <row r="53" spans="1:9" ht="19.899999999999999" customHeight="1" x14ac:dyDescent="0.25">
      <c r="A53" s="83" t="s">
        <v>110</v>
      </c>
      <c r="B53" s="76" t="s">
        <v>111</v>
      </c>
      <c r="C53" s="77" t="s">
        <v>112</v>
      </c>
      <c r="D53" s="78"/>
      <c r="E53" s="78"/>
      <c r="F53" s="78"/>
      <c r="G53" s="79">
        <v>0</v>
      </c>
      <c r="H53" s="80"/>
      <c r="I53" s="81"/>
    </row>
    <row r="54" spans="1:9" ht="19.899999999999999" customHeight="1" x14ac:dyDescent="0.25">
      <c r="A54" s="83" t="s">
        <v>113</v>
      </c>
      <c r="B54" s="76" t="s">
        <v>114</v>
      </c>
      <c r="C54" s="77" t="s">
        <v>113</v>
      </c>
      <c r="D54" s="78"/>
      <c r="E54" s="78"/>
      <c r="F54" s="78"/>
      <c r="G54" s="79">
        <v>0</v>
      </c>
      <c r="H54" s="80"/>
      <c r="I54" s="81"/>
    </row>
    <row r="55" spans="1:9" x14ac:dyDescent="0.25">
      <c r="A55" s="83" t="s">
        <v>115</v>
      </c>
      <c r="B55" s="76" t="s">
        <v>116</v>
      </c>
      <c r="C55" s="93" t="s">
        <v>115</v>
      </c>
      <c r="D55" s="78"/>
      <c r="E55" s="78"/>
      <c r="F55" s="78"/>
      <c r="G55" s="79">
        <v>0</v>
      </c>
      <c r="H55" s="80"/>
      <c r="I55" s="81"/>
    </row>
    <row r="56" spans="1:9" ht="32.25" thickBot="1" x14ac:dyDescent="0.3">
      <c r="A56" s="100" t="s">
        <v>117</v>
      </c>
      <c r="B56" s="101"/>
      <c r="C56" s="102"/>
      <c r="D56" s="103">
        <f>D6+D7+SUM(D9:D25)+SUM(D29:D55)</f>
        <v>7828</v>
      </c>
      <c r="E56" s="103">
        <f>SUM(E6:E25)+SUM(E29:E55)</f>
        <v>0</v>
      </c>
      <c r="F56" s="103">
        <f>SUM(F6:F25)+SUM(F29:F55)</f>
        <v>434</v>
      </c>
      <c r="G56" s="103">
        <f>H56+I56</f>
        <v>0</v>
      </c>
      <c r="H56" s="103">
        <f>SUM(H6:H25)+SUM(H29:H55)</f>
        <v>0</v>
      </c>
      <c r="I56" s="104">
        <f>SUM(I6:I25)+SUM(I29:I55)</f>
        <v>0</v>
      </c>
    </row>
  </sheetData>
  <mergeCells count="20">
    <mergeCell ref="A48:A50"/>
    <mergeCell ref="B48:B49"/>
    <mergeCell ref="A22:A23"/>
    <mergeCell ref="A25:A28"/>
    <mergeCell ref="A29:A31"/>
    <mergeCell ref="A32:A34"/>
    <mergeCell ref="B32:B34"/>
    <mergeCell ref="A44:A45"/>
    <mergeCell ref="G3:I4"/>
    <mergeCell ref="E4:E5"/>
    <mergeCell ref="F4:F5"/>
    <mergeCell ref="A6:A9"/>
    <mergeCell ref="A18:A19"/>
    <mergeCell ref="B18:B19"/>
    <mergeCell ref="B1:F1"/>
    <mergeCell ref="A3:A5"/>
    <mergeCell ref="B3:B5"/>
    <mergeCell ref="C3:C5"/>
    <mergeCell ref="D3:D5"/>
    <mergeCell ref="E3:F3"/>
  </mergeCells>
  <pageMargins left="0.7" right="0.7" top="0.75" bottom="0.75" header="0.3" footer="0.3"/>
  <pageSetup paperSize="9" scale="47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K56"/>
  <sheetViews>
    <sheetView view="pageBreakPreview" topLeftCell="A9" zoomScale="60" zoomScaleNormal="75" workbookViewId="0">
      <selection activeCell="B9" sqref="B9"/>
    </sheetView>
  </sheetViews>
  <sheetFormatPr defaultColWidth="35.140625" defaultRowHeight="15.75" x14ac:dyDescent="0.25"/>
  <cols>
    <col min="1" max="1" width="30.7109375" style="64" customWidth="1"/>
    <col min="2" max="2" width="35.140625" style="64" customWidth="1"/>
    <col min="3" max="3" width="30.28515625" style="68" customWidth="1"/>
    <col min="4" max="4" width="18.5703125" style="65" customWidth="1"/>
    <col min="5" max="5" width="19.42578125" style="65" customWidth="1"/>
    <col min="6" max="6" width="18" style="65" customWidth="1"/>
    <col min="7" max="7" width="10.5703125" style="65" customWidth="1"/>
    <col min="8" max="8" width="12.28515625" style="65" customWidth="1"/>
    <col min="9" max="9" width="10.5703125" style="65" customWidth="1"/>
    <col min="10" max="223" width="9.140625" customWidth="1"/>
    <col min="224" max="224" width="34" customWidth="1"/>
    <col min="225" max="225" width="11.28515625" customWidth="1"/>
    <col min="226" max="226" width="11" customWidth="1"/>
    <col min="227" max="233" width="9.140625" customWidth="1"/>
    <col min="234" max="235" width="10.7109375" customWidth="1"/>
    <col min="236" max="236" width="9.140625" customWidth="1"/>
    <col min="237" max="237" width="11.5703125" customWidth="1"/>
    <col min="238" max="238" width="13.7109375" customWidth="1"/>
    <col min="239" max="242" width="9.28515625" customWidth="1"/>
    <col min="243" max="243" width="30.7109375" customWidth="1"/>
    <col min="257" max="257" width="30.7109375" customWidth="1"/>
    <col min="258" max="258" width="35.140625" customWidth="1"/>
    <col min="259" max="259" width="30.28515625" customWidth="1"/>
    <col min="260" max="260" width="18.5703125" customWidth="1"/>
    <col min="261" max="261" width="19.42578125" customWidth="1"/>
    <col min="262" max="262" width="18" customWidth="1"/>
    <col min="263" max="263" width="10.5703125" customWidth="1"/>
    <col min="264" max="264" width="12.28515625" customWidth="1"/>
    <col min="265" max="265" width="10.5703125" customWidth="1"/>
    <col min="266" max="479" width="9.140625" customWidth="1"/>
    <col min="480" max="480" width="34" customWidth="1"/>
    <col min="481" max="481" width="11.28515625" customWidth="1"/>
    <col min="482" max="482" width="11" customWidth="1"/>
    <col min="483" max="489" width="9.140625" customWidth="1"/>
    <col min="490" max="491" width="10.7109375" customWidth="1"/>
    <col min="492" max="492" width="9.140625" customWidth="1"/>
    <col min="493" max="493" width="11.5703125" customWidth="1"/>
    <col min="494" max="494" width="13.7109375" customWidth="1"/>
    <col min="495" max="498" width="9.28515625" customWidth="1"/>
    <col min="499" max="499" width="30.7109375" customWidth="1"/>
    <col min="513" max="513" width="30.7109375" customWidth="1"/>
    <col min="514" max="514" width="35.140625" customWidth="1"/>
    <col min="515" max="515" width="30.28515625" customWidth="1"/>
    <col min="516" max="516" width="18.5703125" customWidth="1"/>
    <col min="517" max="517" width="19.42578125" customWidth="1"/>
    <col min="518" max="518" width="18" customWidth="1"/>
    <col min="519" max="519" width="10.5703125" customWidth="1"/>
    <col min="520" max="520" width="12.28515625" customWidth="1"/>
    <col min="521" max="521" width="10.5703125" customWidth="1"/>
    <col min="522" max="735" width="9.140625" customWidth="1"/>
    <col min="736" max="736" width="34" customWidth="1"/>
    <col min="737" max="737" width="11.28515625" customWidth="1"/>
    <col min="738" max="738" width="11" customWidth="1"/>
    <col min="739" max="745" width="9.140625" customWidth="1"/>
    <col min="746" max="747" width="10.7109375" customWidth="1"/>
    <col min="748" max="748" width="9.140625" customWidth="1"/>
    <col min="749" max="749" width="11.5703125" customWidth="1"/>
    <col min="750" max="750" width="13.7109375" customWidth="1"/>
    <col min="751" max="754" width="9.28515625" customWidth="1"/>
    <col min="755" max="755" width="30.7109375" customWidth="1"/>
    <col min="769" max="769" width="30.7109375" customWidth="1"/>
    <col min="770" max="770" width="35.140625" customWidth="1"/>
    <col min="771" max="771" width="30.28515625" customWidth="1"/>
    <col min="772" max="772" width="18.5703125" customWidth="1"/>
    <col min="773" max="773" width="19.42578125" customWidth="1"/>
    <col min="774" max="774" width="18" customWidth="1"/>
    <col min="775" max="775" width="10.5703125" customWidth="1"/>
    <col min="776" max="776" width="12.28515625" customWidth="1"/>
    <col min="777" max="777" width="10.5703125" customWidth="1"/>
    <col min="778" max="991" width="9.140625" customWidth="1"/>
    <col min="992" max="992" width="34" customWidth="1"/>
    <col min="993" max="993" width="11.28515625" customWidth="1"/>
    <col min="994" max="994" width="11" customWidth="1"/>
    <col min="995" max="1001" width="9.140625" customWidth="1"/>
    <col min="1002" max="1003" width="10.7109375" customWidth="1"/>
    <col min="1004" max="1004" width="9.140625" customWidth="1"/>
    <col min="1005" max="1005" width="11.5703125" customWidth="1"/>
    <col min="1006" max="1006" width="13.7109375" customWidth="1"/>
    <col min="1007" max="1010" width="9.28515625" customWidth="1"/>
    <col min="1011" max="1011" width="30.7109375" customWidth="1"/>
    <col min="1025" max="1025" width="30.7109375" customWidth="1"/>
    <col min="1026" max="1026" width="35.140625" customWidth="1"/>
    <col min="1027" max="1027" width="30.28515625" customWidth="1"/>
    <col min="1028" max="1028" width="18.5703125" customWidth="1"/>
    <col min="1029" max="1029" width="19.42578125" customWidth="1"/>
    <col min="1030" max="1030" width="18" customWidth="1"/>
    <col min="1031" max="1031" width="10.5703125" customWidth="1"/>
    <col min="1032" max="1032" width="12.28515625" customWidth="1"/>
    <col min="1033" max="1033" width="10.5703125" customWidth="1"/>
    <col min="1034" max="1247" width="9.140625" customWidth="1"/>
    <col min="1248" max="1248" width="34" customWidth="1"/>
    <col min="1249" max="1249" width="11.28515625" customWidth="1"/>
    <col min="1250" max="1250" width="11" customWidth="1"/>
    <col min="1251" max="1257" width="9.140625" customWidth="1"/>
    <col min="1258" max="1259" width="10.7109375" customWidth="1"/>
    <col min="1260" max="1260" width="9.140625" customWidth="1"/>
    <col min="1261" max="1261" width="11.5703125" customWidth="1"/>
    <col min="1262" max="1262" width="13.7109375" customWidth="1"/>
    <col min="1263" max="1266" width="9.28515625" customWidth="1"/>
    <col min="1267" max="1267" width="30.7109375" customWidth="1"/>
    <col min="1281" max="1281" width="30.7109375" customWidth="1"/>
    <col min="1282" max="1282" width="35.140625" customWidth="1"/>
    <col min="1283" max="1283" width="30.28515625" customWidth="1"/>
    <col min="1284" max="1284" width="18.5703125" customWidth="1"/>
    <col min="1285" max="1285" width="19.42578125" customWidth="1"/>
    <col min="1286" max="1286" width="18" customWidth="1"/>
    <col min="1287" max="1287" width="10.5703125" customWidth="1"/>
    <col min="1288" max="1288" width="12.28515625" customWidth="1"/>
    <col min="1289" max="1289" width="10.5703125" customWidth="1"/>
    <col min="1290" max="1503" width="9.140625" customWidth="1"/>
    <col min="1504" max="1504" width="34" customWidth="1"/>
    <col min="1505" max="1505" width="11.28515625" customWidth="1"/>
    <col min="1506" max="1506" width="11" customWidth="1"/>
    <col min="1507" max="1513" width="9.140625" customWidth="1"/>
    <col min="1514" max="1515" width="10.7109375" customWidth="1"/>
    <col min="1516" max="1516" width="9.140625" customWidth="1"/>
    <col min="1517" max="1517" width="11.5703125" customWidth="1"/>
    <col min="1518" max="1518" width="13.7109375" customWidth="1"/>
    <col min="1519" max="1522" width="9.28515625" customWidth="1"/>
    <col min="1523" max="1523" width="30.7109375" customWidth="1"/>
    <col min="1537" max="1537" width="30.7109375" customWidth="1"/>
    <col min="1538" max="1538" width="35.140625" customWidth="1"/>
    <col min="1539" max="1539" width="30.28515625" customWidth="1"/>
    <col min="1540" max="1540" width="18.5703125" customWidth="1"/>
    <col min="1541" max="1541" width="19.42578125" customWidth="1"/>
    <col min="1542" max="1542" width="18" customWidth="1"/>
    <col min="1543" max="1543" width="10.5703125" customWidth="1"/>
    <col min="1544" max="1544" width="12.28515625" customWidth="1"/>
    <col min="1545" max="1545" width="10.5703125" customWidth="1"/>
    <col min="1546" max="1759" width="9.140625" customWidth="1"/>
    <col min="1760" max="1760" width="34" customWidth="1"/>
    <col min="1761" max="1761" width="11.28515625" customWidth="1"/>
    <col min="1762" max="1762" width="11" customWidth="1"/>
    <col min="1763" max="1769" width="9.140625" customWidth="1"/>
    <col min="1770" max="1771" width="10.7109375" customWidth="1"/>
    <col min="1772" max="1772" width="9.140625" customWidth="1"/>
    <col min="1773" max="1773" width="11.5703125" customWidth="1"/>
    <col min="1774" max="1774" width="13.7109375" customWidth="1"/>
    <col min="1775" max="1778" width="9.28515625" customWidth="1"/>
    <col min="1779" max="1779" width="30.7109375" customWidth="1"/>
    <col min="1793" max="1793" width="30.7109375" customWidth="1"/>
    <col min="1794" max="1794" width="35.140625" customWidth="1"/>
    <col min="1795" max="1795" width="30.28515625" customWidth="1"/>
    <col min="1796" max="1796" width="18.5703125" customWidth="1"/>
    <col min="1797" max="1797" width="19.42578125" customWidth="1"/>
    <col min="1798" max="1798" width="18" customWidth="1"/>
    <col min="1799" max="1799" width="10.5703125" customWidth="1"/>
    <col min="1800" max="1800" width="12.28515625" customWidth="1"/>
    <col min="1801" max="1801" width="10.5703125" customWidth="1"/>
    <col min="1802" max="2015" width="9.140625" customWidth="1"/>
    <col min="2016" max="2016" width="34" customWidth="1"/>
    <col min="2017" max="2017" width="11.28515625" customWidth="1"/>
    <col min="2018" max="2018" width="11" customWidth="1"/>
    <col min="2019" max="2025" width="9.140625" customWidth="1"/>
    <col min="2026" max="2027" width="10.7109375" customWidth="1"/>
    <col min="2028" max="2028" width="9.140625" customWidth="1"/>
    <col min="2029" max="2029" width="11.5703125" customWidth="1"/>
    <col min="2030" max="2030" width="13.7109375" customWidth="1"/>
    <col min="2031" max="2034" width="9.28515625" customWidth="1"/>
    <col min="2035" max="2035" width="30.7109375" customWidth="1"/>
    <col min="2049" max="2049" width="30.7109375" customWidth="1"/>
    <col min="2050" max="2050" width="35.140625" customWidth="1"/>
    <col min="2051" max="2051" width="30.28515625" customWidth="1"/>
    <col min="2052" max="2052" width="18.5703125" customWidth="1"/>
    <col min="2053" max="2053" width="19.42578125" customWidth="1"/>
    <col min="2054" max="2054" width="18" customWidth="1"/>
    <col min="2055" max="2055" width="10.5703125" customWidth="1"/>
    <col min="2056" max="2056" width="12.28515625" customWidth="1"/>
    <col min="2057" max="2057" width="10.5703125" customWidth="1"/>
    <col min="2058" max="2271" width="9.140625" customWidth="1"/>
    <col min="2272" max="2272" width="34" customWidth="1"/>
    <col min="2273" max="2273" width="11.28515625" customWidth="1"/>
    <col min="2274" max="2274" width="11" customWidth="1"/>
    <col min="2275" max="2281" width="9.140625" customWidth="1"/>
    <col min="2282" max="2283" width="10.7109375" customWidth="1"/>
    <col min="2284" max="2284" width="9.140625" customWidth="1"/>
    <col min="2285" max="2285" width="11.5703125" customWidth="1"/>
    <col min="2286" max="2286" width="13.7109375" customWidth="1"/>
    <col min="2287" max="2290" width="9.28515625" customWidth="1"/>
    <col min="2291" max="2291" width="30.7109375" customWidth="1"/>
    <col min="2305" max="2305" width="30.7109375" customWidth="1"/>
    <col min="2306" max="2306" width="35.140625" customWidth="1"/>
    <col min="2307" max="2307" width="30.28515625" customWidth="1"/>
    <col min="2308" max="2308" width="18.5703125" customWidth="1"/>
    <col min="2309" max="2309" width="19.42578125" customWidth="1"/>
    <col min="2310" max="2310" width="18" customWidth="1"/>
    <col min="2311" max="2311" width="10.5703125" customWidth="1"/>
    <col min="2312" max="2312" width="12.28515625" customWidth="1"/>
    <col min="2313" max="2313" width="10.5703125" customWidth="1"/>
    <col min="2314" max="2527" width="9.140625" customWidth="1"/>
    <col min="2528" max="2528" width="34" customWidth="1"/>
    <col min="2529" max="2529" width="11.28515625" customWidth="1"/>
    <col min="2530" max="2530" width="11" customWidth="1"/>
    <col min="2531" max="2537" width="9.140625" customWidth="1"/>
    <col min="2538" max="2539" width="10.7109375" customWidth="1"/>
    <col min="2540" max="2540" width="9.140625" customWidth="1"/>
    <col min="2541" max="2541" width="11.5703125" customWidth="1"/>
    <col min="2542" max="2542" width="13.7109375" customWidth="1"/>
    <col min="2543" max="2546" width="9.28515625" customWidth="1"/>
    <col min="2547" max="2547" width="30.7109375" customWidth="1"/>
    <col min="2561" max="2561" width="30.7109375" customWidth="1"/>
    <col min="2562" max="2562" width="35.140625" customWidth="1"/>
    <col min="2563" max="2563" width="30.28515625" customWidth="1"/>
    <col min="2564" max="2564" width="18.5703125" customWidth="1"/>
    <col min="2565" max="2565" width="19.42578125" customWidth="1"/>
    <col min="2566" max="2566" width="18" customWidth="1"/>
    <col min="2567" max="2567" width="10.5703125" customWidth="1"/>
    <col min="2568" max="2568" width="12.28515625" customWidth="1"/>
    <col min="2569" max="2569" width="10.5703125" customWidth="1"/>
    <col min="2570" max="2783" width="9.140625" customWidth="1"/>
    <col min="2784" max="2784" width="34" customWidth="1"/>
    <col min="2785" max="2785" width="11.28515625" customWidth="1"/>
    <col min="2786" max="2786" width="11" customWidth="1"/>
    <col min="2787" max="2793" width="9.140625" customWidth="1"/>
    <col min="2794" max="2795" width="10.7109375" customWidth="1"/>
    <col min="2796" max="2796" width="9.140625" customWidth="1"/>
    <col min="2797" max="2797" width="11.5703125" customWidth="1"/>
    <col min="2798" max="2798" width="13.7109375" customWidth="1"/>
    <col min="2799" max="2802" width="9.28515625" customWidth="1"/>
    <col min="2803" max="2803" width="30.7109375" customWidth="1"/>
    <col min="2817" max="2817" width="30.7109375" customWidth="1"/>
    <col min="2818" max="2818" width="35.140625" customWidth="1"/>
    <col min="2819" max="2819" width="30.28515625" customWidth="1"/>
    <col min="2820" max="2820" width="18.5703125" customWidth="1"/>
    <col min="2821" max="2821" width="19.42578125" customWidth="1"/>
    <col min="2822" max="2822" width="18" customWidth="1"/>
    <col min="2823" max="2823" width="10.5703125" customWidth="1"/>
    <col min="2824" max="2824" width="12.28515625" customWidth="1"/>
    <col min="2825" max="2825" width="10.5703125" customWidth="1"/>
    <col min="2826" max="3039" width="9.140625" customWidth="1"/>
    <col min="3040" max="3040" width="34" customWidth="1"/>
    <col min="3041" max="3041" width="11.28515625" customWidth="1"/>
    <col min="3042" max="3042" width="11" customWidth="1"/>
    <col min="3043" max="3049" width="9.140625" customWidth="1"/>
    <col min="3050" max="3051" width="10.7109375" customWidth="1"/>
    <col min="3052" max="3052" width="9.140625" customWidth="1"/>
    <col min="3053" max="3053" width="11.5703125" customWidth="1"/>
    <col min="3054" max="3054" width="13.7109375" customWidth="1"/>
    <col min="3055" max="3058" width="9.28515625" customWidth="1"/>
    <col min="3059" max="3059" width="30.7109375" customWidth="1"/>
    <col min="3073" max="3073" width="30.7109375" customWidth="1"/>
    <col min="3074" max="3074" width="35.140625" customWidth="1"/>
    <col min="3075" max="3075" width="30.28515625" customWidth="1"/>
    <col min="3076" max="3076" width="18.5703125" customWidth="1"/>
    <col min="3077" max="3077" width="19.42578125" customWidth="1"/>
    <col min="3078" max="3078" width="18" customWidth="1"/>
    <col min="3079" max="3079" width="10.5703125" customWidth="1"/>
    <col min="3080" max="3080" width="12.28515625" customWidth="1"/>
    <col min="3081" max="3081" width="10.5703125" customWidth="1"/>
    <col min="3082" max="3295" width="9.140625" customWidth="1"/>
    <col min="3296" max="3296" width="34" customWidth="1"/>
    <col min="3297" max="3297" width="11.28515625" customWidth="1"/>
    <col min="3298" max="3298" width="11" customWidth="1"/>
    <col min="3299" max="3305" width="9.140625" customWidth="1"/>
    <col min="3306" max="3307" width="10.7109375" customWidth="1"/>
    <col min="3308" max="3308" width="9.140625" customWidth="1"/>
    <col min="3309" max="3309" width="11.5703125" customWidth="1"/>
    <col min="3310" max="3310" width="13.7109375" customWidth="1"/>
    <col min="3311" max="3314" width="9.28515625" customWidth="1"/>
    <col min="3315" max="3315" width="30.7109375" customWidth="1"/>
    <col min="3329" max="3329" width="30.7109375" customWidth="1"/>
    <col min="3330" max="3330" width="35.140625" customWidth="1"/>
    <col min="3331" max="3331" width="30.28515625" customWidth="1"/>
    <col min="3332" max="3332" width="18.5703125" customWidth="1"/>
    <col min="3333" max="3333" width="19.42578125" customWidth="1"/>
    <col min="3334" max="3334" width="18" customWidth="1"/>
    <col min="3335" max="3335" width="10.5703125" customWidth="1"/>
    <col min="3336" max="3336" width="12.28515625" customWidth="1"/>
    <col min="3337" max="3337" width="10.5703125" customWidth="1"/>
    <col min="3338" max="3551" width="9.140625" customWidth="1"/>
    <col min="3552" max="3552" width="34" customWidth="1"/>
    <col min="3553" max="3553" width="11.28515625" customWidth="1"/>
    <col min="3554" max="3554" width="11" customWidth="1"/>
    <col min="3555" max="3561" width="9.140625" customWidth="1"/>
    <col min="3562" max="3563" width="10.7109375" customWidth="1"/>
    <col min="3564" max="3564" width="9.140625" customWidth="1"/>
    <col min="3565" max="3565" width="11.5703125" customWidth="1"/>
    <col min="3566" max="3566" width="13.7109375" customWidth="1"/>
    <col min="3567" max="3570" width="9.28515625" customWidth="1"/>
    <col min="3571" max="3571" width="30.7109375" customWidth="1"/>
    <col min="3585" max="3585" width="30.7109375" customWidth="1"/>
    <col min="3586" max="3586" width="35.140625" customWidth="1"/>
    <col min="3587" max="3587" width="30.28515625" customWidth="1"/>
    <col min="3588" max="3588" width="18.5703125" customWidth="1"/>
    <col min="3589" max="3589" width="19.42578125" customWidth="1"/>
    <col min="3590" max="3590" width="18" customWidth="1"/>
    <col min="3591" max="3591" width="10.5703125" customWidth="1"/>
    <col min="3592" max="3592" width="12.28515625" customWidth="1"/>
    <col min="3593" max="3593" width="10.5703125" customWidth="1"/>
    <col min="3594" max="3807" width="9.140625" customWidth="1"/>
    <col min="3808" max="3808" width="34" customWidth="1"/>
    <col min="3809" max="3809" width="11.28515625" customWidth="1"/>
    <col min="3810" max="3810" width="11" customWidth="1"/>
    <col min="3811" max="3817" width="9.140625" customWidth="1"/>
    <col min="3818" max="3819" width="10.7109375" customWidth="1"/>
    <col min="3820" max="3820" width="9.140625" customWidth="1"/>
    <col min="3821" max="3821" width="11.5703125" customWidth="1"/>
    <col min="3822" max="3822" width="13.7109375" customWidth="1"/>
    <col min="3823" max="3826" width="9.28515625" customWidth="1"/>
    <col min="3827" max="3827" width="30.7109375" customWidth="1"/>
    <col min="3841" max="3841" width="30.7109375" customWidth="1"/>
    <col min="3842" max="3842" width="35.140625" customWidth="1"/>
    <col min="3843" max="3843" width="30.28515625" customWidth="1"/>
    <col min="3844" max="3844" width="18.5703125" customWidth="1"/>
    <col min="3845" max="3845" width="19.42578125" customWidth="1"/>
    <col min="3846" max="3846" width="18" customWidth="1"/>
    <col min="3847" max="3847" width="10.5703125" customWidth="1"/>
    <col min="3848" max="3848" width="12.28515625" customWidth="1"/>
    <col min="3849" max="3849" width="10.5703125" customWidth="1"/>
    <col min="3850" max="4063" width="9.140625" customWidth="1"/>
    <col min="4064" max="4064" width="34" customWidth="1"/>
    <col min="4065" max="4065" width="11.28515625" customWidth="1"/>
    <col min="4066" max="4066" width="11" customWidth="1"/>
    <col min="4067" max="4073" width="9.140625" customWidth="1"/>
    <col min="4074" max="4075" width="10.7109375" customWidth="1"/>
    <col min="4076" max="4076" width="9.140625" customWidth="1"/>
    <col min="4077" max="4077" width="11.5703125" customWidth="1"/>
    <col min="4078" max="4078" width="13.7109375" customWidth="1"/>
    <col min="4079" max="4082" width="9.28515625" customWidth="1"/>
    <col min="4083" max="4083" width="30.7109375" customWidth="1"/>
    <col min="4097" max="4097" width="30.7109375" customWidth="1"/>
    <col min="4098" max="4098" width="35.140625" customWidth="1"/>
    <col min="4099" max="4099" width="30.28515625" customWidth="1"/>
    <col min="4100" max="4100" width="18.5703125" customWidth="1"/>
    <col min="4101" max="4101" width="19.42578125" customWidth="1"/>
    <col min="4102" max="4102" width="18" customWidth="1"/>
    <col min="4103" max="4103" width="10.5703125" customWidth="1"/>
    <col min="4104" max="4104" width="12.28515625" customWidth="1"/>
    <col min="4105" max="4105" width="10.5703125" customWidth="1"/>
    <col min="4106" max="4319" width="9.140625" customWidth="1"/>
    <col min="4320" max="4320" width="34" customWidth="1"/>
    <col min="4321" max="4321" width="11.28515625" customWidth="1"/>
    <col min="4322" max="4322" width="11" customWidth="1"/>
    <col min="4323" max="4329" width="9.140625" customWidth="1"/>
    <col min="4330" max="4331" width="10.7109375" customWidth="1"/>
    <col min="4332" max="4332" width="9.140625" customWidth="1"/>
    <col min="4333" max="4333" width="11.5703125" customWidth="1"/>
    <col min="4334" max="4334" width="13.7109375" customWidth="1"/>
    <col min="4335" max="4338" width="9.28515625" customWidth="1"/>
    <col min="4339" max="4339" width="30.7109375" customWidth="1"/>
    <col min="4353" max="4353" width="30.7109375" customWidth="1"/>
    <col min="4354" max="4354" width="35.140625" customWidth="1"/>
    <col min="4355" max="4355" width="30.28515625" customWidth="1"/>
    <col min="4356" max="4356" width="18.5703125" customWidth="1"/>
    <col min="4357" max="4357" width="19.42578125" customWidth="1"/>
    <col min="4358" max="4358" width="18" customWidth="1"/>
    <col min="4359" max="4359" width="10.5703125" customWidth="1"/>
    <col min="4360" max="4360" width="12.28515625" customWidth="1"/>
    <col min="4361" max="4361" width="10.5703125" customWidth="1"/>
    <col min="4362" max="4575" width="9.140625" customWidth="1"/>
    <col min="4576" max="4576" width="34" customWidth="1"/>
    <col min="4577" max="4577" width="11.28515625" customWidth="1"/>
    <col min="4578" max="4578" width="11" customWidth="1"/>
    <col min="4579" max="4585" width="9.140625" customWidth="1"/>
    <col min="4586" max="4587" width="10.7109375" customWidth="1"/>
    <col min="4588" max="4588" width="9.140625" customWidth="1"/>
    <col min="4589" max="4589" width="11.5703125" customWidth="1"/>
    <col min="4590" max="4590" width="13.7109375" customWidth="1"/>
    <col min="4591" max="4594" width="9.28515625" customWidth="1"/>
    <col min="4595" max="4595" width="30.7109375" customWidth="1"/>
    <col min="4609" max="4609" width="30.7109375" customWidth="1"/>
    <col min="4610" max="4610" width="35.140625" customWidth="1"/>
    <col min="4611" max="4611" width="30.28515625" customWidth="1"/>
    <col min="4612" max="4612" width="18.5703125" customWidth="1"/>
    <col min="4613" max="4613" width="19.42578125" customWidth="1"/>
    <col min="4614" max="4614" width="18" customWidth="1"/>
    <col min="4615" max="4615" width="10.5703125" customWidth="1"/>
    <col min="4616" max="4616" width="12.28515625" customWidth="1"/>
    <col min="4617" max="4617" width="10.5703125" customWidth="1"/>
    <col min="4618" max="4831" width="9.140625" customWidth="1"/>
    <col min="4832" max="4832" width="34" customWidth="1"/>
    <col min="4833" max="4833" width="11.28515625" customWidth="1"/>
    <col min="4834" max="4834" width="11" customWidth="1"/>
    <col min="4835" max="4841" width="9.140625" customWidth="1"/>
    <col min="4842" max="4843" width="10.7109375" customWidth="1"/>
    <col min="4844" max="4844" width="9.140625" customWidth="1"/>
    <col min="4845" max="4845" width="11.5703125" customWidth="1"/>
    <col min="4846" max="4846" width="13.7109375" customWidth="1"/>
    <col min="4847" max="4850" width="9.28515625" customWidth="1"/>
    <col min="4851" max="4851" width="30.7109375" customWidth="1"/>
    <col min="4865" max="4865" width="30.7109375" customWidth="1"/>
    <col min="4866" max="4866" width="35.140625" customWidth="1"/>
    <col min="4867" max="4867" width="30.28515625" customWidth="1"/>
    <col min="4868" max="4868" width="18.5703125" customWidth="1"/>
    <col min="4869" max="4869" width="19.42578125" customWidth="1"/>
    <col min="4870" max="4870" width="18" customWidth="1"/>
    <col min="4871" max="4871" width="10.5703125" customWidth="1"/>
    <col min="4872" max="4872" width="12.28515625" customWidth="1"/>
    <col min="4873" max="4873" width="10.5703125" customWidth="1"/>
    <col min="4874" max="5087" width="9.140625" customWidth="1"/>
    <col min="5088" max="5088" width="34" customWidth="1"/>
    <col min="5089" max="5089" width="11.28515625" customWidth="1"/>
    <col min="5090" max="5090" width="11" customWidth="1"/>
    <col min="5091" max="5097" width="9.140625" customWidth="1"/>
    <col min="5098" max="5099" width="10.7109375" customWidth="1"/>
    <col min="5100" max="5100" width="9.140625" customWidth="1"/>
    <col min="5101" max="5101" width="11.5703125" customWidth="1"/>
    <col min="5102" max="5102" width="13.7109375" customWidth="1"/>
    <col min="5103" max="5106" width="9.28515625" customWidth="1"/>
    <col min="5107" max="5107" width="30.7109375" customWidth="1"/>
    <col min="5121" max="5121" width="30.7109375" customWidth="1"/>
    <col min="5122" max="5122" width="35.140625" customWidth="1"/>
    <col min="5123" max="5123" width="30.28515625" customWidth="1"/>
    <col min="5124" max="5124" width="18.5703125" customWidth="1"/>
    <col min="5125" max="5125" width="19.42578125" customWidth="1"/>
    <col min="5126" max="5126" width="18" customWidth="1"/>
    <col min="5127" max="5127" width="10.5703125" customWidth="1"/>
    <col min="5128" max="5128" width="12.28515625" customWidth="1"/>
    <col min="5129" max="5129" width="10.5703125" customWidth="1"/>
    <col min="5130" max="5343" width="9.140625" customWidth="1"/>
    <col min="5344" max="5344" width="34" customWidth="1"/>
    <col min="5345" max="5345" width="11.28515625" customWidth="1"/>
    <col min="5346" max="5346" width="11" customWidth="1"/>
    <col min="5347" max="5353" width="9.140625" customWidth="1"/>
    <col min="5354" max="5355" width="10.7109375" customWidth="1"/>
    <col min="5356" max="5356" width="9.140625" customWidth="1"/>
    <col min="5357" max="5357" width="11.5703125" customWidth="1"/>
    <col min="5358" max="5358" width="13.7109375" customWidth="1"/>
    <col min="5359" max="5362" width="9.28515625" customWidth="1"/>
    <col min="5363" max="5363" width="30.7109375" customWidth="1"/>
    <col min="5377" max="5377" width="30.7109375" customWidth="1"/>
    <col min="5378" max="5378" width="35.140625" customWidth="1"/>
    <col min="5379" max="5379" width="30.28515625" customWidth="1"/>
    <col min="5380" max="5380" width="18.5703125" customWidth="1"/>
    <col min="5381" max="5381" width="19.42578125" customWidth="1"/>
    <col min="5382" max="5382" width="18" customWidth="1"/>
    <col min="5383" max="5383" width="10.5703125" customWidth="1"/>
    <col min="5384" max="5384" width="12.28515625" customWidth="1"/>
    <col min="5385" max="5385" width="10.5703125" customWidth="1"/>
    <col min="5386" max="5599" width="9.140625" customWidth="1"/>
    <col min="5600" max="5600" width="34" customWidth="1"/>
    <col min="5601" max="5601" width="11.28515625" customWidth="1"/>
    <col min="5602" max="5602" width="11" customWidth="1"/>
    <col min="5603" max="5609" width="9.140625" customWidth="1"/>
    <col min="5610" max="5611" width="10.7109375" customWidth="1"/>
    <col min="5612" max="5612" width="9.140625" customWidth="1"/>
    <col min="5613" max="5613" width="11.5703125" customWidth="1"/>
    <col min="5614" max="5614" width="13.7109375" customWidth="1"/>
    <col min="5615" max="5618" width="9.28515625" customWidth="1"/>
    <col min="5619" max="5619" width="30.7109375" customWidth="1"/>
    <col min="5633" max="5633" width="30.7109375" customWidth="1"/>
    <col min="5634" max="5634" width="35.140625" customWidth="1"/>
    <col min="5635" max="5635" width="30.28515625" customWidth="1"/>
    <col min="5636" max="5636" width="18.5703125" customWidth="1"/>
    <col min="5637" max="5637" width="19.42578125" customWidth="1"/>
    <col min="5638" max="5638" width="18" customWidth="1"/>
    <col min="5639" max="5639" width="10.5703125" customWidth="1"/>
    <col min="5640" max="5640" width="12.28515625" customWidth="1"/>
    <col min="5641" max="5641" width="10.5703125" customWidth="1"/>
    <col min="5642" max="5855" width="9.140625" customWidth="1"/>
    <col min="5856" max="5856" width="34" customWidth="1"/>
    <col min="5857" max="5857" width="11.28515625" customWidth="1"/>
    <col min="5858" max="5858" width="11" customWidth="1"/>
    <col min="5859" max="5865" width="9.140625" customWidth="1"/>
    <col min="5866" max="5867" width="10.7109375" customWidth="1"/>
    <col min="5868" max="5868" width="9.140625" customWidth="1"/>
    <col min="5869" max="5869" width="11.5703125" customWidth="1"/>
    <col min="5870" max="5870" width="13.7109375" customWidth="1"/>
    <col min="5871" max="5874" width="9.28515625" customWidth="1"/>
    <col min="5875" max="5875" width="30.7109375" customWidth="1"/>
    <col min="5889" max="5889" width="30.7109375" customWidth="1"/>
    <col min="5890" max="5890" width="35.140625" customWidth="1"/>
    <col min="5891" max="5891" width="30.28515625" customWidth="1"/>
    <col min="5892" max="5892" width="18.5703125" customWidth="1"/>
    <col min="5893" max="5893" width="19.42578125" customWidth="1"/>
    <col min="5894" max="5894" width="18" customWidth="1"/>
    <col min="5895" max="5895" width="10.5703125" customWidth="1"/>
    <col min="5896" max="5896" width="12.28515625" customWidth="1"/>
    <col min="5897" max="5897" width="10.5703125" customWidth="1"/>
    <col min="5898" max="6111" width="9.140625" customWidth="1"/>
    <col min="6112" max="6112" width="34" customWidth="1"/>
    <col min="6113" max="6113" width="11.28515625" customWidth="1"/>
    <col min="6114" max="6114" width="11" customWidth="1"/>
    <col min="6115" max="6121" width="9.140625" customWidth="1"/>
    <col min="6122" max="6123" width="10.7109375" customWidth="1"/>
    <col min="6124" max="6124" width="9.140625" customWidth="1"/>
    <col min="6125" max="6125" width="11.5703125" customWidth="1"/>
    <col min="6126" max="6126" width="13.7109375" customWidth="1"/>
    <col min="6127" max="6130" width="9.28515625" customWidth="1"/>
    <col min="6131" max="6131" width="30.7109375" customWidth="1"/>
    <col min="6145" max="6145" width="30.7109375" customWidth="1"/>
    <col min="6146" max="6146" width="35.140625" customWidth="1"/>
    <col min="6147" max="6147" width="30.28515625" customWidth="1"/>
    <col min="6148" max="6148" width="18.5703125" customWidth="1"/>
    <col min="6149" max="6149" width="19.42578125" customWidth="1"/>
    <col min="6150" max="6150" width="18" customWidth="1"/>
    <col min="6151" max="6151" width="10.5703125" customWidth="1"/>
    <col min="6152" max="6152" width="12.28515625" customWidth="1"/>
    <col min="6153" max="6153" width="10.5703125" customWidth="1"/>
    <col min="6154" max="6367" width="9.140625" customWidth="1"/>
    <col min="6368" max="6368" width="34" customWidth="1"/>
    <col min="6369" max="6369" width="11.28515625" customWidth="1"/>
    <col min="6370" max="6370" width="11" customWidth="1"/>
    <col min="6371" max="6377" width="9.140625" customWidth="1"/>
    <col min="6378" max="6379" width="10.7109375" customWidth="1"/>
    <col min="6380" max="6380" width="9.140625" customWidth="1"/>
    <col min="6381" max="6381" width="11.5703125" customWidth="1"/>
    <col min="6382" max="6382" width="13.7109375" customWidth="1"/>
    <col min="6383" max="6386" width="9.28515625" customWidth="1"/>
    <col min="6387" max="6387" width="30.7109375" customWidth="1"/>
    <col min="6401" max="6401" width="30.7109375" customWidth="1"/>
    <col min="6402" max="6402" width="35.140625" customWidth="1"/>
    <col min="6403" max="6403" width="30.28515625" customWidth="1"/>
    <col min="6404" max="6404" width="18.5703125" customWidth="1"/>
    <col min="6405" max="6405" width="19.42578125" customWidth="1"/>
    <col min="6406" max="6406" width="18" customWidth="1"/>
    <col min="6407" max="6407" width="10.5703125" customWidth="1"/>
    <col min="6408" max="6408" width="12.28515625" customWidth="1"/>
    <col min="6409" max="6409" width="10.5703125" customWidth="1"/>
    <col min="6410" max="6623" width="9.140625" customWidth="1"/>
    <col min="6624" max="6624" width="34" customWidth="1"/>
    <col min="6625" max="6625" width="11.28515625" customWidth="1"/>
    <col min="6626" max="6626" width="11" customWidth="1"/>
    <col min="6627" max="6633" width="9.140625" customWidth="1"/>
    <col min="6634" max="6635" width="10.7109375" customWidth="1"/>
    <col min="6636" max="6636" width="9.140625" customWidth="1"/>
    <col min="6637" max="6637" width="11.5703125" customWidth="1"/>
    <col min="6638" max="6638" width="13.7109375" customWidth="1"/>
    <col min="6639" max="6642" width="9.28515625" customWidth="1"/>
    <col min="6643" max="6643" width="30.7109375" customWidth="1"/>
    <col min="6657" max="6657" width="30.7109375" customWidth="1"/>
    <col min="6658" max="6658" width="35.140625" customWidth="1"/>
    <col min="6659" max="6659" width="30.28515625" customWidth="1"/>
    <col min="6660" max="6660" width="18.5703125" customWidth="1"/>
    <col min="6661" max="6661" width="19.42578125" customWidth="1"/>
    <col min="6662" max="6662" width="18" customWidth="1"/>
    <col min="6663" max="6663" width="10.5703125" customWidth="1"/>
    <col min="6664" max="6664" width="12.28515625" customWidth="1"/>
    <col min="6665" max="6665" width="10.5703125" customWidth="1"/>
    <col min="6666" max="6879" width="9.140625" customWidth="1"/>
    <col min="6880" max="6880" width="34" customWidth="1"/>
    <col min="6881" max="6881" width="11.28515625" customWidth="1"/>
    <col min="6882" max="6882" width="11" customWidth="1"/>
    <col min="6883" max="6889" width="9.140625" customWidth="1"/>
    <col min="6890" max="6891" width="10.7109375" customWidth="1"/>
    <col min="6892" max="6892" width="9.140625" customWidth="1"/>
    <col min="6893" max="6893" width="11.5703125" customWidth="1"/>
    <col min="6894" max="6894" width="13.7109375" customWidth="1"/>
    <col min="6895" max="6898" width="9.28515625" customWidth="1"/>
    <col min="6899" max="6899" width="30.7109375" customWidth="1"/>
    <col min="6913" max="6913" width="30.7109375" customWidth="1"/>
    <col min="6914" max="6914" width="35.140625" customWidth="1"/>
    <col min="6915" max="6915" width="30.28515625" customWidth="1"/>
    <col min="6916" max="6916" width="18.5703125" customWidth="1"/>
    <col min="6917" max="6917" width="19.42578125" customWidth="1"/>
    <col min="6918" max="6918" width="18" customWidth="1"/>
    <col min="6919" max="6919" width="10.5703125" customWidth="1"/>
    <col min="6920" max="6920" width="12.28515625" customWidth="1"/>
    <col min="6921" max="6921" width="10.5703125" customWidth="1"/>
    <col min="6922" max="7135" width="9.140625" customWidth="1"/>
    <col min="7136" max="7136" width="34" customWidth="1"/>
    <col min="7137" max="7137" width="11.28515625" customWidth="1"/>
    <col min="7138" max="7138" width="11" customWidth="1"/>
    <col min="7139" max="7145" width="9.140625" customWidth="1"/>
    <col min="7146" max="7147" width="10.7109375" customWidth="1"/>
    <col min="7148" max="7148" width="9.140625" customWidth="1"/>
    <col min="7149" max="7149" width="11.5703125" customWidth="1"/>
    <col min="7150" max="7150" width="13.7109375" customWidth="1"/>
    <col min="7151" max="7154" width="9.28515625" customWidth="1"/>
    <col min="7155" max="7155" width="30.7109375" customWidth="1"/>
    <col min="7169" max="7169" width="30.7109375" customWidth="1"/>
    <col min="7170" max="7170" width="35.140625" customWidth="1"/>
    <col min="7171" max="7171" width="30.28515625" customWidth="1"/>
    <col min="7172" max="7172" width="18.5703125" customWidth="1"/>
    <col min="7173" max="7173" width="19.42578125" customWidth="1"/>
    <col min="7174" max="7174" width="18" customWidth="1"/>
    <col min="7175" max="7175" width="10.5703125" customWidth="1"/>
    <col min="7176" max="7176" width="12.28515625" customWidth="1"/>
    <col min="7177" max="7177" width="10.5703125" customWidth="1"/>
    <col min="7178" max="7391" width="9.140625" customWidth="1"/>
    <col min="7392" max="7392" width="34" customWidth="1"/>
    <col min="7393" max="7393" width="11.28515625" customWidth="1"/>
    <col min="7394" max="7394" width="11" customWidth="1"/>
    <col min="7395" max="7401" width="9.140625" customWidth="1"/>
    <col min="7402" max="7403" width="10.7109375" customWidth="1"/>
    <col min="7404" max="7404" width="9.140625" customWidth="1"/>
    <col min="7405" max="7405" width="11.5703125" customWidth="1"/>
    <col min="7406" max="7406" width="13.7109375" customWidth="1"/>
    <col min="7407" max="7410" width="9.28515625" customWidth="1"/>
    <col min="7411" max="7411" width="30.7109375" customWidth="1"/>
    <col min="7425" max="7425" width="30.7109375" customWidth="1"/>
    <col min="7426" max="7426" width="35.140625" customWidth="1"/>
    <col min="7427" max="7427" width="30.28515625" customWidth="1"/>
    <col min="7428" max="7428" width="18.5703125" customWidth="1"/>
    <col min="7429" max="7429" width="19.42578125" customWidth="1"/>
    <col min="7430" max="7430" width="18" customWidth="1"/>
    <col min="7431" max="7431" width="10.5703125" customWidth="1"/>
    <col min="7432" max="7432" width="12.28515625" customWidth="1"/>
    <col min="7433" max="7433" width="10.5703125" customWidth="1"/>
    <col min="7434" max="7647" width="9.140625" customWidth="1"/>
    <col min="7648" max="7648" width="34" customWidth="1"/>
    <col min="7649" max="7649" width="11.28515625" customWidth="1"/>
    <col min="7650" max="7650" width="11" customWidth="1"/>
    <col min="7651" max="7657" width="9.140625" customWidth="1"/>
    <col min="7658" max="7659" width="10.7109375" customWidth="1"/>
    <col min="7660" max="7660" width="9.140625" customWidth="1"/>
    <col min="7661" max="7661" width="11.5703125" customWidth="1"/>
    <col min="7662" max="7662" width="13.7109375" customWidth="1"/>
    <col min="7663" max="7666" width="9.28515625" customWidth="1"/>
    <col min="7667" max="7667" width="30.7109375" customWidth="1"/>
    <col min="7681" max="7681" width="30.7109375" customWidth="1"/>
    <col min="7682" max="7682" width="35.140625" customWidth="1"/>
    <col min="7683" max="7683" width="30.28515625" customWidth="1"/>
    <col min="7684" max="7684" width="18.5703125" customWidth="1"/>
    <col min="7685" max="7685" width="19.42578125" customWidth="1"/>
    <col min="7686" max="7686" width="18" customWidth="1"/>
    <col min="7687" max="7687" width="10.5703125" customWidth="1"/>
    <col min="7688" max="7688" width="12.28515625" customWidth="1"/>
    <col min="7689" max="7689" width="10.5703125" customWidth="1"/>
    <col min="7690" max="7903" width="9.140625" customWidth="1"/>
    <col min="7904" max="7904" width="34" customWidth="1"/>
    <col min="7905" max="7905" width="11.28515625" customWidth="1"/>
    <col min="7906" max="7906" width="11" customWidth="1"/>
    <col min="7907" max="7913" width="9.140625" customWidth="1"/>
    <col min="7914" max="7915" width="10.7109375" customWidth="1"/>
    <col min="7916" max="7916" width="9.140625" customWidth="1"/>
    <col min="7917" max="7917" width="11.5703125" customWidth="1"/>
    <col min="7918" max="7918" width="13.7109375" customWidth="1"/>
    <col min="7919" max="7922" width="9.28515625" customWidth="1"/>
    <col min="7923" max="7923" width="30.7109375" customWidth="1"/>
    <col min="7937" max="7937" width="30.7109375" customWidth="1"/>
    <col min="7938" max="7938" width="35.140625" customWidth="1"/>
    <col min="7939" max="7939" width="30.28515625" customWidth="1"/>
    <col min="7940" max="7940" width="18.5703125" customWidth="1"/>
    <col min="7941" max="7941" width="19.42578125" customWidth="1"/>
    <col min="7942" max="7942" width="18" customWidth="1"/>
    <col min="7943" max="7943" width="10.5703125" customWidth="1"/>
    <col min="7944" max="7944" width="12.28515625" customWidth="1"/>
    <col min="7945" max="7945" width="10.5703125" customWidth="1"/>
    <col min="7946" max="8159" width="9.140625" customWidth="1"/>
    <col min="8160" max="8160" width="34" customWidth="1"/>
    <col min="8161" max="8161" width="11.28515625" customWidth="1"/>
    <col min="8162" max="8162" width="11" customWidth="1"/>
    <col min="8163" max="8169" width="9.140625" customWidth="1"/>
    <col min="8170" max="8171" width="10.7109375" customWidth="1"/>
    <col min="8172" max="8172" width="9.140625" customWidth="1"/>
    <col min="8173" max="8173" width="11.5703125" customWidth="1"/>
    <col min="8174" max="8174" width="13.7109375" customWidth="1"/>
    <col min="8175" max="8178" width="9.28515625" customWidth="1"/>
    <col min="8179" max="8179" width="30.7109375" customWidth="1"/>
    <col min="8193" max="8193" width="30.7109375" customWidth="1"/>
    <col min="8194" max="8194" width="35.140625" customWidth="1"/>
    <col min="8195" max="8195" width="30.28515625" customWidth="1"/>
    <col min="8196" max="8196" width="18.5703125" customWidth="1"/>
    <col min="8197" max="8197" width="19.42578125" customWidth="1"/>
    <col min="8198" max="8198" width="18" customWidth="1"/>
    <col min="8199" max="8199" width="10.5703125" customWidth="1"/>
    <col min="8200" max="8200" width="12.28515625" customWidth="1"/>
    <col min="8201" max="8201" width="10.5703125" customWidth="1"/>
    <col min="8202" max="8415" width="9.140625" customWidth="1"/>
    <col min="8416" max="8416" width="34" customWidth="1"/>
    <col min="8417" max="8417" width="11.28515625" customWidth="1"/>
    <col min="8418" max="8418" width="11" customWidth="1"/>
    <col min="8419" max="8425" width="9.140625" customWidth="1"/>
    <col min="8426" max="8427" width="10.7109375" customWidth="1"/>
    <col min="8428" max="8428" width="9.140625" customWidth="1"/>
    <col min="8429" max="8429" width="11.5703125" customWidth="1"/>
    <col min="8430" max="8430" width="13.7109375" customWidth="1"/>
    <col min="8431" max="8434" width="9.28515625" customWidth="1"/>
    <col min="8435" max="8435" width="30.7109375" customWidth="1"/>
    <col min="8449" max="8449" width="30.7109375" customWidth="1"/>
    <col min="8450" max="8450" width="35.140625" customWidth="1"/>
    <col min="8451" max="8451" width="30.28515625" customWidth="1"/>
    <col min="8452" max="8452" width="18.5703125" customWidth="1"/>
    <col min="8453" max="8453" width="19.42578125" customWidth="1"/>
    <col min="8454" max="8454" width="18" customWidth="1"/>
    <col min="8455" max="8455" width="10.5703125" customWidth="1"/>
    <col min="8456" max="8456" width="12.28515625" customWidth="1"/>
    <col min="8457" max="8457" width="10.5703125" customWidth="1"/>
    <col min="8458" max="8671" width="9.140625" customWidth="1"/>
    <col min="8672" max="8672" width="34" customWidth="1"/>
    <col min="8673" max="8673" width="11.28515625" customWidth="1"/>
    <col min="8674" max="8674" width="11" customWidth="1"/>
    <col min="8675" max="8681" width="9.140625" customWidth="1"/>
    <col min="8682" max="8683" width="10.7109375" customWidth="1"/>
    <col min="8684" max="8684" width="9.140625" customWidth="1"/>
    <col min="8685" max="8685" width="11.5703125" customWidth="1"/>
    <col min="8686" max="8686" width="13.7109375" customWidth="1"/>
    <col min="8687" max="8690" width="9.28515625" customWidth="1"/>
    <col min="8691" max="8691" width="30.7109375" customWidth="1"/>
    <col min="8705" max="8705" width="30.7109375" customWidth="1"/>
    <col min="8706" max="8706" width="35.140625" customWidth="1"/>
    <col min="8707" max="8707" width="30.28515625" customWidth="1"/>
    <col min="8708" max="8708" width="18.5703125" customWidth="1"/>
    <col min="8709" max="8709" width="19.42578125" customWidth="1"/>
    <col min="8710" max="8710" width="18" customWidth="1"/>
    <col min="8711" max="8711" width="10.5703125" customWidth="1"/>
    <col min="8712" max="8712" width="12.28515625" customWidth="1"/>
    <col min="8713" max="8713" width="10.5703125" customWidth="1"/>
    <col min="8714" max="8927" width="9.140625" customWidth="1"/>
    <col min="8928" max="8928" width="34" customWidth="1"/>
    <col min="8929" max="8929" width="11.28515625" customWidth="1"/>
    <col min="8930" max="8930" width="11" customWidth="1"/>
    <col min="8931" max="8937" width="9.140625" customWidth="1"/>
    <col min="8938" max="8939" width="10.7109375" customWidth="1"/>
    <col min="8940" max="8940" width="9.140625" customWidth="1"/>
    <col min="8941" max="8941" width="11.5703125" customWidth="1"/>
    <col min="8942" max="8942" width="13.7109375" customWidth="1"/>
    <col min="8943" max="8946" width="9.28515625" customWidth="1"/>
    <col min="8947" max="8947" width="30.7109375" customWidth="1"/>
    <col min="8961" max="8961" width="30.7109375" customWidth="1"/>
    <col min="8962" max="8962" width="35.140625" customWidth="1"/>
    <col min="8963" max="8963" width="30.28515625" customWidth="1"/>
    <col min="8964" max="8964" width="18.5703125" customWidth="1"/>
    <col min="8965" max="8965" width="19.42578125" customWidth="1"/>
    <col min="8966" max="8966" width="18" customWidth="1"/>
    <col min="8967" max="8967" width="10.5703125" customWidth="1"/>
    <col min="8968" max="8968" width="12.28515625" customWidth="1"/>
    <col min="8969" max="8969" width="10.5703125" customWidth="1"/>
    <col min="8970" max="9183" width="9.140625" customWidth="1"/>
    <col min="9184" max="9184" width="34" customWidth="1"/>
    <col min="9185" max="9185" width="11.28515625" customWidth="1"/>
    <col min="9186" max="9186" width="11" customWidth="1"/>
    <col min="9187" max="9193" width="9.140625" customWidth="1"/>
    <col min="9194" max="9195" width="10.7109375" customWidth="1"/>
    <col min="9196" max="9196" width="9.140625" customWidth="1"/>
    <col min="9197" max="9197" width="11.5703125" customWidth="1"/>
    <col min="9198" max="9198" width="13.7109375" customWidth="1"/>
    <col min="9199" max="9202" width="9.28515625" customWidth="1"/>
    <col min="9203" max="9203" width="30.7109375" customWidth="1"/>
    <col min="9217" max="9217" width="30.7109375" customWidth="1"/>
    <col min="9218" max="9218" width="35.140625" customWidth="1"/>
    <col min="9219" max="9219" width="30.28515625" customWidth="1"/>
    <col min="9220" max="9220" width="18.5703125" customWidth="1"/>
    <col min="9221" max="9221" width="19.42578125" customWidth="1"/>
    <col min="9222" max="9222" width="18" customWidth="1"/>
    <col min="9223" max="9223" width="10.5703125" customWidth="1"/>
    <col min="9224" max="9224" width="12.28515625" customWidth="1"/>
    <col min="9225" max="9225" width="10.5703125" customWidth="1"/>
    <col min="9226" max="9439" width="9.140625" customWidth="1"/>
    <col min="9440" max="9440" width="34" customWidth="1"/>
    <col min="9441" max="9441" width="11.28515625" customWidth="1"/>
    <col min="9442" max="9442" width="11" customWidth="1"/>
    <col min="9443" max="9449" width="9.140625" customWidth="1"/>
    <col min="9450" max="9451" width="10.7109375" customWidth="1"/>
    <col min="9452" max="9452" width="9.140625" customWidth="1"/>
    <col min="9453" max="9453" width="11.5703125" customWidth="1"/>
    <col min="9454" max="9454" width="13.7109375" customWidth="1"/>
    <col min="9455" max="9458" width="9.28515625" customWidth="1"/>
    <col min="9459" max="9459" width="30.7109375" customWidth="1"/>
    <col min="9473" max="9473" width="30.7109375" customWidth="1"/>
    <col min="9474" max="9474" width="35.140625" customWidth="1"/>
    <col min="9475" max="9475" width="30.28515625" customWidth="1"/>
    <col min="9476" max="9476" width="18.5703125" customWidth="1"/>
    <col min="9477" max="9477" width="19.42578125" customWidth="1"/>
    <col min="9478" max="9478" width="18" customWidth="1"/>
    <col min="9479" max="9479" width="10.5703125" customWidth="1"/>
    <col min="9480" max="9480" width="12.28515625" customWidth="1"/>
    <col min="9481" max="9481" width="10.5703125" customWidth="1"/>
    <col min="9482" max="9695" width="9.140625" customWidth="1"/>
    <col min="9696" max="9696" width="34" customWidth="1"/>
    <col min="9697" max="9697" width="11.28515625" customWidth="1"/>
    <col min="9698" max="9698" width="11" customWidth="1"/>
    <col min="9699" max="9705" width="9.140625" customWidth="1"/>
    <col min="9706" max="9707" width="10.7109375" customWidth="1"/>
    <col min="9708" max="9708" width="9.140625" customWidth="1"/>
    <col min="9709" max="9709" width="11.5703125" customWidth="1"/>
    <col min="9710" max="9710" width="13.7109375" customWidth="1"/>
    <col min="9711" max="9714" width="9.28515625" customWidth="1"/>
    <col min="9715" max="9715" width="30.7109375" customWidth="1"/>
    <col min="9729" max="9729" width="30.7109375" customWidth="1"/>
    <col min="9730" max="9730" width="35.140625" customWidth="1"/>
    <col min="9731" max="9731" width="30.28515625" customWidth="1"/>
    <col min="9732" max="9732" width="18.5703125" customWidth="1"/>
    <col min="9733" max="9733" width="19.42578125" customWidth="1"/>
    <col min="9734" max="9734" width="18" customWidth="1"/>
    <col min="9735" max="9735" width="10.5703125" customWidth="1"/>
    <col min="9736" max="9736" width="12.28515625" customWidth="1"/>
    <col min="9737" max="9737" width="10.5703125" customWidth="1"/>
    <col min="9738" max="9951" width="9.140625" customWidth="1"/>
    <col min="9952" max="9952" width="34" customWidth="1"/>
    <col min="9953" max="9953" width="11.28515625" customWidth="1"/>
    <col min="9954" max="9954" width="11" customWidth="1"/>
    <col min="9955" max="9961" width="9.140625" customWidth="1"/>
    <col min="9962" max="9963" width="10.7109375" customWidth="1"/>
    <col min="9964" max="9964" width="9.140625" customWidth="1"/>
    <col min="9965" max="9965" width="11.5703125" customWidth="1"/>
    <col min="9966" max="9966" width="13.7109375" customWidth="1"/>
    <col min="9967" max="9970" width="9.28515625" customWidth="1"/>
    <col min="9971" max="9971" width="30.7109375" customWidth="1"/>
    <col min="9985" max="9985" width="30.7109375" customWidth="1"/>
    <col min="9986" max="9986" width="35.140625" customWidth="1"/>
    <col min="9987" max="9987" width="30.28515625" customWidth="1"/>
    <col min="9988" max="9988" width="18.5703125" customWidth="1"/>
    <col min="9989" max="9989" width="19.42578125" customWidth="1"/>
    <col min="9990" max="9990" width="18" customWidth="1"/>
    <col min="9991" max="9991" width="10.5703125" customWidth="1"/>
    <col min="9992" max="9992" width="12.28515625" customWidth="1"/>
    <col min="9993" max="9993" width="10.5703125" customWidth="1"/>
    <col min="9994" max="10207" width="9.140625" customWidth="1"/>
    <col min="10208" max="10208" width="34" customWidth="1"/>
    <col min="10209" max="10209" width="11.28515625" customWidth="1"/>
    <col min="10210" max="10210" width="11" customWidth="1"/>
    <col min="10211" max="10217" width="9.140625" customWidth="1"/>
    <col min="10218" max="10219" width="10.7109375" customWidth="1"/>
    <col min="10220" max="10220" width="9.140625" customWidth="1"/>
    <col min="10221" max="10221" width="11.5703125" customWidth="1"/>
    <col min="10222" max="10222" width="13.7109375" customWidth="1"/>
    <col min="10223" max="10226" width="9.28515625" customWidth="1"/>
    <col min="10227" max="10227" width="30.7109375" customWidth="1"/>
    <col min="10241" max="10241" width="30.7109375" customWidth="1"/>
    <col min="10242" max="10242" width="35.140625" customWidth="1"/>
    <col min="10243" max="10243" width="30.28515625" customWidth="1"/>
    <col min="10244" max="10244" width="18.5703125" customWidth="1"/>
    <col min="10245" max="10245" width="19.42578125" customWidth="1"/>
    <col min="10246" max="10246" width="18" customWidth="1"/>
    <col min="10247" max="10247" width="10.5703125" customWidth="1"/>
    <col min="10248" max="10248" width="12.28515625" customWidth="1"/>
    <col min="10249" max="10249" width="10.5703125" customWidth="1"/>
    <col min="10250" max="10463" width="9.140625" customWidth="1"/>
    <col min="10464" max="10464" width="34" customWidth="1"/>
    <col min="10465" max="10465" width="11.28515625" customWidth="1"/>
    <col min="10466" max="10466" width="11" customWidth="1"/>
    <col min="10467" max="10473" width="9.140625" customWidth="1"/>
    <col min="10474" max="10475" width="10.7109375" customWidth="1"/>
    <col min="10476" max="10476" width="9.140625" customWidth="1"/>
    <col min="10477" max="10477" width="11.5703125" customWidth="1"/>
    <col min="10478" max="10478" width="13.7109375" customWidth="1"/>
    <col min="10479" max="10482" width="9.28515625" customWidth="1"/>
    <col min="10483" max="10483" width="30.7109375" customWidth="1"/>
    <col min="10497" max="10497" width="30.7109375" customWidth="1"/>
    <col min="10498" max="10498" width="35.140625" customWidth="1"/>
    <col min="10499" max="10499" width="30.28515625" customWidth="1"/>
    <col min="10500" max="10500" width="18.5703125" customWidth="1"/>
    <col min="10501" max="10501" width="19.42578125" customWidth="1"/>
    <col min="10502" max="10502" width="18" customWidth="1"/>
    <col min="10503" max="10503" width="10.5703125" customWidth="1"/>
    <col min="10504" max="10504" width="12.28515625" customWidth="1"/>
    <col min="10505" max="10505" width="10.5703125" customWidth="1"/>
    <col min="10506" max="10719" width="9.140625" customWidth="1"/>
    <col min="10720" max="10720" width="34" customWidth="1"/>
    <col min="10721" max="10721" width="11.28515625" customWidth="1"/>
    <col min="10722" max="10722" width="11" customWidth="1"/>
    <col min="10723" max="10729" width="9.140625" customWidth="1"/>
    <col min="10730" max="10731" width="10.7109375" customWidth="1"/>
    <col min="10732" max="10732" width="9.140625" customWidth="1"/>
    <col min="10733" max="10733" width="11.5703125" customWidth="1"/>
    <col min="10734" max="10734" width="13.7109375" customWidth="1"/>
    <col min="10735" max="10738" width="9.28515625" customWidth="1"/>
    <col min="10739" max="10739" width="30.7109375" customWidth="1"/>
    <col min="10753" max="10753" width="30.7109375" customWidth="1"/>
    <col min="10754" max="10754" width="35.140625" customWidth="1"/>
    <col min="10755" max="10755" width="30.28515625" customWidth="1"/>
    <col min="10756" max="10756" width="18.5703125" customWidth="1"/>
    <col min="10757" max="10757" width="19.42578125" customWidth="1"/>
    <col min="10758" max="10758" width="18" customWidth="1"/>
    <col min="10759" max="10759" width="10.5703125" customWidth="1"/>
    <col min="10760" max="10760" width="12.28515625" customWidth="1"/>
    <col min="10761" max="10761" width="10.5703125" customWidth="1"/>
    <col min="10762" max="10975" width="9.140625" customWidth="1"/>
    <col min="10976" max="10976" width="34" customWidth="1"/>
    <col min="10977" max="10977" width="11.28515625" customWidth="1"/>
    <col min="10978" max="10978" width="11" customWidth="1"/>
    <col min="10979" max="10985" width="9.140625" customWidth="1"/>
    <col min="10986" max="10987" width="10.7109375" customWidth="1"/>
    <col min="10988" max="10988" width="9.140625" customWidth="1"/>
    <col min="10989" max="10989" width="11.5703125" customWidth="1"/>
    <col min="10990" max="10990" width="13.7109375" customWidth="1"/>
    <col min="10991" max="10994" width="9.28515625" customWidth="1"/>
    <col min="10995" max="10995" width="30.7109375" customWidth="1"/>
    <col min="11009" max="11009" width="30.7109375" customWidth="1"/>
    <col min="11010" max="11010" width="35.140625" customWidth="1"/>
    <col min="11011" max="11011" width="30.28515625" customWidth="1"/>
    <col min="11012" max="11012" width="18.5703125" customWidth="1"/>
    <col min="11013" max="11013" width="19.42578125" customWidth="1"/>
    <col min="11014" max="11014" width="18" customWidth="1"/>
    <col min="11015" max="11015" width="10.5703125" customWidth="1"/>
    <col min="11016" max="11016" width="12.28515625" customWidth="1"/>
    <col min="11017" max="11017" width="10.5703125" customWidth="1"/>
    <col min="11018" max="11231" width="9.140625" customWidth="1"/>
    <col min="11232" max="11232" width="34" customWidth="1"/>
    <col min="11233" max="11233" width="11.28515625" customWidth="1"/>
    <col min="11234" max="11234" width="11" customWidth="1"/>
    <col min="11235" max="11241" width="9.140625" customWidth="1"/>
    <col min="11242" max="11243" width="10.7109375" customWidth="1"/>
    <col min="11244" max="11244" width="9.140625" customWidth="1"/>
    <col min="11245" max="11245" width="11.5703125" customWidth="1"/>
    <col min="11246" max="11246" width="13.7109375" customWidth="1"/>
    <col min="11247" max="11250" width="9.28515625" customWidth="1"/>
    <col min="11251" max="11251" width="30.7109375" customWidth="1"/>
    <col min="11265" max="11265" width="30.7109375" customWidth="1"/>
    <col min="11266" max="11266" width="35.140625" customWidth="1"/>
    <col min="11267" max="11267" width="30.28515625" customWidth="1"/>
    <col min="11268" max="11268" width="18.5703125" customWidth="1"/>
    <col min="11269" max="11269" width="19.42578125" customWidth="1"/>
    <col min="11270" max="11270" width="18" customWidth="1"/>
    <col min="11271" max="11271" width="10.5703125" customWidth="1"/>
    <col min="11272" max="11272" width="12.28515625" customWidth="1"/>
    <col min="11273" max="11273" width="10.5703125" customWidth="1"/>
    <col min="11274" max="11487" width="9.140625" customWidth="1"/>
    <col min="11488" max="11488" width="34" customWidth="1"/>
    <col min="11489" max="11489" width="11.28515625" customWidth="1"/>
    <col min="11490" max="11490" width="11" customWidth="1"/>
    <col min="11491" max="11497" width="9.140625" customWidth="1"/>
    <col min="11498" max="11499" width="10.7109375" customWidth="1"/>
    <col min="11500" max="11500" width="9.140625" customWidth="1"/>
    <col min="11501" max="11501" width="11.5703125" customWidth="1"/>
    <col min="11502" max="11502" width="13.7109375" customWidth="1"/>
    <col min="11503" max="11506" width="9.28515625" customWidth="1"/>
    <col min="11507" max="11507" width="30.7109375" customWidth="1"/>
    <col min="11521" max="11521" width="30.7109375" customWidth="1"/>
    <col min="11522" max="11522" width="35.140625" customWidth="1"/>
    <col min="11523" max="11523" width="30.28515625" customWidth="1"/>
    <col min="11524" max="11524" width="18.5703125" customWidth="1"/>
    <col min="11525" max="11525" width="19.42578125" customWidth="1"/>
    <col min="11526" max="11526" width="18" customWidth="1"/>
    <col min="11527" max="11527" width="10.5703125" customWidth="1"/>
    <col min="11528" max="11528" width="12.28515625" customWidth="1"/>
    <col min="11529" max="11529" width="10.5703125" customWidth="1"/>
    <col min="11530" max="11743" width="9.140625" customWidth="1"/>
    <col min="11744" max="11744" width="34" customWidth="1"/>
    <col min="11745" max="11745" width="11.28515625" customWidth="1"/>
    <col min="11746" max="11746" width="11" customWidth="1"/>
    <col min="11747" max="11753" width="9.140625" customWidth="1"/>
    <col min="11754" max="11755" width="10.7109375" customWidth="1"/>
    <col min="11756" max="11756" width="9.140625" customWidth="1"/>
    <col min="11757" max="11757" width="11.5703125" customWidth="1"/>
    <col min="11758" max="11758" width="13.7109375" customWidth="1"/>
    <col min="11759" max="11762" width="9.28515625" customWidth="1"/>
    <col min="11763" max="11763" width="30.7109375" customWidth="1"/>
    <col min="11777" max="11777" width="30.7109375" customWidth="1"/>
    <col min="11778" max="11778" width="35.140625" customWidth="1"/>
    <col min="11779" max="11779" width="30.28515625" customWidth="1"/>
    <col min="11780" max="11780" width="18.5703125" customWidth="1"/>
    <col min="11781" max="11781" width="19.42578125" customWidth="1"/>
    <col min="11782" max="11782" width="18" customWidth="1"/>
    <col min="11783" max="11783" width="10.5703125" customWidth="1"/>
    <col min="11784" max="11784" width="12.28515625" customWidth="1"/>
    <col min="11785" max="11785" width="10.5703125" customWidth="1"/>
    <col min="11786" max="11999" width="9.140625" customWidth="1"/>
    <col min="12000" max="12000" width="34" customWidth="1"/>
    <col min="12001" max="12001" width="11.28515625" customWidth="1"/>
    <col min="12002" max="12002" width="11" customWidth="1"/>
    <col min="12003" max="12009" width="9.140625" customWidth="1"/>
    <col min="12010" max="12011" width="10.7109375" customWidth="1"/>
    <col min="12012" max="12012" width="9.140625" customWidth="1"/>
    <col min="12013" max="12013" width="11.5703125" customWidth="1"/>
    <col min="12014" max="12014" width="13.7109375" customWidth="1"/>
    <col min="12015" max="12018" width="9.28515625" customWidth="1"/>
    <col min="12019" max="12019" width="30.7109375" customWidth="1"/>
    <col min="12033" max="12033" width="30.7109375" customWidth="1"/>
    <col min="12034" max="12034" width="35.140625" customWidth="1"/>
    <col min="12035" max="12035" width="30.28515625" customWidth="1"/>
    <col min="12036" max="12036" width="18.5703125" customWidth="1"/>
    <col min="12037" max="12037" width="19.42578125" customWidth="1"/>
    <col min="12038" max="12038" width="18" customWidth="1"/>
    <col min="12039" max="12039" width="10.5703125" customWidth="1"/>
    <col min="12040" max="12040" width="12.28515625" customWidth="1"/>
    <col min="12041" max="12041" width="10.5703125" customWidth="1"/>
    <col min="12042" max="12255" width="9.140625" customWidth="1"/>
    <col min="12256" max="12256" width="34" customWidth="1"/>
    <col min="12257" max="12257" width="11.28515625" customWidth="1"/>
    <col min="12258" max="12258" width="11" customWidth="1"/>
    <col min="12259" max="12265" width="9.140625" customWidth="1"/>
    <col min="12266" max="12267" width="10.7109375" customWidth="1"/>
    <col min="12268" max="12268" width="9.140625" customWidth="1"/>
    <col min="12269" max="12269" width="11.5703125" customWidth="1"/>
    <col min="12270" max="12270" width="13.7109375" customWidth="1"/>
    <col min="12271" max="12274" width="9.28515625" customWidth="1"/>
    <col min="12275" max="12275" width="30.7109375" customWidth="1"/>
    <col min="12289" max="12289" width="30.7109375" customWidth="1"/>
    <col min="12290" max="12290" width="35.140625" customWidth="1"/>
    <col min="12291" max="12291" width="30.28515625" customWidth="1"/>
    <col min="12292" max="12292" width="18.5703125" customWidth="1"/>
    <col min="12293" max="12293" width="19.42578125" customWidth="1"/>
    <col min="12294" max="12294" width="18" customWidth="1"/>
    <col min="12295" max="12295" width="10.5703125" customWidth="1"/>
    <col min="12296" max="12296" width="12.28515625" customWidth="1"/>
    <col min="12297" max="12297" width="10.5703125" customWidth="1"/>
    <col min="12298" max="12511" width="9.140625" customWidth="1"/>
    <col min="12512" max="12512" width="34" customWidth="1"/>
    <col min="12513" max="12513" width="11.28515625" customWidth="1"/>
    <col min="12514" max="12514" width="11" customWidth="1"/>
    <col min="12515" max="12521" width="9.140625" customWidth="1"/>
    <col min="12522" max="12523" width="10.7109375" customWidth="1"/>
    <col min="12524" max="12524" width="9.140625" customWidth="1"/>
    <col min="12525" max="12525" width="11.5703125" customWidth="1"/>
    <col min="12526" max="12526" width="13.7109375" customWidth="1"/>
    <col min="12527" max="12530" width="9.28515625" customWidth="1"/>
    <col min="12531" max="12531" width="30.7109375" customWidth="1"/>
    <col min="12545" max="12545" width="30.7109375" customWidth="1"/>
    <col min="12546" max="12546" width="35.140625" customWidth="1"/>
    <col min="12547" max="12547" width="30.28515625" customWidth="1"/>
    <col min="12548" max="12548" width="18.5703125" customWidth="1"/>
    <col min="12549" max="12549" width="19.42578125" customWidth="1"/>
    <col min="12550" max="12550" width="18" customWidth="1"/>
    <col min="12551" max="12551" width="10.5703125" customWidth="1"/>
    <col min="12552" max="12552" width="12.28515625" customWidth="1"/>
    <col min="12553" max="12553" width="10.5703125" customWidth="1"/>
    <col min="12554" max="12767" width="9.140625" customWidth="1"/>
    <col min="12768" max="12768" width="34" customWidth="1"/>
    <col min="12769" max="12769" width="11.28515625" customWidth="1"/>
    <col min="12770" max="12770" width="11" customWidth="1"/>
    <col min="12771" max="12777" width="9.140625" customWidth="1"/>
    <col min="12778" max="12779" width="10.7109375" customWidth="1"/>
    <col min="12780" max="12780" width="9.140625" customWidth="1"/>
    <col min="12781" max="12781" width="11.5703125" customWidth="1"/>
    <col min="12782" max="12782" width="13.7109375" customWidth="1"/>
    <col min="12783" max="12786" width="9.28515625" customWidth="1"/>
    <col min="12787" max="12787" width="30.7109375" customWidth="1"/>
    <col min="12801" max="12801" width="30.7109375" customWidth="1"/>
    <col min="12802" max="12802" width="35.140625" customWidth="1"/>
    <col min="12803" max="12803" width="30.28515625" customWidth="1"/>
    <col min="12804" max="12804" width="18.5703125" customWidth="1"/>
    <col min="12805" max="12805" width="19.42578125" customWidth="1"/>
    <col min="12806" max="12806" width="18" customWidth="1"/>
    <col min="12807" max="12807" width="10.5703125" customWidth="1"/>
    <col min="12808" max="12808" width="12.28515625" customWidth="1"/>
    <col min="12809" max="12809" width="10.5703125" customWidth="1"/>
    <col min="12810" max="13023" width="9.140625" customWidth="1"/>
    <col min="13024" max="13024" width="34" customWidth="1"/>
    <col min="13025" max="13025" width="11.28515625" customWidth="1"/>
    <col min="13026" max="13026" width="11" customWidth="1"/>
    <col min="13027" max="13033" width="9.140625" customWidth="1"/>
    <col min="13034" max="13035" width="10.7109375" customWidth="1"/>
    <col min="13036" max="13036" width="9.140625" customWidth="1"/>
    <col min="13037" max="13037" width="11.5703125" customWidth="1"/>
    <col min="13038" max="13038" width="13.7109375" customWidth="1"/>
    <col min="13039" max="13042" width="9.28515625" customWidth="1"/>
    <col min="13043" max="13043" width="30.7109375" customWidth="1"/>
    <col min="13057" max="13057" width="30.7109375" customWidth="1"/>
    <col min="13058" max="13058" width="35.140625" customWidth="1"/>
    <col min="13059" max="13059" width="30.28515625" customWidth="1"/>
    <col min="13060" max="13060" width="18.5703125" customWidth="1"/>
    <col min="13061" max="13061" width="19.42578125" customWidth="1"/>
    <col min="13062" max="13062" width="18" customWidth="1"/>
    <col min="13063" max="13063" width="10.5703125" customWidth="1"/>
    <col min="13064" max="13064" width="12.28515625" customWidth="1"/>
    <col min="13065" max="13065" width="10.5703125" customWidth="1"/>
    <col min="13066" max="13279" width="9.140625" customWidth="1"/>
    <col min="13280" max="13280" width="34" customWidth="1"/>
    <col min="13281" max="13281" width="11.28515625" customWidth="1"/>
    <col min="13282" max="13282" width="11" customWidth="1"/>
    <col min="13283" max="13289" width="9.140625" customWidth="1"/>
    <col min="13290" max="13291" width="10.7109375" customWidth="1"/>
    <col min="13292" max="13292" width="9.140625" customWidth="1"/>
    <col min="13293" max="13293" width="11.5703125" customWidth="1"/>
    <col min="13294" max="13294" width="13.7109375" customWidth="1"/>
    <col min="13295" max="13298" width="9.28515625" customWidth="1"/>
    <col min="13299" max="13299" width="30.7109375" customWidth="1"/>
    <col min="13313" max="13313" width="30.7109375" customWidth="1"/>
    <col min="13314" max="13314" width="35.140625" customWidth="1"/>
    <col min="13315" max="13315" width="30.28515625" customWidth="1"/>
    <col min="13316" max="13316" width="18.5703125" customWidth="1"/>
    <col min="13317" max="13317" width="19.42578125" customWidth="1"/>
    <col min="13318" max="13318" width="18" customWidth="1"/>
    <col min="13319" max="13319" width="10.5703125" customWidth="1"/>
    <col min="13320" max="13320" width="12.28515625" customWidth="1"/>
    <col min="13321" max="13321" width="10.5703125" customWidth="1"/>
    <col min="13322" max="13535" width="9.140625" customWidth="1"/>
    <col min="13536" max="13536" width="34" customWidth="1"/>
    <col min="13537" max="13537" width="11.28515625" customWidth="1"/>
    <col min="13538" max="13538" width="11" customWidth="1"/>
    <col min="13539" max="13545" width="9.140625" customWidth="1"/>
    <col min="13546" max="13547" width="10.7109375" customWidth="1"/>
    <col min="13548" max="13548" width="9.140625" customWidth="1"/>
    <col min="13549" max="13549" width="11.5703125" customWidth="1"/>
    <col min="13550" max="13550" width="13.7109375" customWidth="1"/>
    <col min="13551" max="13554" width="9.28515625" customWidth="1"/>
    <col min="13555" max="13555" width="30.7109375" customWidth="1"/>
    <col min="13569" max="13569" width="30.7109375" customWidth="1"/>
    <col min="13570" max="13570" width="35.140625" customWidth="1"/>
    <col min="13571" max="13571" width="30.28515625" customWidth="1"/>
    <col min="13572" max="13572" width="18.5703125" customWidth="1"/>
    <col min="13573" max="13573" width="19.42578125" customWidth="1"/>
    <col min="13574" max="13574" width="18" customWidth="1"/>
    <col min="13575" max="13575" width="10.5703125" customWidth="1"/>
    <col min="13576" max="13576" width="12.28515625" customWidth="1"/>
    <col min="13577" max="13577" width="10.5703125" customWidth="1"/>
    <col min="13578" max="13791" width="9.140625" customWidth="1"/>
    <col min="13792" max="13792" width="34" customWidth="1"/>
    <col min="13793" max="13793" width="11.28515625" customWidth="1"/>
    <col min="13794" max="13794" width="11" customWidth="1"/>
    <col min="13795" max="13801" width="9.140625" customWidth="1"/>
    <col min="13802" max="13803" width="10.7109375" customWidth="1"/>
    <col min="13804" max="13804" width="9.140625" customWidth="1"/>
    <col min="13805" max="13805" width="11.5703125" customWidth="1"/>
    <col min="13806" max="13806" width="13.7109375" customWidth="1"/>
    <col min="13807" max="13810" width="9.28515625" customWidth="1"/>
    <col min="13811" max="13811" width="30.7109375" customWidth="1"/>
    <col min="13825" max="13825" width="30.7109375" customWidth="1"/>
    <col min="13826" max="13826" width="35.140625" customWidth="1"/>
    <col min="13827" max="13827" width="30.28515625" customWidth="1"/>
    <col min="13828" max="13828" width="18.5703125" customWidth="1"/>
    <col min="13829" max="13829" width="19.42578125" customWidth="1"/>
    <col min="13830" max="13830" width="18" customWidth="1"/>
    <col min="13831" max="13831" width="10.5703125" customWidth="1"/>
    <col min="13832" max="13832" width="12.28515625" customWidth="1"/>
    <col min="13833" max="13833" width="10.5703125" customWidth="1"/>
    <col min="13834" max="14047" width="9.140625" customWidth="1"/>
    <col min="14048" max="14048" width="34" customWidth="1"/>
    <col min="14049" max="14049" width="11.28515625" customWidth="1"/>
    <col min="14050" max="14050" width="11" customWidth="1"/>
    <col min="14051" max="14057" width="9.140625" customWidth="1"/>
    <col min="14058" max="14059" width="10.7109375" customWidth="1"/>
    <col min="14060" max="14060" width="9.140625" customWidth="1"/>
    <col min="14061" max="14061" width="11.5703125" customWidth="1"/>
    <col min="14062" max="14062" width="13.7109375" customWidth="1"/>
    <col min="14063" max="14066" width="9.28515625" customWidth="1"/>
    <col min="14067" max="14067" width="30.7109375" customWidth="1"/>
    <col min="14081" max="14081" width="30.7109375" customWidth="1"/>
    <col min="14082" max="14082" width="35.140625" customWidth="1"/>
    <col min="14083" max="14083" width="30.28515625" customWidth="1"/>
    <col min="14084" max="14084" width="18.5703125" customWidth="1"/>
    <col min="14085" max="14085" width="19.42578125" customWidth="1"/>
    <col min="14086" max="14086" width="18" customWidth="1"/>
    <col min="14087" max="14087" width="10.5703125" customWidth="1"/>
    <col min="14088" max="14088" width="12.28515625" customWidth="1"/>
    <col min="14089" max="14089" width="10.5703125" customWidth="1"/>
    <col min="14090" max="14303" width="9.140625" customWidth="1"/>
    <col min="14304" max="14304" width="34" customWidth="1"/>
    <col min="14305" max="14305" width="11.28515625" customWidth="1"/>
    <col min="14306" max="14306" width="11" customWidth="1"/>
    <col min="14307" max="14313" width="9.140625" customWidth="1"/>
    <col min="14314" max="14315" width="10.7109375" customWidth="1"/>
    <col min="14316" max="14316" width="9.140625" customWidth="1"/>
    <col min="14317" max="14317" width="11.5703125" customWidth="1"/>
    <col min="14318" max="14318" width="13.7109375" customWidth="1"/>
    <col min="14319" max="14322" width="9.28515625" customWidth="1"/>
    <col min="14323" max="14323" width="30.7109375" customWidth="1"/>
    <col min="14337" max="14337" width="30.7109375" customWidth="1"/>
    <col min="14338" max="14338" width="35.140625" customWidth="1"/>
    <col min="14339" max="14339" width="30.28515625" customWidth="1"/>
    <col min="14340" max="14340" width="18.5703125" customWidth="1"/>
    <col min="14341" max="14341" width="19.42578125" customWidth="1"/>
    <col min="14342" max="14342" width="18" customWidth="1"/>
    <col min="14343" max="14343" width="10.5703125" customWidth="1"/>
    <col min="14344" max="14344" width="12.28515625" customWidth="1"/>
    <col min="14345" max="14345" width="10.5703125" customWidth="1"/>
    <col min="14346" max="14559" width="9.140625" customWidth="1"/>
    <col min="14560" max="14560" width="34" customWidth="1"/>
    <col min="14561" max="14561" width="11.28515625" customWidth="1"/>
    <col min="14562" max="14562" width="11" customWidth="1"/>
    <col min="14563" max="14569" width="9.140625" customWidth="1"/>
    <col min="14570" max="14571" width="10.7109375" customWidth="1"/>
    <col min="14572" max="14572" width="9.140625" customWidth="1"/>
    <col min="14573" max="14573" width="11.5703125" customWidth="1"/>
    <col min="14574" max="14574" width="13.7109375" customWidth="1"/>
    <col min="14575" max="14578" width="9.28515625" customWidth="1"/>
    <col min="14579" max="14579" width="30.7109375" customWidth="1"/>
    <col min="14593" max="14593" width="30.7109375" customWidth="1"/>
    <col min="14594" max="14594" width="35.140625" customWidth="1"/>
    <col min="14595" max="14595" width="30.28515625" customWidth="1"/>
    <col min="14596" max="14596" width="18.5703125" customWidth="1"/>
    <col min="14597" max="14597" width="19.42578125" customWidth="1"/>
    <col min="14598" max="14598" width="18" customWidth="1"/>
    <col min="14599" max="14599" width="10.5703125" customWidth="1"/>
    <col min="14600" max="14600" width="12.28515625" customWidth="1"/>
    <col min="14601" max="14601" width="10.5703125" customWidth="1"/>
    <col min="14602" max="14815" width="9.140625" customWidth="1"/>
    <col min="14816" max="14816" width="34" customWidth="1"/>
    <col min="14817" max="14817" width="11.28515625" customWidth="1"/>
    <col min="14818" max="14818" width="11" customWidth="1"/>
    <col min="14819" max="14825" width="9.140625" customWidth="1"/>
    <col min="14826" max="14827" width="10.7109375" customWidth="1"/>
    <col min="14828" max="14828" width="9.140625" customWidth="1"/>
    <col min="14829" max="14829" width="11.5703125" customWidth="1"/>
    <col min="14830" max="14830" width="13.7109375" customWidth="1"/>
    <col min="14831" max="14834" width="9.28515625" customWidth="1"/>
    <col min="14835" max="14835" width="30.7109375" customWidth="1"/>
    <col min="14849" max="14849" width="30.7109375" customWidth="1"/>
    <col min="14850" max="14850" width="35.140625" customWidth="1"/>
    <col min="14851" max="14851" width="30.28515625" customWidth="1"/>
    <col min="14852" max="14852" width="18.5703125" customWidth="1"/>
    <col min="14853" max="14853" width="19.42578125" customWidth="1"/>
    <col min="14854" max="14854" width="18" customWidth="1"/>
    <col min="14855" max="14855" width="10.5703125" customWidth="1"/>
    <col min="14856" max="14856" width="12.28515625" customWidth="1"/>
    <col min="14857" max="14857" width="10.5703125" customWidth="1"/>
    <col min="14858" max="15071" width="9.140625" customWidth="1"/>
    <col min="15072" max="15072" width="34" customWidth="1"/>
    <col min="15073" max="15073" width="11.28515625" customWidth="1"/>
    <col min="15074" max="15074" width="11" customWidth="1"/>
    <col min="15075" max="15081" width="9.140625" customWidth="1"/>
    <col min="15082" max="15083" width="10.7109375" customWidth="1"/>
    <col min="15084" max="15084" width="9.140625" customWidth="1"/>
    <col min="15085" max="15085" width="11.5703125" customWidth="1"/>
    <col min="15086" max="15086" width="13.7109375" customWidth="1"/>
    <col min="15087" max="15090" width="9.28515625" customWidth="1"/>
    <col min="15091" max="15091" width="30.7109375" customWidth="1"/>
    <col min="15105" max="15105" width="30.7109375" customWidth="1"/>
    <col min="15106" max="15106" width="35.140625" customWidth="1"/>
    <col min="15107" max="15107" width="30.28515625" customWidth="1"/>
    <col min="15108" max="15108" width="18.5703125" customWidth="1"/>
    <col min="15109" max="15109" width="19.42578125" customWidth="1"/>
    <col min="15110" max="15110" width="18" customWidth="1"/>
    <col min="15111" max="15111" width="10.5703125" customWidth="1"/>
    <col min="15112" max="15112" width="12.28515625" customWidth="1"/>
    <col min="15113" max="15113" width="10.5703125" customWidth="1"/>
    <col min="15114" max="15327" width="9.140625" customWidth="1"/>
    <col min="15328" max="15328" width="34" customWidth="1"/>
    <col min="15329" max="15329" width="11.28515625" customWidth="1"/>
    <col min="15330" max="15330" width="11" customWidth="1"/>
    <col min="15331" max="15337" width="9.140625" customWidth="1"/>
    <col min="15338" max="15339" width="10.7109375" customWidth="1"/>
    <col min="15340" max="15340" width="9.140625" customWidth="1"/>
    <col min="15341" max="15341" width="11.5703125" customWidth="1"/>
    <col min="15342" max="15342" width="13.7109375" customWidth="1"/>
    <col min="15343" max="15346" width="9.28515625" customWidth="1"/>
    <col min="15347" max="15347" width="30.7109375" customWidth="1"/>
    <col min="15361" max="15361" width="30.7109375" customWidth="1"/>
    <col min="15362" max="15362" width="35.140625" customWidth="1"/>
    <col min="15363" max="15363" width="30.28515625" customWidth="1"/>
    <col min="15364" max="15364" width="18.5703125" customWidth="1"/>
    <col min="15365" max="15365" width="19.42578125" customWidth="1"/>
    <col min="15366" max="15366" width="18" customWidth="1"/>
    <col min="15367" max="15367" width="10.5703125" customWidth="1"/>
    <col min="15368" max="15368" width="12.28515625" customWidth="1"/>
    <col min="15369" max="15369" width="10.5703125" customWidth="1"/>
    <col min="15370" max="15583" width="9.140625" customWidth="1"/>
    <col min="15584" max="15584" width="34" customWidth="1"/>
    <col min="15585" max="15585" width="11.28515625" customWidth="1"/>
    <col min="15586" max="15586" width="11" customWidth="1"/>
    <col min="15587" max="15593" width="9.140625" customWidth="1"/>
    <col min="15594" max="15595" width="10.7109375" customWidth="1"/>
    <col min="15596" max="15596" width="9.140625" customWidth="1"/>
    <col min="15597" max="15597" width="11.5703125" customWidth="1"/>
    <col min="15598" max="15598" width="13.7109375" customWidth="1"/>
    <col min="15599" max="15602" width="9.28515625" customWidth="1"/>
    <col min="15603" max="15603" width="30.7109375" customWidth="1"/>
    <col min="15617" max="15617" width="30.7109375" customWidth="1"/>
    <col min="15618" max="15618" width="35.140625" customWidth="1"/>
    <col min="15619" max="15619" width="30.28515625" customWidth="1"/>
    <col min="15620" max="15620" width="18.5703125" customWidth="1"/>
    <col min="15621" max="15621" width="19.42578125" customWidth="1"/>
    <col min="15622" max="15622" width="18" customWidth="1"/>
    <col min="15623" max="15623" width="10.5703125" customWidth="1"/>
    <col min="15624" max="15624" width="12.28515625" customWidth="1"/>
    <col min="15625" max="15625" width="10.5703125" customWidth="1"/>
    <col min="15626" max="15839" width="9.140625" customWidth="1"/>
    <col min="15840" max="15840" width="34" customWidth="1"/>
    <col min="15841" max="15841" width="11.28515625" customWidth="1"/>
    <col min="15842" max="15842" width="11" customWidth="1"/>
    <col min="15843" max="15849" width="9.140625" customWidth="1"/>
    <col min="15850" max="15851" width="10.7109375" customWidth="1"/>
    <col min="15852" max="15852" width="9.140625" customWidth="1"/>
    <col min="15853" max="15853" width="11.5703125" customWidth="1"/>
    <col min="15854" max="15854" width="13.7109375" customWidth="1"/>
    <col min="15855" max="15858" width="9.28515625" customWidth="1"/>
    <col min="15859" max="15859" width="30.7109375" customWidth="1"/>
    <col min="15873" max="15873" width="30.7109375" customWidth="1"/>
    <col min="15874" max="15874" width="35.140625" customWidth="1"/>
    <col min="15875" max="15875" width="30.28515625" customWidth="1"/>
    <col min="15876" max="15876" width="18.5703125" customWidth="1"/>
    <col min="15877" max="15877" width="19.42578125" customWidth="1"/>
    <col min="15878" max="15878" width="18" customWidth="1"/>
    <col min="15879" max="15879" width="10.5703125" customWidth="1"/>
    <col min="15880" max="15880" width="12.28515625" customWidth="1"/>
    <col min="15881" max="15881" width="10.5703125" customWidth="1"/>
    <col min="15882" max="16095" width="9.140625" customWidth="1"/>
    <col min="16096" max="16096" width="34" customWidth="1"/>
    <col min="16097" max="16097" width="11.28515625" customWidth="1"/>
    <col min="16098" max="16098" width="11" customWidth="1"/>
    <col min="16099" max="16105" width="9.140625" customWidth="1"/>
    <col min="16106" max="16107" width="10.7109375" customWidth="1"/>
    <col min="16108" max="16108" width="9.140625" customWidth="1"/>
    <col min="16109" max="16109" width="11.5703125" customWidth="1"/>
    <col min="16110" max="16110" width="13.7109375" customWidth="1"/>
    <col min="16111" max="16114" width="9.28515625" customWidth="1"/>
    <col min="16115" max="16115" width="30.7109375" customWidth="1"/>
    <col min="16129" max="16129" width="30.7109375" customWidth="1"/>
    <col min="16130" max="16130" width="35.140625" customWidth="1"/>
    <col min="16131" max="16131" width="30.28515625" customWidth="1"/>
    <col min="16132" max="16132" width="18.5703125" customWidth="1"/>
    <col min="16133" max="16133" width="19.42578125" customWidth="1"/>
    <col min="16134" max="16134" width="18" customWidth="1"/>
    <col min="16135" max="16135" width="10.5703125" customWidth="1"/>
    <col min="16136" max="16136" width="12.28515625" customWidth="1"/>
    <col min="16137" max="16137" width="10.5703125" customWidth="1"/>
    <col min="16138" max="16351" width="9.140625" customWidth="1"/>
    <col min="16352" max="16352" width="34" customWidth="1"/>
    <col min="16353" max="16353" width="11.28515625" customWidth="1"/>
    <col min="16354" max="16354" width="11" customWidth="1"/>
    <col min="16355" max="16361" width="9.140625" customWidth="1"/>
    <col min="16362" max="16363" width="10.7109375" customWidth="1"/>
    <col min="16364" max="16364" width="9.140625" customWidth="1"/>
    <col min="16365" max="16365" width="11.5703125" customWidth="1"/>
    <col min="16366" max="16366" width="13.7109375" customWidth="1"/>
    <col min="16367" max="16370" width="9.28515625" customWidth="1"/>
    <col min="16371" max="16371" width="30.7109375" customWidth="1"/>
  </cols>
  <sheetData>
    <row r="1" spans="1:9" ht="44.45" customHeight="1" x14ac:dyDescent="0.3">
      <c r="B1" s="844" t="s">
        <v>17</v>
      </c>
      <c r="C1" s="844"/>
      <c r="D1" s="844"/>
      <c r="E1" s="844"/>
      <c r="F1" s="844"/>
    </row>
    <row r="2" spans="1:9" ht="23.25" customHeight="1" thickBot="1" x14ac:dyDescent="0.3">
      <c r="A2" s="105" t="s">
        <v>119</v>
      </c>
      <c r="B2" s="860" t="s">
        <v>131</v>
      </c>
      <c r="C2" s="861"/>
      <c r="D2" s="861"/>
      <c r="E2" s="861"/>
      <c r="F2" s="861"/>
    </row>
    <row r="3" spans="1:9" ht="17.25" customHeight="1" thickBot="1" x14ac:dyDescent="0.3">
      <c r="A3" s="845" t="s">
        <v>19</v>
      </c>
      <c r="B3" s="848" t="s">
        <v>20</v>
      </c>
      <c r="C3" s="697" t="s">
        <v>21</v>
      </c>
      <c r="D3" s="699" t="s">
        <v>22</v>
      </c>
      <c r="E3" s="851" t="s">
        <v>23</v>
      </c>
      <c r="F3" s="852"/>
      <c r="G3" s="704" t="s">
        <v>24</v>
      </c>
      <c r="H3" s="705"/>
      <c r="I3" s="706"/>
    </row>
    <row r="4" spans="1:9" ht="52.9" customHeight="1" thickBot="1" x14ac:dyDescent="0.3">
      <c r="A4" s="846"/>
      <c r="B4" s="849"/>
      <c r="C4" s="698"/>
      <c r="D4" s="700"/>
      <c r="E4" s="710" t="s">
        <v>25</v>
      </c>
      <c r="F4" s="710" t="s">
        <v>26</v>
      </c>
      <c r="G4" s="707"/>
      <c r="H4" s="708"/>
      <c r="I4" s="709"/>
    </row>
    <row r="5" spans="1:9" ht="69.75" customHeight="1" thickBot="1" x14ac:dyDescent="0.3">
      <c r="A5" s="847"/>
      <c r="B5" s="850"/>
      <c r="C5" s="698"/>
      <c r="D5" s="701"/>
      <c r="E5" s="711"/>
      <c r="F5" s="711"/>
      <c r="G5" s="69" t="s">
        <v>27</v>
      </c>
      <c r="H5" s="69" t="s">
        <v>28</v>
      </c>
      <c r="I5" s="69" t="s">
        <v>29</v>
      </c>
    </row>
    <row r="6" spans="1:9" ht="31.15" customHeight="1" x14ac:dyDescent="0.25">
      <c r="A6" s="853" t="s">
        <v>30</v>
      </c>
      <c r="B6" s="70" t="s">
        <v>31</v>
      </c>
      <c r="C6" s="71" t="s">
        <v>32</v>
      </c>
      <c r="D6" s="113"/>
      <c r="E6" s="113"/>
      <c r="F6" s="113"/>
      <c r="G6" s="73">
        <v>0</v>
      </c>
      <c r="H6" s="73"/>
      <c r="I6" s="114"/>
    </row>
    <row r="7" spans="1:9" ht="34.15" customHeight="1" x14ac:dyDescent="0.25">
      <c r="A7" s="854"/>
      <c r="B7" s="76" t="s">
        <v>33</v>
      </c>
      <c r="C7" s="77" t="s">
        <v>32</v>
      </c>
      <c r="D7" s="90"/>
      <c r="E7" s="90"/>
      <c r="F7" s="90"/>
      <c r="G7" s="79">
        <v>0</v>
      </c>
      <c r="H7" s="79"/>
      <c r="I7" s="91"/>
    </row>
    <row r="8" spans="1:9" ht="34.15" customHeight="1" x14ac:dyDescent="0.25">
      <c r="A8" s="854"/>
      <c r="B8" s="82" t="s">
        <v>34</v>
      </c>
      <c r="C8" s="77" t="s">
        <v>32</v>
      </c>
      <c r="D8" s="90"/>
      <c r="E8" s="90"/>
      <c r="F8" s="90"/>
      <c r="G8" s="79">
        <v>0</v>
      </c>
      <c r="H8" s="79"/>
      <c r="I8" s="91"/>
    </row>
    <row r="9" spans="1:9" ht="26.45" customHeight="1" x14ac:dyDescent="0.25">
      <c r="A9" s="855"/>
      <c r="B9" s="76" t="s">
        <v>35</v>
      </c>
      <c r="C9" s="77" t="s">
        <v>36</v>
      </c>
      <c r="D9" s="90"/>
      <c r="E9" s="90"/>
      <c r="F9" s="90"/>
      <c r="G9" s="79">
        <v>0</v>
      </c>
      <c r="H9" s="79"/>
      <c r="I9" s="91"/>
    </row>
    <row r="10" spans="1:9" ht="32.450000000000003" customHeight="1" x14ac:dyDescent="0.25">
      <c r="A10" s="83" t="s">
        <v>37</v>
      </c>
      <c r="B10" s="76" t="s">
        <v>38</v>
      </c>
      <c r="C10" s="77" t="s">
        <v>32</v>
      </c>
      <c r="D10" s="90"/>
      <c r="E10" s="90"/>
      <c r="F10" s="90"/>
      <c r="G10" s="79">
        <v>0</v>
      </c>
      <c r="H10" s="79"/>
      <c r="I10" s="91"/>
    </row>
    <row r="11" spans="1:9" x14ac:dyDescent="0.25">
      <c r="A11" s="83" t="s">
        <v>39</v>
      </c>
      <c r="B11" s="76" t="s">
        <v>40</v>
      </c>
      <c r="C11" s="77" t="s">
        <v>39</v>
      </c>
      <c r="D11" s="90"/>
      <c r="E11" s="90"/>
      <c r="F11" s="90"/>
      <c r="G11" s="79">
        <v>0</v>
      </c>
      <c r="H11" s="79"/>
      <c r="I11" s="91"/>
    </row>
    <row r="12" spans="1:9" x14ac:dyDescent="0.25">
      <c r="A12" s="83" t="s">
        <v>41</v>
      </c>
      <c r="B12" s="76" t="s">
        <v>42</v>
      </c>
      <c r="C12" s="77" t="s">
        <v>41</v>
      </c>
      <c r="D12" s="90"/>
      <c r="E12" s="90"/>
      <c r="F12" s="90"/>
      <c r="G12" s="79">
        <v>0</v>
      </c>
      <c r="H12" s="79"/>
      <c r="I12" s="91"/>
    </row>
    <row r="13" spans="1:9" x14ac:dyDescent="0.25">
      <c r="A13" s="83" t="s">
        <v>43</v>
      </c>
      <c r="B13" s="76" t="s">
        <v>44</v>
      </c>
      <c r="C13" s="77" t="s">
        <v>32</v>
      </c>
      <c r="D13" s="90"/>
      <c r="E13" s="90"/>
      <c r="F13" s="90"/>
      <c r="G13" s="79">
        <v>0</v>
      </c>
      <c r="H13" s="79"/>
      <c r="I13" s="91"/>
    </row>
    <row r="14" spans="1:9" x14ac:dyDescent="0.25">
      <c r="A14" s="84" t="s">
        <v>45</v>
      </c>
      <c r="B14" s="85" t="s">
        <v>46</v>
      </c>
      <c r="C14" s="86" t="s">
        <v>32</v>
      </c>
      <c r="D14" s="90"/>
      <c r="E14" s="90"/>
      <c r="F14" s="90"/>
      <c r="G14" s="79">
        <v>0</v>
      </c>
      <c r="H14" s="79"/>
      <c r="I14" s="91"/>
    </row>
    <row r="15" spans="1:9" ht="31.5" x14ac:dyDescent="0.25">
      <c r="A15" s="83" t="s">
        <v>47</v>
      </c>
      <c r="B15" s="76" t="s">
        <v>48</v>
      </c>
      <c r="C15" s="77" t="s">
        <v>49</v>
      </c>
      <c r="D15" s="90"/>
      <c r="E15" s="90"/>
      <c r="F15" s="90"/>
      <c r="G15" s="79">
        <v>0</v>
      </c>
      <c r="H15" s="79"/>
      <c r="I15" s="91"/>
    </row>
    <row r="16" spans="1:9" x14ac:dyDescent="0.25">
      <c r="A16" s="83" t="s">
        <v>50</v>
      </c>
      <c r="B16" s="76" t="s">
        <v>51</v>
      </c>
      <c r="C16" s="77" t="s">
        <v>52</v>
      </c>
      <c r="D16" s="90"/>
      <c r="E16" s="90"/>
      <c r="F16" s="90"/>
      <c r="G16" s="79">
        <v>0</v>
      </c>
      <c r="H16" s="79"/>
      <c r="I16" s="91"/>
    </row>
    <row r="17" spans="1:9" ht="24.6" customHeight="1" x14ac:dyDescent="0.25">
      <c r="A17" s="83" t="s">
        <v>53</v>
      </c>
      <c r="B17" s="76" t="s">
        <v>54</v>
      </c>
      <c r="C17" s="77"/>
      <c r="D17" s="90"/>
      <c r="E17" s="90"/>
      <c r="F17" s="90"/>
      <c r="G17" s="79">
        <v>0</v>
      </c>
      <c r="H17" s="79"/>
      <c r="I17" s="91"/>
    </row>
    <row r="18" spans="1:9" s="65" customFormat="1" ht="35.450000000000003" customHeight="1" x14ac:dyDescent="0.25">
      <c r="A18" s="715" t="s">
        <v>55</v>
      </c>
      <c r="B18" s="717" t="s">
        <v>56</v>
      </c>
      <c r="C18" s="77" t="s">
        <v>57</v>
      </c>
      <c r="D18" s="78"/>
      <c r="E18" s="78"/>
      <c r="F18" s="78"/>
      <c r="G18" s="79">
        <v>0</v>
      </c>
      <c r="H18" s="80"/>
      <c r="I18" s="81"/>
    </row>
    <row r="19" spans="1:9" s="65" customFormat="1" ht="31.5" x14ac:dyDescent="0.25">
      <c r="A19" s="716"/>
      <c r="B19" s="718"/>
      <c r="C19" s="77" t="s">
        <v>58</v>
      </c>
      <c r="D19" s="78"/>
      <c r="E19" s="78"/>
      <c r="F19" s="78"/>
      <c r="G19" s="79">
        <v>0</v>
      </c>
      <c r="H19" s="80"/>
      <c r="I19" s="81"/>
    </row>
    <row r="20" spans="1:9" x14ac:dyDescent="0.25">
      <c r="A20" s="83" t="s">
        <v>59</v>
      </c>
      <c r="B20" s="76" t="s">
        <v>60</v>
      </c>
      <c r="C20" s="77" t="s">
        <v>61</v>
      </c>
      <c r="D20" s="90"/>
      <c r="E20" s="90"/>
      <c r="F20" s="90"/>
      <c r="G20" s="79">
        <v>0</v>
      </c>
      <c r="H20" s="79"/>
      <c r="I20" s="91"/>
    </row>
    <row r="21" spans="1:9" ht="16.149999999999999" customHeight="1" x14ac:dyDescent="0.25">
      <c r="A21" s="84" t="s">
        <v>62</v>
      </c>
      <c r="B21" s="85" t="s">
        <v>63</v>
      </c>
      <c r="C21" s="86" t="s">
        <v>32</v>
      </c>
      <c r="D21" s="90"/>
      <c r="E21" s="90"/>
      <c r="F21" s="90"/>
      <c r="G21" s="79">
        <v>0</v>
      </c>
      <c r="H21" s="79"/>
      <c r="I21" s="91"/>
    </row>
    <row r="22" spans="1:9" ht="16.149999999999999" customHeight="1" x14ac:dyDescent="0.25">
      <c r="A22" s="856" t="s">
        <v>64</v>
      </c>
      <c r="B22" s="76" t="s">
        <v>65</v>
      </c>
      <c r="C22" s="77" t="s">
        <v>32</v>
      </c>
      <c r="D22" s="90"/>
      <c r="E22" s="90"/>
      <c r="F22" s="90"/>
      <c r="G22" s="79">
        <v>0</v>
      </c>
      <c r="H22" s="79"/>
      <c r="I22" s="91"/>
    </row>
    <row r="23" spans="1:9" s="65" customFormat="1" ht="37.5" customHeight="1" x14ac:dyDescent="0.25">
      <c r="A23" s="857"/>
      <c r="B23" s="87" t="s">
        <v>66</v>
      </c>
      <c r="C23" s="88" t="s">
        <v>49</v>
      </c>
      <c r="D23" s="90"/>
      <c r="E23" s="90"/>
      <c r="F23" s="90"/>
      <c r="G23" s="79">
        <v>0</v>
      </c>
      <c r="H23" s="79"/>
      <c r="I23" s="91"/>
    </row>
    <row r="24" spans="1:9" ht="31.5" x14ac:dyDescent="0.25">
      <c r="A24" s="83" t="s">
        <v>67</v>
      </c>
      <c r="B24" s="76" t="s">
        <v>68</v>
      </c>
      <c r="C24" s="88" t="s">
        <v>57</v>
      </c>
      <c r="D24" s="90"/>
      <c r="E24" s="90"/>
      <c r="F24" s="90"/>
      <c r="G24" s="79">
        <v>0</v>
      </c>
      <c r="H24" s="79"/>
      <c r="I24" s="91"/>
    </row>
    <row r="25" spans="1:9" x14ac:dyDescent="0.25">
      <c r="A25" s="856" t="s">
        <v>69</v>
      </c>
      <c r="B25" s="89" t="s">
        <v>70</v>
      </c>
      <c r="C25" s="77" t="s">
        <v>32</v>
      </c>
      <c r="D25" s="90">
        <f>D26+D27+D28</f>
        <v>0</v>
      </c>
      <c r="E25" s="78"/>
      <c r="F25" s="78"/>
      <c r="G25" s="79">
        <f>H25+I25</f>
        <v>1138</v>
      </c>
      <c r="H25" s="79">
        <f>H26+H27+H28</f>
        <v>0</v>
      </c>
      <c r="I25" s="115">
        <f>I26+I27+I28</f>
        <v>1138</v>
      </c>
    </row>
    <row r="26" spans="1:9" x14ac:dyDescent="0.25">
      <c r="A26" s="858"/>
      <c r="B26" s="82" t="s">
        <v>71</v>
      </c>
      <c r="C26" s="77" t="s">
        <v>32</v>
      </c>
      <c r="D26" s="90"/>
      <c r="E26" s="90"/>
      <c r="F26" s="90"/>
      <c r="G26" s="79">
        <v>0</v>
      </c>
      <c r="H26" s="79"/>
      <c r="I26" s="91"/>
    </row>
    <row r="27" spans="1:9" ht="83.45" customHeight="1" x14ac:dyDescent="0.25">
      <c r="A27" s="858"/>
      <c r="B27" s="82" t="s">
        <v>72</v>
      </c>
      <c r="C27" s="77" t="s">
        <v>32</v>
      </c>
      <c r="D27" s="90"/>
      <c r="E27" s="90"/>
      <c r="F27" s="90"/>
      <c r="G27" s="79">
        <f>H27+I27</f>
        <v>1138</v>
      </c>
      <c r="H27" s="79"/>
      <c r="I27" s="81">
        <v>1138</v>
      </c>
    </row>
    <row r="28" spans="1:9" ht="78.75" x14ac:dyDescent="0.25">
      <c r="A28" s="857"/>
      <c r="B28" s="82" t="s">
        <v>73</v>
      </c>
      <c r="C28" s="77" t="s">
        <v>32</v>
      </c>
      <c r="D28" s="90"/>
      <c r="E28" s="90"/>
      <c r="F28" s="90"/>
      <c r="G28" s="79">
        <v>0</v>
      </c>
      <c r="H28" s="79"/>
      <c r="I28" s="91"/>
    </row>
    <row r="29" spans="1:9" ht="25.5" customHeight="1" x14ac:dyDescent="0.25">
      <c r="A29" s="859" t="s">
        <v>74</v>
      </c>
      <c r="B29" s="76" t="s">
        <v>75</v>
      </c>
      <c r="C29" s="77" t="s">
        <v>49</v>
      </c>
      <c r="D29" s="90"/>
      <c r="E29" s="90"/>
      <c r="F29" s="90"/>
      <c r="G29" s="79">
        <v>0</v>
      </c>
      <c r="H29" s="79"/>
      <c r="I29" s="91"/>
    </row>
    <row r="30" spans="1:9" ht="51" customHeight="1" x14ac:dyDescent="0.25">
      <c r="A30" s="859"/>
      <c r="B30" s="76" t="s">
        <v>76</v>
      </c>
      <c r="C30" s="77" t="s">
        <v>49</v>
      </c>
      <c r="D30" s="90"/>
      <c r="E30" s="90"/>
      <c r="F30" s="90"/>
      <c r="G30" s="79">
        <v>0</v>
      </c>
      <c r="H30" s="79"/>
      <c r="I30" s="91"/>
    </row>
    <row r="31" spans="1:9" x14ac:dyDescent="0.25">
      <c r="A31" s="859"/>
      <c r="B31" s="93" t="s">
        <v>77</v>
      </c>
      <c r="C31" s="77" t="s">
        <v>32</v>
      </c>
      <c r="D31" s="78">
        <v>618</v>
      </c>
      <c r="E31" s="90"/>
      <c r="F31" s="90"/>
      <c r="G31" s="79">
        <v>0</v>
      </c>
      <c r="H31" s="79"/>
      <c r="I31" s="91"/>
    </row>
    <row r="32" spans="1:9" s="65" customFormat="1" x14ac:dyDescent="0.25">
      <c r="A32" s="715" t="s">
        <v>78</v>
      </c>
      <c r="B32" s="717" t="s">
        <v>79</v>
      </c>
      <c r="C32" s="77" t="s">
        <v>78</v>
      </c>
      <c r="D32" s="78"/>
      <c r="E32" s="78"/>
      <c r="F32" s="78"/>
      <c r="G32" s="79">
        <v>0</v>
      </c>
      <c r="H32" s="80"/>
      <c r="I32" s="81"/>
    </row>
    <row r="33" spans="1:11" s="65" customFormat="1" ht="31.5" x14ac:dyDescent="0.25">
      <c r="A33" s="730"/>
      <c r="B33" s="731"/>
      <c r="C33" s="77" t="s">
        <v>49</v>
      </c>
      <c r="D33" s="78"/>
      <c r="E33" s="78"/>
      <c r="F33" s="78"/>
      <c r="G33" s="79">
        <v>0</v>
      </c>
      <c r="H33" s="80"/>
      <c r="I33" s="81"/>
    </row>
    <row r="34" spans="1:11" s="65" customFormat="1" x14ac:dyDescent="0.25">
      <c r="A34" s="716"/>
      <c r="B34" s="718"/>
      <c r="C34" s="77" t="s">
        <v>80</v>
      </c>
      <c r="D34" s="78"/>
      <c r="E34" s="78"/>
      <c r="F34" s="78"/>
      <c r="G34" s="79">
        <v>0</v>
      </c>
      <c r="H34" s="80"/>
      <c r="I34" s="81"/>
    </row>
    <row r="35" spans="1:11" ht="31.5" x14ac:dyDescent="0.25">
      <c r="A35" s="94" t="s">
        <v>81</v>
      </c>
      <c r="B35" s="95" t="s">
        <v>82</v>
      </c>
      <c r="C35" s="96" t="s">
        <v>81</v>
      </c>
      <c r="D35" s="90"/>
      <c r="E35" s="90"/>
      <c r="F35" s="90"/>
      <c r="G35" s="79">
        <v>0</v>
      </c>
      <c r="H35" s="79"/>
      <c r="I35" s="91"/>
    </row>
    <row r="36" spans="1:11" ht="16.149999999999999" customHeight="1" x14ac:dyDescent="0.25">
      <c r="A36" s="83" t="s">
        <v>83</v>
      </c>
      <c r="B36" s="76" t="s">
        <v>84</v>
      </c>
      <c r="C36" s="77" t="s">
        <v>32</v>
      </c>
      <c r="D36" s="90"/>
      <c r="E36" s="90"/>
      <c r="F36" s="90"/>
      <c r="G36" s="79">
        <v>0</v>
      </c>
      <c r="H36" s="79"/>
      <c r="I36" s="91"/>
    </row>
    <row r="37" spans="1:11" x14ac:dyDescent="0.25">
      <c r="A37" s="84" t="s">
        <v>52</v>
      </c>
      <c r="B37" s="85" t="s">
        <v>85</v>
      </c>
      <c r="C37" s="86" t="s">
        <v>52</v>
      </c>
      <c r="D37" s="90"/>
      <c r="E37" s="90"/>
      <c r="F37" s="90"/>
      <c r="G37" s="79">
        <v>0</v>
      </c>
      <c r="H37" s="79"/>
      <c r="I37" s="91"/>
    </row>
    <row r="38" spans="1:11" x14ac:dyDescent="0.25">
      <c r="A38" s="84" t="s">
        <v>86</v>
      </c>
      <c r="B38" s="85" t="s">
        <v>87</v>
      </c>
      <c r="C38" s="86" t="s">
        <v>86</v>
      </c>
      <c r="D38" s="90"/>
      <c r="E38" s="90"/>
      <c r="F38" s="90"/>
      <c r="G38" s="79">
        <v>0</v>
      </c>
      <c r="H38" s="79"/>
      <c r="I38" s="91"/>
    </row>
    <row r="39" spans="1:11" x14ac:dyDescent="0.25">
      <c r="A39" s="83" t="s">
        <v>88</v>
      </c>
      <c r="B39" s="76" t="s">
        <v>89</v>
      </c>
      <c r="C39" s="77" t="s">
        <v>88</v>
      </c>
      <c r="D39" s="90"/>
      <c r="E39" s="90"/>
      <c r="F39" s="90"/>
      <c r="G39" s="79">
        <v>0</v>
      </c>
      <c r="H39" s="79"/>
      <c r="I39" s="91"/>
    </row>
    <row r="40" spans="1:11" ht="25.5" customHeight="1" x14ac:dyDescent="0.25">
      <c r="A40" s="83" t="s">
        <v>61</v>
      </c>
      <c r="B40" s="76" t="s">
        <v>90</v>
      </c>
      <c r="C40" s="77" t="s">
        <v>61</v>
      </c>
      <c r="D40" s="78">
        <v>1799</v>
      </c>
      <c r="E40" s="90"/>
      <c r="F40" s="90"/>
      <c r="G40" s="79">
        <v>0</v>
      </c>
      <c r="H40" s="79"/>
      <c r="I40" s="91"/>
    </row>
    <row r="41" spans="1:11" x14ac:dyDescent="0.25">
      <c r="A41" s="83" t="s">
        <v>91</v>
      </c>
      <c r="B41" s="76" t="s">
        <v>92</v>
      </c>
      <c r="C41" s="77" t="s">
        <v>32</v>
      </c>
      <c r="D41" s="90"/>
      <c r="E41" s="90"/>
      <c r="F41" s="90"/>
      <c r="G41" s="79">
        <v>0</v>
      </c>
      <c r="H41" s="79"/>
      <c r="I41" s="91"/>
      <c r="K41" s="65"/>
    </row>
    <row r="42" spans="1:11" x14ac:dyDescent="0.25">
      <c r="A42" s="83" t="s">
        <v>93</v>
      </c>
      <c r="B42" s="76" t="s">
        <v>94</v>
      </c>
      <c r="C42" s="77" t="s">
        <v>32</v>
      </c>
      <c r="D42" s="90"/>
      <c r="E42" s="90"/>
      <c r="F42" s="90"/>
      <c r="G42" s="79">
        <v>0</v>
      </c>
      <c r="H42" s="79"/>
      <c r="I42" s="91"/>
    </row>
    <row r="43" spans="1:11" x14ac:dyDescent="0.25">
      <c r="A43" s="83" t="s">
        <v>95</v>
      </c>
      <c r="B43" s="76" t="s">
        <v>96</v>
      </c>
      <c r="C43" s="77" t="s">
        <v>95</v>
      </c>
      <c r="D43" s="90"/>
      <c r="E43" s="90"/>
      <c r="F43" s="90"/>
      <c r="G43" s="79">
        <v>0</v>
      </c>
      <c r="H43" s="79"/>
      <c r="I43" s="91"/>
    </row>
    <row r="44" spans="1:11" ht="31.5" x14ac:dyDescent="0.25">
      <c r="A44" s="732" t="s">
        <v>49</v>
      </c>
      <c r="B44" s="76" t="s">
        <v>97</v>
      </c>
      <c r="C44" s="77" t="s">
        <v>49</v>
      </c>
      <c r="D44" s="90"/>
      <c r="E44" s="90"/>
      <c r="F44" s="90"/>
      <c r="G44" s="79">
        <v>0</v>
      </c>
      <c r="H44" s="79"/>
      <c r="I44" s="91"/>
    </row>
    <row r="45" spans="1:11" ht="31.5" x14ac:dyDescent="0.25">
      <c r="A45" s="732"/>
      <c r="B45" s="76" t="s">
        <v>98</v>
      </c>
      <c r="C45" s="77" t="s">
        <v>49</v>
      </c>
      <c r="D45" s="90"/>
      <c r="E45" s="90"/>
      <c r="F45" s="90"/>
      <c r="G45" s="79">
        <v>0</v>
      </c>
      <c r="H45" s="79"/>
      <c r="I45" s="91"/>
    </row>
    <row r="46" spans="1:11" x14ac:dyDescent="0.25">
      <c r="A46" s="83" t="s">
        <v>99</v>
      </c>
      <c r="B46" s="76" t="s">
        <v>100</v>
      </c>
      <c r="C46" s="77" t="s">
        <v>32</v>
      </c>
      <c r="D46" s="90"/>
      <c r="E46" s="90"/>
      <c r="F46" s="90"/>
      <c r="G46" s="79">
        <v>0</v>
      </c>
      <c r="H46" s="116"/>
      <c r="I46" s="91"/>
    </row>
    <row r="47" spans="1:11" x14ac:dyDescent="0.25">
      <c r="A47" s="83" t="s">
        <v>101</v>
      </c>
      <c r="B47" s="76" t="s">
        <v>102</v>
      </c>
      <c r="C47" s="77" t="s">
        <v>101</v>
      </c>
      <c r="D47" s="90"/>
      <c r="E47" s="90"/>
      <c r="F47" s="90"/>
      <c r="G47" s="79">
        <v>0</v>
      </c>
      <c r="H47" s="79"/>
      <c r="I47" s="91"/>
    </row>
    <row r="48" spans="1:11" x14ac:dyDescent="0.25">
      <c r="A48" s="732" t="s">
        <v>103</v>
      </c>
      <c r="B48" s="733" t="s">
        <v>104</v>
      </c>
      <c r="C48" s="77" t="s">
        <v>80</v>
      </c>
      <c r="D48" s="90"/>
      <c r="E48" s="90"/>
      <c r="F48" s="90"/>
      <c r="G48" s="79">
        <v>0</v>
      </c>
      <c r="H48" s="79"/>
      <c r="I48" s="91"/>
    </row>
    <row r="49" spans="1:9" ht="15" customHeight="1" x14ac:dyDescent="0.25">
      <c r="A49" s="732"/>
      <c r="B49" s="734"/>
      <c r="C49" s="77" t="s">
        <v>78</v>
      </c>
      <c r="D49" s="90"/>
      <c r="E49" s="90"/>
      <c r="F49" s="90"/>
      <c r="G49" s="79">
        <v>0</v>
      </c>
      <c r="H49" s="79"/>
      <c r="I49" s="91"/>
    </row>
    <row r="50" spans="1:9" ht="18" customHeight="1" x14ac:dyDescent="0.25">
      <c r="A50" s="732"/>
      <c r="B50" s="76" t="s">
        <v>105</v>
      </c>
      <c r="C50" s="77" t="s">
        <v>80</v>
      </c>
      <c r="D50" s="90"/>
      <c r="E50" s="90"/>
      <c r="F50" s="90"/>
      <c r="G50" s="79">
        <v>0</v>
      </c>
      <c r="H50" s="79"/>
      <c r="I50" s="91"/>
    </row>
    <row r="51" spans="1:9" x14ac:dyDescent="0.25">
      <c r="A51" s="83" t="s">
        <v>106</v>
      </c>
      <c r="B51" s="76" t="s">
        <v>107</v>
      </c>
      <c r="C51" s="98" t="s">
        <v>106</v>
      </c>
      <c r="D51" s="90"/>
      <c r="E51" s="90"/>
      <c r="F51" s="90"/>
      <c r="G51" s="79">
        <v>0</v>
      </c>
      <c r="H51" s="79"/>
      <c r="I51" s="91"/>
    </row>
    <row r="52" spans="1:9" ht="31.5" x14ac:dyDescent="0.25">
      <c r="A52" s="99" t="s">
        <v>108</v>
      </c>
      <c r="B52" s="85" t="s">
        <v>109</v>
      </c>
      <c r="C52" s="88" t="s">
        <v>57</v>
      </c>
      <c r="D52" s="90"/>
      <c r="E52" s="90"/>
      <c r="F52" s="90"/>
      <c r="G52" s="79">
        <v>0</v>
      </c>
      <c r="H52" s="79"/>
      <c r="I52" s="91"/>
    </row>
    <row r="53" spans="1:9" ht="30.75" customHeight="1" x14ac:dyDescent="0.25">
      <c r="A53" s="83" t="s">
        <v>110</v>
      </c>
      <c r="B53" s="76" t="s">
        <v>111</v>
      </c>
      <c r="C53" s="77" t="s">
        <v>112</v>
      </c>
      <c r="D53" s="90"/>
      <c r="E53" s="90"/>
      <c r="F53" s="90"/>
      <c r="G53" s="79">
        <v>0</v>
      </c>
      <c r="H53" s="79"/>
      <c r="I53" s="91"/>
    </row>
    <row r="54" spans="1:9" ht="33" customHeight="1" x14ac:dyDescent="0.25">
      <c r="A54" s="83" t="s">
        <v>113</v>
      </c>
      <c r="B54" s="76" t="s">
        <v>114</v>
      </c>
      <c r="C54" s="77" t="s">
        <v>113</v>
      </c>
      <c r="D54" s="90"/>
      <c r="E54" s="90"/>
      <c r="F54" s="90"/>
      <c r="G54" s="79">
        <v>0</v>
      </c>
      <c r="H54" s="79"/>
      <c r="I54" s="91"/>
    </row>
    <row r="55" spans="1:9" x14ac:dyDescent="0.25">
      <c r="A55" s="83" t="s">
        <v>115</v>
      </c>
      <c r="B55" s="76" t="s">
        <v>116</v>
      </c>
      <c r="C55" s="93" t="s">
        <v>115</v>
      </c>
      <c r="D55" s="90"/>
      <c r="E55" s="90"/>
      <c r="F55" s="90"/>
      <c r="G55" s="79">
        <v>0</v>
      </c>
      <c r="H55" s="79"/>
      <c r="I55" s="91"/>
    </row>
    <row r="56" spans="1:9" ht="32.25" thickBot="1" x14ac:dyDescent="0.3">
      <c r="A56" s="100" t="s">
        <v>117</v>
      </c>
      <c r="B56" s="101"/>
      <c r="C56" s="102"/>
      <c r="D56" s="103">
        <f>D6+D7+SUM(D9:D25)+SUM(D29:D55)</f>
        <v>2417</v>
      </c>
      <c r="E56" s="103">
        <f>SUM(E6:E25)+SUM(E29:E55)</f>
        <v>0</v>
      </c>
      <c r="F56" s="103">
        <f>SUM(F6:F25)+SUM(F29:F55)</f>
        <v>0</v>
      </c>
      <c r="G56" s="103">
        <f>H56+I56</f>
        <v>1138</v>
      </c>
      <c r="H56" s="103">
        <f>SUM(H6:H25)+SUM(H29:H55)</f>
        <v>0</v>
      </c>
      <c r="I56" s="104">
        <f>SUM(I6:I25)+SUM(I29:I55)</f>
        <v>1138</v>
      </c>
    </row>
  </sheetData>
  <mergeCells count="21">
    <mergeCell ref="A48:A50"/>
    <mergeCell ref="B48:B49"/>
    <mergeCell ref="A22:A23"/>
    <mergeCell ref="A25:A28"/>
    <mergeCell ref="A29:A31"/>
    <mergeCell ref="A32:A34"/>
    <mergeCell ref="B32:B34"/>
    <mergeCell ref="A44:A45"/>
    <mergeCell ref="G3:I4"/>
    <mergeCell ref="E4:E5"/>
    <mergeCell ref="F4:F5"/>
    <mergeCell ref="A6:A9"/>
    <mergeCell ref="A18:A19"/>
    <mergeCell ref="B18:B19"/>
    <mergeCell ref="B1:F1"/>
    <mergeCell ref="B2:F2"/>
    <mergeCell ref="A3:A5"/>
    <mergeCell ref="B3:B5"/>
    <mergeCell ref="C3:C5"/>
    <mergeCell ref="D3:D5"/>
    <mergeCell ref="E3:F3"/>
  </mergeCells>
  <pageMargins left="0.7" right="0.7" top="0.75" bottom="0.75" header="0.3" footer="0.3"/>
  <pageSetup paperSize="9" scale="47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K56"/>
  <sheetViews>
    <sheetView view="pageBreakPreview" topLeftCell="A9" zoomScale="60" zoomScaleNormal="75" workbookViewId="0">
      <selection activeCell="B9" sqref="B9"/>
    </sheetView>
  </sheetViews>
  <sheetFormatPr defaultRowHeight="15.75" x14ac:dyDescent="0.25"/>
  <cols>
    <col min="1" max="1" width="30.7109375" style="64" customWidth="1"/>
    <col min="2" max="2" width="35.140625" style="64" customWidth="1"/>
    <col min="3" max="3" width="30.28515625" style="68" customWidth="1"/>
    <col min="4" max="4" width="18.5703125" style="65" customWidth="1"/>
    <col min="5" max="5" width="19.42578125" style="65" customWidth="1"/>
    <col min="6" max="6" width="18" style="65" customWidth="1"/>
    <col min="7" max="7" width="10.5703125" style="65" customWidth="1"/>
    <col min="8" max="8" width="12.28515625" style="65" customWidth="1"/>
    <col min="9" max="9" width="10.5703125" style="65" customWidth="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257" max="257" width="30.7109375" customWidth="1"/>
    <col min="258" max="258" width="35.140625" customWidth="1"/>
    <col min="259" max="259" width="30.28515625" customWidth="1"/>
    <col min="260" max="260" width="18.5703125" customWidth="1"/>
    <col min="261" max="261" width="19.42578125" customWidth="1"/>
    <col min="262" max="262" width="18" customWidth="1"/>
    <col min="263" max="263" width="10.5703125" customWidth="1"/>
    <col min="264" max="264" width="12.28515625" customWidth="1"/>
    <col min="265" max="265" width="10.57031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513" max="513" width="30.7109375" customWidth="1"/>
    <col min="514" max="514" width="35.140625" customWidth="1"/>
    <col min="515" max="515" width="30.28515625" customWidth="1"/>
    <col min="516" max="516" width="18.5703125" customWidth="1"/>
    <col min="517" max="517" width="19.42578125" customWidth="1"/>
    <col min="518" max="518" width="18" customWidth="1"/>
    <col min="519" max="519" width="10.5703125" customWidth="1"/>
    <col min="520" max="520" width="12.28515625" customWidth="1"/>
    <col min="521" max="521" width="10.57031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769" max="769" width="30.7109375" customWidth="1"/>
    <col min="770" max="770" width="35.140625" customWidth="1"/>
    <col min="771" max="771" width="30.28515625" customWidth="1"/>
    <col min="772" max="772" width="18.5703125" customWidth="1"/>
    <col min="773" max="773" width="19.42578125" customWidth="1"/>
    <col min="774" max="774" width="18" customWidth="1"/>
    <col min="775" max="775" width="10.5703125" customWidth="1"/>
    <col min="776" max="776" width="12.28515625" customWidth="1"/>
    <col min="777" max="777" width="10.57031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025" max="1025" width="30.7109375" customWidth="1"/>
    <col min="1026" max="1026" width="35.140625" customWidth="1"/>
    <col min="1027" max="1027" width="30.28515625" customWidth="1"/>
    <col min="1028" max="1028" width="18.5703125" customWidth="1"/>
    <col min="1029" max="1029" width="19.42578125" customWidth="1"/>
    <col min="1030" max="1030" width="18" customWidth="1"/>
    <col min="1031" max="1031" width="10.5703125" customWidth="1"/>
    <col min="1032" max="1032" width="12.28515625" customWidth="1"/>
    <col min="1033" max="1033" width="10.57031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281" max="1281" width="30.7109375" customWidth="1"/>
    <col min="1282" max="1282" width="35.140625" customWidth="1"/>
    <col min="1283" max="1283" width="30.28515625" customWidth="1"/>
    <col min="1284" max="1284" width="18.5703125" customWidth="1"/>
    <col min="1285" max="1285" width="19.42578125" customWidth="1"/>
    <col min="1286" max="1286" width="18" customWidth="1"/>
    <col min="1287" max="1287" width="10.5703125" customWidth="1"/>
    <col min="1288" max="1288" width="12.28515625" customWidth="1"/>
    <col min="1289" max="1289" width="10.57031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537" max="1537" width="30.7109375" customWidth="1"/>
    <col min="1538" max="1538" width="35.140625" customWidth="1"/>
    <col min="1539" max="1539" width="30.28515625" customWidth="1"/>
    <col min="1540" max="1540" width="18.5703125" customWidth="1"/>
    <col min="1541" max="1541" width="19.42578125" customWidth="1"/>
    <col min="1542" max="1542" width="18" customWidth="1"/>
    <col min="1543" max="1543" width="10.5703125" customWidth="1"/>
    <col min="1544" max="1544" width="12.28515625" customWidth="1"/>
    <col min="1545" max="1545" width="10.57031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1793" max="1793" width="30.7109375" customWidth="1"/>
    <col min="1794" max="1794" width="35.140625" customWidth="1"/>
    <col min="1795" max="1795" width="30.28515625" customWidth="1"/>
    <col min="1796" max="1796" width="18.5703125" customWidth="1"/>
    <col min="1797" max="1797" width="19.42578125" customWidth="1"/>
    <col min="1798" max="1798" width="18" customWidth="1"/>
    <col min="1799" max="1799" width="10.5703125" customWidth="1"/>
    <col min="1800" max="1800" width="12.28515625" customWidth="1"/>
    <col min="1801" max="1801" width="10.57031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049" max="2049" width="30.7109375" customWidth="1"/>
    <col min="2050" max="2050" width="35.140625" customWidth="1"/>
    <col min="2051" max="2051" width="30.28515625" customWidth="1"/>
    <col min="2052" max="2052" width="18.5703125" customWidth="1"/>
    <col min="2053" max="2053" width="19.42578125" customWidth="1"/>
    <col min="2054" max="2054" width="18" customWidth="1"/>
    <col min="2055" max="2055" width="10.5703125" customWidth="1"/>
    <col min="2056" max="2056" width="12.28515625" customWidth="1"/>
    <col min="2057" max="2057" width="10.57031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305" max="2305" width="30.7109375" customWidth="1"/>
    <col min="2306" max="2306" width="35.140625" customWidth="1"/>
    <col min="2307" max="2307" width="30.28515625" customWidth="1"/>
    <col min="2308" max="2308" width="18.5703125" customWidth="1"/>
    <col min="2309" max="2309" width="19.42578125" customWidth="1"/>
    <col min="2310" max="2310" width="18" customWidth="1"/>
    <col min="2311" max="2311" width="10.5703125" customWidth="1"/>
    <col min="2312" max="2312" width="12.28515625" customWidth="1"/>
    <col min="2313" max="2313" width="10.57031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561" max="2561" width="30.7109375" customWidth="1"/>
    <col min="2562" max="2562" width="35.140625" customWidth="1"/>
    <col min="2563" max="2563" width="30.28515625" customWidth="1"/>
    <col min="2564" max="2564" width="18.5703125" customWidth="1"/>
    <col min="2565" max="2565" width="19.42578125" customWidth="1"/>
    <col min="2566" max="2566" width="18" customWidth="1"/>
    <col min="2567" max="2567" width="10.5703125" customWidth="1"/>
    <col min="2568" max="2568" width="12.28515625" customWidth="1"/>
    <col min="2569" max="2569" width="10.57031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2817" max="2817" width="30.7109375" customWidth="1"/>
    <col min="2818" max="2818" width="35.140625" customWidth="1"/>
    <col min="2819" max="2819" width="30.28515625" customWidth="1"/>
    <col min="2820" max="2820" width="18.5703125" customWidth="1"/>
    <col min="2821" max="2821" width="19.42578125" customWidth="1"/>
    <col min="2822" max="2822" width="18" customWidth="1"/>
    <col min="2823" max="2823" width="10.5703125" customWidth="1"/>
    <col min="2824" max="2824" width="12.28515625" customWidth="1"/>
    <col min="2825" max="2825" width="10.57031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073" max="3073" width="30.7109375" customWidth="1"/>
    <col min="3074" max="3074" width="35.140625" customWidth="1"/>
    <col min="3075" max="3075" width="30.28515625" customWidth="1"/>
    <col min="3076" max="3076" width="18.5703125" customWidth="1"/>
    <col min="3077" max="3077" width="19.42578125" customWidth="1"/>
    <col min="3078" max="3078" width="18" customWidth="1"/>
    <col min="3079" max="3079" width="10.5703125" customWidth="1"/>
    <col min="3080" max="3080" width="12.28515625" customWidth="1"/>
    <col min="3081" max="3081" width="10.57031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329" max="3329" width="30.7109375" customWidth="1"/>
    <col min="3330" max="3330" width="35.140625" customWidth="1"/>
    <col min="3331" max="3331" width="30.28515625" customWidth="1"/>
    <col min="3332" max="3332" width="18.5703125" customWidth="1"/>
    <col min="3333" max="3333" width="19.42578125" customWidth="1"/>
    <col min="3334" max="3334" width="18" customWidth="1"/>
    <col min="3335" max="3335" width="10.5703125" customWidth="1"/>
    <col min="3336" max="3336" width="12.28515625" customWidth="1"/>
    <col min="3337" max="3337" width="10.57031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585" max="3585" width="30.7109375" customWidth="1"/>
    <col min="3586" max="3586" width="35.140625" customWidth="1"/>
    <col min="3587" max="3587" width="30.28515625" customWidth="1"/>
    <col min="3588" max="3588" width="18.5703125" customWidth="1"/>
    <col min="3589" max="3589" width="19.42578125" customWidth="1"/>
    <col min="3590" max="3590" width="18" customWidth="1"/>
    <col min="3591" max="3591" width="10.5703125" customWidth="1"/>
    <col min="3592" max="3592" width="12.28515625" customWidth="1"/>
    <col min="3593" max="3593" width="10.57031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3841" max="3841" width="30.7109375" customWidth="1"/>
    <col min="3842" max="3842" width="35.140625" customWidth="1"/>
    <col min="3843" max="3843" width="30.28515625" customWidth="1"/>
    <col min="3844" max="3844" width="18.5703125" customWidth="1"/>
    <col min="3845" max="3845" width="19.42578125" customWidth="1"/>
    <col min="3846" max="3846" width="18" customWidth="1"/>
    <col min="3847" max="3847" width="10.5703125" customWidth="1"/>
    <col min="3848" max="3848" width="12.28515625" customWidth="1"/>
    <col min="3849" max="3849" width="10.57031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097" max="4097" width="30.7109375" customWidth="1"/>
    <col min="4098" max="4098" width="35.140625" customWidth="1"/>
    <col min="4099" max="4099" width="30.28515625" customWidth="1"/>
    <col min="4100" max="4100" width="18.5703125" customWidth="1"/>
    <col min="4101" max="4101" width="19.42578125" customWidth="1"/>
    <col min="4102" max="4102" width="18" customWidth="1"/>
    <col min="4103" max="4103" width="10.5703125" customWidth="1"/>
    <col min="4104" max="4104" width="12.28515625" customWidth="1"/>
    <col min="4105" max="4105" width="10.57031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353" max="4353" width="30.7109375" customWidth="1"/>
    <col min="4354" max="4354" width="35.140625" customWidth="1"/>
    <col min="4355" max="4355" width="30.28515625" customWidth="1"/>
    <col min="4356" max="4356" width="18.5703125" customWidth="1"/>
    <col min="4357" max="4357" width="19.42578125" customWidth="1"/>
    <col min="4358" max="4358" width="18" customWidth="1"/>
    <col min="4359" max="4359" width="10.5703125" customWidth="1"/>
    <col min="4360" max="4360" width="12.28515625" customWidth="1"/>
    <col min="4361" max="4361" width="10.57031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609" max="4609" width="30.7109375" customWidth="1"/>
    <col min="4610" max="4610" width="35.140625" customWidth="1"/>
    <col min="4611" max="4611" width="30.28515625" customWidth="1"/>
    <col min="4612" max="4612" width="18.5703125" customWidth="1"/>
    <col min="4613" max="4613" width="19.42578125" customWidth="1"/>
    <col min="4614" max="4614" width="18" customWidth="1"/>
    <col min="4615" max="4615" width="10.5703125" customWidth="1"/>
    <col min="4616" max="4616" width="12.28515625" customWidth="1"/>
    <col min="4617" max="4617" width="10.57031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4865" max="4865" width="30.7109375" customWidth="1"/>
    <col min="4866" max="4866" width="35.140625" customWidth="1"/>
    <col min="4867" max="4867" width="30.28515625" customWidth="1"/>
    <col min="4868" max="4868" width="18.5703125" customWidth="1"/>
    <col min="4869" max="4869" width="19.42578125" customWidth="1"/>
    <col min="4870" max="4870" width="18" customWidth="1"/>
    <col min="4871" max="4871" width="10.5703125" customWidth="1"/>
    <col min="4872" max="4872" width="12.28515625" customWidth="1"/>
    <col min="4873" max="4873" width="10.57031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121" max="5121" width="30.7109375" customWidth="1"/>
    <col min="5122" max="5122" width="35.140625" customWidth="1"/>
    <col min="5123" max="5123" width="30.28515625" customWidth="1"/>
    <col min="5124" max="5124" width="18.5703125" customWidth="1"/>
    <col min="5125" max="5125" width="19.42578125" customWidth="1"/>
    <col min="5126" max="5126" width="18" customWidth="1"/>
    <col min="5127" max="5127" width="10.5703125" customWidth="1"/>
    <col min="5128" max="5128" width="12.28515625" customWidth="1"/>
    <col min="5129" max="5129" width="10.57031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377" max="5377" width="30.7109375" customWidth="1"/>
    <col min="5378" max="5378" width="35.140625" customWidth="1"/>
    <col min="5379" max="5379" width="30.28515625" customWidth="1"/>
    <col min="5380" max="5380" width="18.5703125" customWidth="1"/>
    <col min="5381" max="5381" width="19.42578125" customWidth="1"/>
    <col min="5382" max="5382" width="18" customWidth="1"/>
    <col min="5383" max="5383" width="10.5703125" customWidth="1"/>
    <col min="5384" max="5384" width="12.28515625" customWidth="1"/>
    <col min="5385" max="5385" width="10.57031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633" max="5633" width="30.7109375" customWidth="1"/>
    <col min="5634" max="5634" width="35.140625" customWidth="1"/>
    <col min="5635" max="5635" width="30.28515625" customWidth="1"/>
    <col min="5636" max="5636" width="18.5703125" customWidth="1"/>
    <col min="5637" max="5637" width="19.42578125" customWidth="1"/>
    <col min="5638" max="5638" width="18" customWidth="1"/>
    <col min="5639" max="5639" width="10.5703125" customWidth="1"/>
    <col min="5640" max="5640" width="12.28515625" customWidth="1"/>
    <col min="5641" max="5641" width="10.57031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5889" max="5889" width="30.7109375" customWidth="1"/>
    <col min="5890" max="5890" width="35.140625" customWidth="1"/>
    <col min="5891" max="5891" width="30.28515625" customWidth="1"/>
    <col min="5892" max="5892" width="18.5703125" customWidth="1"/>
    <col min="5893" max="5893" width="19.42578125" customWidth="1"/>
    <col min="5894" max="5894" width="18" customWidth="1"/>
    <col min="5895" max="5895" width="10.5703125" customWidth="1"/>
    <col min="5896" max="5896" width="12.28515625" customWidth="1"/>
    <col min="5897" max="5897" width="10.57031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145" max="6145" width="30.7109375" customWidth="1"/>
    <col min="6146" max="6146" width="35.140625" customWidth="1"/>
    <col min="6147" max="6147" width="30.28515625" customWidth="1"/>
    <col min="6148" max="6148" width="18.5703125" customWidth="1"/>
    <col min="6149" max="6149" width="19.42578125" customWidth="1"/>
    <col min="6150" max="6150" width="18" customWidth="1"/>
    <col min="6151" max="6151" width="10.5703125" customWidth="1"/>
    <col min="6152" max="6152" width="12.28515625" customWidth="1"/>
    <col min="6153" max="6153" width="10.57031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401" max="6401" width="30.7109375" customWidth="1"/>
    <col min="6402" max="6402" width="35.140625" customWidth="1"/>
    <col min="6403" max="6403" width="30.28515625" customWidth="1"/>
    <col min="6404" max="6404" width="18.5703125" customWidth="1"/>
    <col min="6405" max="6405" width="19.42578125" customWidth="1"/>
    <col min="6406" max="6406" width="18" customWidth="1"/>
    <col min="6407" max="6407" width="10.5703125" customWidth="1"/>
    <col min="6408" max="6408" width="12.28515625" customWidth="1"/>
    <col min="6409" max="6409" width="10.57031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657" max="6657" width="30.7109375" customWidth="1"/>
    <col min="6658" max="6658" width="35.140625" customWidth="1"/>
    <col min="6659" max="6659" width="30.28515625" customWidth="1"/>
    <col min="6660" max="6660" width="18.5703125" customWidth="1"/>
    <col min="6661" max="6661" width="19.42578125" customWidth="1"/>
    <col min="6662" max="6662" width="18" customWidth="1"/>
    <col min="6663" max="6663" width="10.5703125" customWidth="1"/>
    <col min="6664" max="6664" width="12.28515625" customWidth="1"/>
    <col min="6665" max="6665" width="10.57031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6913" max="6913" width="30.7109375" customWidth="1"/>
    <col min="6914" max="6914" width="35.140625" customWidth="1"/>
    <col min="6915" max="6915" width="30.28515625" customWidth="1"/>
    <col min="6916" max="6916" width="18.5703125" customWidth="1"/>
    <col min="6917" max="6917" width="19.42578125" customWidth="1"/>
    <col min="6918" max="6918" width="18" customWidth="1"/>
    <col min="6919" max="6919" width="10.5703125" customWidth="1"/>
    <col min="6920" max="6920" width="12.28515625" customWidth="1"/>
    <col min="6921" max="6921" width="10.57031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169" max="7169" width="30.7109375" customWidth="1"/>
    <col min="7170" max="7170" width="35.140625" customWidth="1"/>
    <col min="7171" max="7171" width="30.28515625" customWidth="1"/>
    <col min="7172" max="7172" width="18.5703125" customWidth="1"/>
    <col min="7173" max="7173" width="19.42578125" customWidth="1"/>
    <col min="7174" max="7174" width="18" customWidth="1"/>
    <col min="7175" max="7175" width="10.5703125" customWidth="1"/>
    <col min="7176" max="7176" width="12.28515625" customWidth="1"/>
    <col min="7177" max="7177" width="10.57031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425" max="7425" width="30.7109375" customWidth="1"/>
    <col min="7426" max="7426" width="35.140625" customWidth="1"/>
    <col min="7427" max="7427" width="30.28515625" customWidth="1"/>
    <col min="7428" max="7428" width="18.5703125" customWidth="1"/>
    <col min="7429" max="7429" width="19.42578125" customWidth="1"/>
    <col min="7430" max="7430" width="18" customWidth="1"/>
    <col min="7431" max="7431" width="10.5703125" customWidth="1"/>
    <col min="7432" max="7432" width="12.28515625" customWidth="1"/>
    <col min="7433" max="7433" width="10.57031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681" max="7681" width="30.7109375" customWidth="1"/>
    <col min="7682" max="7682" width="35.140625" customWidth="1"/>
    <col min="7683" max="7683" width="30.28515625" customWidth="1"/>
    <col min="7684" max="7684" width="18.5703125" customWidth="1"/>
    <col min="7685" max="7685" width="19.42578125" customWidth="1"/>
    <col min="7686" max="7686" width="18" customWidth="1"/>
    <col min="7687" max="7687" width="10.5703125" customWidth="1"/>
    <col min="7688" max="7688" width="12.28515625" customWidth="1"/>
    <col min="7689" max="7689" width="10.57031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7937" max="7937" width="30.7109375" customWidth="1"/>
    <col min="7938" max="7938" width="35.140625" customWidth="1"/>
    <col min="7939" max="7939" width="30.28515625" customWidth="1"/>
    <col min="7940" max="7940" width="18.5703125" customWidth="1"/>
    <col min="7941" max="7941" width="19.42578125" customWidth="1"/>
    <col min="7942" max="7942" width="18" customWidth="1"/>
    <col min="7943" max="7943" width="10.5703125" customWidth="1"/>
    <col min="7944" max="7944" width="12.28515625" customWidth="1"/>
    <col min="7945" max="7945" width="10.57031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193" max="8193" width="30.7109375" customWidth="1"/>
    <col min="8194" max="8194" width="35.140625" customWidth="1"/>
    <col min="8195" max="8195" width="30.28515625" customWidth="1"/>
    <col min="8196" max="8196" width="18.5703125" customWidth="1"/>
    <col min="8197" max="8197" width="19.42578125" customWidth="1"/>
    <col min="8198" max="8198" width="18" customWidth="1"/>
    <col min="8199" max="8199" width="10.5703125" customWidth="1"/>
    <col min="8200" max="8200" width="12.28515625" customWidth="1"/>
    <col min="8201" max="8201" width="10.57031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449" max="8449" width="30.7109375" customWidth="1"/>
    <col min="8450" max="8450" width="35.140625" customWidth="1"/>
    <col min="8451" max="8451" width="30.28515625" customWidth="1"/>
    <col min="8452" max="8452" width="18.5703125" customWidth="1"/>
    <col min="8453" max="8453" width="19.42578125" customWidth="1"/>
    <col min="8454" max="8454" width="18" customWidth="1"/>
    <col min="8455" max="8455" width="10.5703125" customWidth="1"/>
    <col min="8456" max="8456" width="12.28515625" customWidth="1"/>
    <col min="8457" max="8457" width="10.57031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705" max="8705" width="30.7109375" customWidth="1"/>
    <col min="8706" max="8706" width="35.140625" customWidth="1"/>
    <col min="8707" max="8707" width="30.28515625" customWidth="1"/>
    <col min="8708" max="8708" width="18.5703125" customWidth="1"/>
    <col min="8709" max="8709" width="19.42578125" customWidth="1"/>
    <col min="8710" max="8710" width="18" customWidth="1"/>
    <col min="8711" max="8711" width="10.5703125" customWidth="1"/>
    <col min="8712" max="8712" width="12.28515625" customWidth="1"/>
    <col min="8713" max="8713" width="10.57031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8961" max="8961" width="30.7109375" customWidth="1"/>
    <col min="8962" max="8962" width="35.140625" customWidth="1"/>
    <col min="8963" max="8963" width="30.28515625" customWidth="1"/>
    <col min="8964" max="8964" width="18.5703125" customWidth="1"/>
    <col min="8965" max="8965" width="19.42578125" customWidth="1"/>
    <col min="8966" max="8966" width="18" customWidth="1"/>
    <col min="8967" max="8967" width="10.5703125" customWidth="1"/>
    <col min="8968" max="8968" width="12.28515625" customWidth="1"/>
    <col min="8969" max="8969" width="10.57031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217" max="9217" width="30.7109375" customWidth="1"/>
    <col min="9218" max="9218" width="35.140625" customWidth="1"/>
    <col min="9219" max="9219" width="30.28515625" customWidth="1"/>
    <col min="9220" max="9220" width="18.5703125" customWidth="1"/>
    <col min="9221" max="9221" width="19.42578125" customWidth="1"/>
    <col min="9222" max="9222" width="18" customWidth="1"/>
    <col min="9223" max="9223" width="10.5703125" customWidth="1"/>
    <col min="9224" max="9224" width="12.28515625" customWidth="1"/>
    <col min="9225" max="9225" width="10.57031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473" max="9473" width="30.7109375" customWidth="1"/>
    <col min="9474" max="9474" width="35.140625" customWidth="1"/>
    <col min="9475" max="9475" width="30.28515625" customWidth="1"/>
    <col min="9476" max="9476" width="18.5703125" customWidth="1"/>
    <col min="9477" max="9477" width="19.42578125" customWidth="1"/>
    <col min="9478" max="9478" width="18" customWidth="1"/>
    <col min="9479" max="9479" width="10.5703125" customWidth="1"/>
    <col min="9480" max="9480" width="12.28515625" customWidth="1"/>
    <col min="9481" max="9481" width="10.57031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729" max="9729" width="30.7109375" customWidth="1"/>
    <col min="9730" max="9730" width="35.140625" customWidth="1"/>
    <col min="9731" max="9731" width="30.28515625" customWidth="1"/>
    <col min="9732" max="9732" width="18.5703125" customWidth="1"/>
    <col min="9733" max="9733" width="19.42578125" customWidth="1"/>
    <col min="9734" max="9734" width="18" customWidth="1"/>
    <col min="9735" max="9735" width="10.5703125" customWidth="1"/>
    <col min="9736" max="9736" width="12.28515625" customWidth="1"/>
    <col min="9737" max="9737" width="10.57031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9985" max="9985" width="30.7109375" customWidth="1"/>
    <col min="9986" max="9986" width="35.140625" customWidth="1"/>
    <col min="9987" max="9987" width="30.28515625" customWidth="1"/>
    <col min="9988" max="9988" width="18.5703125" customWidth="1"/>
    <col min="9989" max="9989" width="19.42578125" customWidth="1"/>
    <col min="9990" max="9990" width="18" customWidth="1"/>
    <col min="9991" max="9991" width="10.5703125" customWidth="1"/>
    <col min="9992" max="9992" width="12.28515625" customWidth="1"/>
    <col min="9993" max="9993" width="10.57031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241" max="10241" width="30.7109375" customWidth="1"/>
    <col min="10242" max="10242" width="35.140625" customWidth="1"/>
    <col min="10243" max="10243" width="30.28515625" customWidth="1"/>
    <col min="10244" max="10244" width="18.5703125" customWidth="1"/>
    <col min="10245" max="10245" width="19.42578125" customWidth="1"/>
    <col min="10246" max="10246" width="18" customWidth="1"/>
    <col min="10247" max="10247" width="10.5703125" customWidth="1"/>
    <col min="10248" max="10248" width="12.28515625" customWidth="1"/>
    <col min="10249" max="10249" width="10.57031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497" max="10497" width="30.7109375" customWidth="1"/>
    <col min="10498" max="10498" width="35.140625" customWidth="1"/>
    <col min="10499" max="10499" width="30.28515625" customWidth="1"/>
    <col min="10500" max="10500" width="18.5703125" customWidth="1"/>
    <col min="10501" max="10501" width="19.42578125" customWidth="1"/>
    <col min="10502" max="10502" width="18" customWidth="1"/>
    <col min="10503" max="10503" width="10.5703125" customWidth="1"/>
    <col min="10504" max="10504" width="12.28515625" customWidth="1"/>
    <col min="10505" max="10505" width="10.57031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753" max="10753" width="30.7109375" customWidth="1"/>
    <col min="10754" max="10754" width="35.140625" customWidth="1"/>
    <col min="10755" max="10755" width="30.28515625" customWidth="1"/>
    <col min="10756" max="10756" width="18.5703125" customWidth="1"/>
    <col min="10757" max="10757" width="19.42578125" customWidth="1"/>
    <col min="10758" max="10758" width="18" customWidth="1"/>
    <col min="10759" max="10759" width="10.5703125" customWidth="1"/>
    <col min="10760" max="10760" width="12.28515625" customWidth="1"/>
    <col min="10761" max="10761" width="10.57031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009" max="11009" width="30.7109375" customWidth="1"/>
    <col min="11010" max="11010" width="35.140625" customWidth="1"/>
    <col min="11011" max="11011" width="30.28515625" customWidth="1"/>
    <col min="11012" max="11012" width="18.5703125" customWidth="1"/>
    <col min="11013" max="11013" width="19.42578125" customWidth="1"/>
    <col min="11014" max="11014" width="18" customWidth="1"/>
    <col min="11015" max="11015" width="10.5703125" customWidth="1"/>
    <col min="11016" max="11016" width="12.28515625" customWidth="1"/>
    <col min="11017" max="11017" width="10.57031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265" max="11265" width="30.7109375" customWidth="1"/>
    <col min="11266" max="11266" width="35.140625" customWidth="1"/>
    <col min="11267" max="11267" width="30.28515625" customWidth="1"/>
    <col min="11268" max="11268" width="18.5703125" customWidth="1"/>
    <col min="11269" max="11269" width="19.42578125" customWidth="1"/>
    <col min="11270" max="11270" width="18" customWidth="1"/>
    <col min="11271" max="11271" width="10.5703125" customWidth="1"/>
    <col min="11272" max="11272" width="12.28515625" customWidth="1"/>
    <col min="11273" max="11273" width="10.57031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521" max="11521" width="30.7109375" customWidth="1"/>
    <col min="11522" max="11522" width="35.140625" customWidth="1"/>
    <col min="11523" max="11523" width="30.28515625" customWidth="1"/>
    <col min="11524" max="11524" width="18.5703125" customWidth="1"/>
    <col min="11525" max="11525" width="19.42578125" customWidth="1"/>
    <col min="11526" max="11526" width="18" customWidth="1"/>
    <col min="11527" max="11527" width="10.5703125" customWidth="1"/>
    <col min="11528" max="11528" width="12.28515625" customWidth="1"/>
    <col min="11529" max="11529" width="10.57031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1777" max="11777" width="30.7109375" customWidth="1"/>
    <col min="11778" max="11778" width="35.140625" customWidth="1"/>
    <col min="11779" max="11779" width="30.28515625" customWidth="1"/>
    <col min="11780" max="11780" width="18.5703125" customWidth="1"/>
    <col min="11781" max="11781" width="19.42578125" customWidth="1"/>
    <col min="11782" max="11782" width="18" customWidth="1"/>
    <col min="11783" max="11783" width="10.5703125" customWidth="1"/>
    <col min="11784" max="11784" width="12.28515625" customWidth="1"/>
    <col min="11785" max="11785" width="10.57031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033" max="12033" width="30.7109375" customWidth="1"/>
    <col min="12034" max="12034" width="35.140625" customWidth="1"/>
    <col min="12035" max="12035" width="30.28515625" customWidth="1"/>
    <col min="12036" max="12036" width="18.5703125" customWidth="1"/>
    <col min="12037" max="12037" width="19.42578125" customWidth="1"/>
    <col min="12038" max="12038" width="18" customWidth="1"/>
    <col min="12039" max="12039" width="10.5703125" customWidth="1"/>
    <col min="12040" max="12040" width="12.28515625" customWidth="1"/>
    <col min="12041" max="12041" width="10.57031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289" max="12289" width="30.7109375" customWidth="1"/>
    <col min="12290" max="12290" width="35.140625" customWidth="1"/>
    <col min="12291" max="12291" width="30.28515625" customWidth="1"/>
    <col min="12292" max="12292" width="18.5703125" customWidth="1"/>
    <col min="12293" max="12293" width="19.42578125" customWidth="1"/>
    <col min="12294" max="12294" width="18" customWidth="1"/>
    <col min="12295" max="12295" width="10.5703125" customWidth="1"/>
    <col min="12296" max="12296" width="12.28515625" customWidth="1"/>
    <col min="12297" max="12297" width="10.57031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545" max="12545" width="30.7109375" customWidth="1"/>
    <col min="12546" max="12546" width="35.140625" customWidth="1"/>
    <col min="12547" max="12547" width="30.28515625" customWidth="1"/>
    <col min="12548" max="12548" width="18.5703125" customWidth="1"/>
    <col min="12549" max="12549" width="19.42578125" customWidth="1"/>
    <col min="12550" max="12550" width="18" customWidth="1"/>
    <col min="12551" max="12551" width="10.5703125" customWidth="1"/>
    <col min="12552" max="12552" width="12.28515625" customWidth="1"/>
    <col min="12553" max="12553" width="10.57031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2801" max="12801" width="30.7109375" customWidth="1"/>
    <col min="12802" max="12802" width="35.140625" customWidth="1"/>
    <col min="12803" max="12803" width="30.28515625" customWidth="1"/>
    <col min="12804" max="12804" width="18.5703125" customWidth="1"/>
    <col min="12805" max="12805" width="19.42578125" customWidth="1"/>
    <col min="12806" max="12806" width="18" customWidth="1"/>
    <col min="12807" max="12807" width="10.5703125" customWidth="1"/>
    <col min="12808" max="12808" width="12.28515625" customWidth="1"/>
    <col min="12809" max="12809" width="10.57031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057" max="13057" width="30.7109375" customWidth="1"/>
    <col min="13058" max="13058" width="35.140625" customWidth="1"/>
    <col min="13059" max="13059" width="30.28515625" customWidth="1"/>
    <col min="13060" max="13060" width="18.5703125" customWidth="1"/>
    <col min="13061" max="13061" width="19.42578125" customWidth="1"/>
    <col min="13062" max="13062" width="18" customWidth="1"/>
    <col min="13063" max="13063" width="10.5703125" customWidth="1"/>
    <col min="13064" max="13064" width="12.28515625" customWidth="1"/>
    <col min="13065" max="13065" width="10.57031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313" max="13313" width="30.7109375" customWidth="1"/>
    <col min="13314" max="13314" width="35.140625" customWidth="1"/>
    <col min="13315" max="13315" width="30.28515625" customWidth="1"/>
    <col min="13316" max="13316" width="18.5703125" customWidth="1"/>
    <col min="13317" max="13317" width="19.42578125" customWidth="1"/>
    <col min="13318" max="13318" width="18" customWidth="1"/>
    <col min="13319" max="13319" width="10.5703125" customWidth="1"/>
    <col min="13320" max="13320" width="12.28515625" customWidth="1"/>
    <col min="13321" max="13321" width="10.57031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569" max="13569" width="30.7109375" customWidth="1"/>
    <col min="13570" max="13570" width="35.140625" customWidth="1"/>
    <col min="13571" max="13571" width="30.28515625" customWidth="1"/>
    <col min="13572" max="13572" width="18.5703125" customWidth="1"/>
    <col min="13573" max="13573" width="19.42578125" customWidth="1"/>
    <col min="13574" max="13574" width="18" customWidth="1"/>
    <col min="13575" max="13575" width="10.5703125" customWidth="1"/>
    <col min="13576" max="13576" width="12.28515625" customWidth="1"/>
    <col min="13577" max="13577" width="10.57031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3825" max="13825" width="30.7109375" customWidth="1"/>
    <col min="13826" max="13826" width="35.140625" customWidth="1"/>
    <col min="13827" max="13827" width="30.28515625" customWidth="1"/>
    <col min="13828" max="13828" width="18.5703125" customWidth="1"/>
    <col min="13829" max="13829" width="19.42578125" customWidth="1"/>
    <col min="13830" max="13830" width="18" customWidth="1"/>
    <col min="13831" max="13831" width="10.5703125" customWidth="1"/>
    <col min="13832" max="13832" width="12.28515625" customWidth="1"/>
    <col min="13833" max="13833" width="10.57031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081" max="14081" width="30.7109375" customWidth="1"/>
    <col min="14082" max="14082" width="35.140625" customWidth="1"/>
    <col min="14083" max="14083" width="30.28515625" customWidth="1"/>
    <col min="14084" max="14084" width="18.5703125" customWidth="1"/>
    <col min="14085" max="14085" width="19.42578125" customWidth="1"/>
    <col min="14086" max="14086" width="18" customWidth="1"/>
    <col min="14087" max="14087" width="10.5703125" customWidth="1"/>
    <col min="14088" max="14088" width="12.28515625" customWidth="1"/>
    <col min="14089" max="14089" width="10.57031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337" max="14337" width="30.7109375" customWidth="1"/>
    <col min="14338" max="14338" width="35.140625" customWidth="1"/>
    <col min="14339" max="14339" width="30.28515625" customWidth="1"/>
    <col min="14340" max="14340" width="18.5703125" customWidth="1"/>
    <col min="14341" max="14341" width="19.42578125" customWidth="1"/>
    <col min="14342" max="14342" width="18" customWidth="1"/>
    <col min="14343" max="14343" width="10.5703125" customWidth="1"/>
    <col min="14344" max="14344" width="12.28515625" customWidth="1"/>
    <col min="14345" max="14345" width="10.57031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593" max="14593" width="30.7109375" customWidth="1"/>
    <col min="14594" max="14594" width="35.140625" customWidth="1"/>
    <col min="14595" max="14595" width="30.28515625" customWidth="1"/>
    <col min="14596" max="14596" width="18.5703125" customWidth="1"/>
    <col min="14597" max="14597" width="19.42578125" customWidth="1"/>
    <col min="14598" max="14598" width="18" customWidth="1"/>
    <col min="14599" max="14599" width="10.5703125" customWidth="1"/>
    <col min="14600" max="14600" width="12.28515625" customWidth="1"/>
    <col min="14601" max="14601" width="10.57031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4849" max="14849" width="30.7109375" customWidth="1"/>
    <col min="14850" max="14850" width="35.140625" customWidth="1"/>
    <col min="14851" max="14851" width="30.28515625" customWidth="1"/>
    <col min="14852" max="14852" width="18.5703125" customWidth="1"/>
    <col min="14853" max="14853" width="19.42578125" customWidth="1"/>
    <col min="14854" max="14854" width="18" customWidth="1"/>
    <col min="14855" max="14855" width="10.5703125" customWidth="1"/>
    <col min="14856" max="14856" width="12.28515625" customWidth="1"/>
    <col min="14857" max="14857" width="10.57031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105" max="15105" width="30.7109375" customWidth="1"/>
    <col min="15106" max="15106" width="35.140625" customWidth="1"/>
    <col min="15107" max="15107" width="30.28515625" customWidth="1"/>
    <col min="15108" max="15108" width="18.5703125" customWidth="1"/>
    <col min="15109" max="15109" width="19.42578125" customWidth="1"/>
    <col min="15110" max="15110" width="18" customWidth="1"/>
    <col min="15111" max="15111" width="10.5703125" customWidth="1"/>
    <col min="15112" max="15112" width="12.28515625" customWidth="1"/>
    <col min="15113" max="15113" width="10.57031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361" max="15361" width="30.7109375" customWidth="1"/>
    <col min="15362" max="15362" width="35.140625" customWidth="1"/>
    <col min="15363" max="15363" width="30.28515625" customWidth="1"/>
    <col min="15364" max="15364" width="18.5703125" customWidth="1"/>
    <col min="15365" max="15365" width="19.42578125" customWidth="1"/>
    <col min="15366" max="15366" width="18" customWidth="1"/>
    <col min="15367" max="15367" width="10.5703125" customWidth="1"/>
    <col min="15368" max="15368" width="12.28515625" customWidth="1"/>
    <col min="15369" max="15369" width="10.57031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617" max="15617" width="30.7109375" customWidth="1"/>
    <col min="15618" max="15618" width="35.140625" customWidth="1"/>
    <col min="15619" max="15619" width="30.28515625" customWidth="1"/>
    <col min="15620" max="15620" width="18.5703125" customWidth="1"/>
    <col min="15621" max="15621" width="19.42578125" customWidth="1"/>
    <col min="15622" max="15622" width="18" customWidth="1"/>
    <col min="15623" max="15623" width="10.5703125" customWidth="1"/>
    <col min="15624" max="15624" width="12.28515625" customWidth="1"/>
    <col min="15625" max="15625" width="10.57031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5873" max="15873" width="30.7109375" customWidth="1"/>
    <col min="15874" max="15874" width="35.140625" customWidth="1"/>
    <col min="15875" max="15875" width="30.28515625" customWidth="1"/>
    <col min="15876" max="15876" width="18.5703125" customWidth="1"/>
    <col min="15877" max="15877" width="19.42578125" customWidth="1"/>
    <col min="15878" max="15878" width="18" customWidth="1"/>
    <col min="15879" max="15879" width="10.5703125" customWidth="1"/>
    <col min="15880" max="15880" width="12.28515625" customWidth="1"/>
    <col min="15881" max="15881" width="10.57031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  <col min="16129" max="16129" width="30.7109375" customWidth="1"/>
    <col min="16130" max="16130" width="35.140625" customWidth="1"/>
    <col min="16131" max="16131" width="30.28515625" customWidth="1"/>
    <col min="16132" max="16132" width="18.5703125" customWidth="1"/>
    <col min="16133" max="16133" width="19.42578125" customWidth="1"/>
    <col min="16134" max="16134" width="18" customWidth="1"/>
    <col min="16135" max="16135" width="10.5703125" customWidth="1"/>
    <col min="16136" max="16136" width="12.28515625" customWidth="1"/>
    <col min="16137" max="16137" width="10.5703125" customWidth="1"/>
    <col min="16352" max="16352" width="34" customWidth="1"/>
    <col min="16353" max="16353" width="11.28515625" customWidth="1"/>
    <col min="16354" max="16354" width="11" customWidth="1"/>
    <col min="16362" max="16363" width="10.7109375" customWidth="1"/>
    <col min="16365" max="16365" width="11.5703125" customWidth="1"/>
    <col min="16366" max="16366" width="13.7109375" customWidth="1"/>
    <col min="16367" max="16370" width="9.28515625" customWidth="1"/>
  </cols>
  <sheetData>
    <row r="1" spans="1:9" ht="44.45" customHeight="1" x14ac:dyDescent="0.3">
      <c r="B1" s="844" t="s">
        <v>17</v>
      </c>
      <c r="C1" s="844"/>
      <c r="D1" s="844"/>
      <c r="E1" s="844"/>
      <c r="F1" s="844"/>
    </row>
    <row r="2" spans="1:9" ht="23.25" customHeight="1" thickBot="1" x14ac:dyDescent="0.3">
      <c r="A2" s="105" t="s">
        <v>132</v>
      </c>
      <c r="B2" s="67"/>
    </row>
    <row r="3" spans="1:9" ht="15.6" customHeight="1" thickBot="1" x14ac:dyDescent="0.3">
      <c r="A3" s="845" t="s">
        <v>19</v>
      </c>
      <c r="B3" s="848" t="s">
        <v>20</v>
      </c>
      <c r="C3" s="697" t="s">
        <v>21</v>
      </c>
      <c r="D3" s="699" t="s">
        <v>22</v>
      </c>
      <c r="E3" s="851" t="s">
        <v>23</v>
      </c>
      <c r="F3" s="852"/>
      <c r="G3" s="704" t="s">
        <v>24</v>
      </c>
      <c r="H3" s="705"/>
      <c r="I3" s="706"/>
    </row>
    <row r="4" spans="1:9" ht="52.9" customHeight="1" thickBot="1" x14ac:dyDescent="0.3">
      <c r="A4" s="846"/>
      <c r="B4" s="849"/>
      <c r="C4" s="698"/>
      <c r="D4" s="700"/>
      <c r="E4" s="710" t="s">
        <v>25</v>
      </c>
      <c r="F4" s="710" t="s">
        <v>26</v>
      </c>
      <c r="G4" s="707"/>
      <c r="H4" s="708"/>
      <c r="I4" s="709"/>
    </row>
    <row r="5" spans="1:9" ht="69.75" customHeight="1" thickBot="1" x14ac:dyDescent="0.3">
      <c r="A5" s="847"/>
      <c r="B5" s="850"/>
      <c r="C5" s="698"/>
      <c r="D5" s="701"/>
      <c r="E5" s="711"/>
      <c r="F5" s="711"/>
      <c r="G5" s="69" t="s">
        <v>27</v>
      </c>
      <c r="H5" s="69" t="s">
        <v>28</v>
      </c>
      <c r="I5" s="69" t="s">
        <v>29</v>
      </c>
    </row>
    <row r="6" spans="1:9" ht="31.15" customHeight="1" x14ac:dyDescent="0.25">
      <c r="A6" s="853" t="s">
        <v>30</v>
      </c>
      <c r="B6" s="70" t="s">
        <v>31</v>
      </c>
      <c r="C6" s="71" t="s">
        <v>32</v>
      </c>
      <c r="D6" s="72">
        <v>2251</v>
      </c>
      <c r="E6" s="72"/>
      <c r="F6" s="72"/>
      <c r="G6" s="73">
        <v>0</v>
      </c>
      <c r="H6" s="74"/>
      <c r="I6" s="75"/>
    </row>
    <row r="7" spans="1:9" ht="34.15" customHeight="1" x14ac:dyDescent="0.25">
      <c r="A7" s="854"/>
      <c r="B7" s="76" t="s">
        <v>33</v>
      </c>
      <c r="C7" s="77" t="s">
        <v>32</v>
      </c>
      <c r="D7" s="78">
        <v>570</v>
      </c>
      <c r="E7" s="78"/>
      <c r="F7" s="78"/>
      <c r="G7" s="79">
        <v>0</v>
      </c>
      <c r="H7" s="80"/>
      <c r="I7" s="81"/>
    </row>
    <row r="8" spans="1:9" ht="34.15" customHeight="1" x14ac:dyDescent="0.25">
      <c r="A8" s="854"/>
      <c r="B8" s="82" t="s">
        <v>34</v>
      </c>
      <c r="C8" s="77" t="s">
        <v>32</v>
      </c>
      <c r="D8" s="78"/>
      <c r="E8" s="78"/>
      <c r="F8" s="78"/>
      <c r="G8" s="79">
        <v>0</v>
      </c>
      <c r="H8" s="80"/>
      <c r="I8" s="81"/>
    </row>
    <row r="9" spans="1:9" ht="26.45" customHeight="1" x14ac:dyDescent="0.25">
      <c r="A9" s="855"/>
      <c r="B9" s="76" t="s">
        <v>35</v>
      </c>
      <c r="C9" s="77" t="s">
        <v>36</v>
      </c>
      <c r="D9" s="78"/>
      <c r="E9" s="78"/>
      <c r="F9" s="78"/>
      <c r="G9" s="79">
        <v>0</v>
      </c>
      <c r="H9" s="80"/>
      <c r="I9" s="81"/>
    </row>
    <row r="10" spans="1:9" ht="32.450000000000003" customHeight="1" x14ac:dyDescent="0.25">
      <c r="A10" s="83" t="s">
        <v>37</v>
      </c>
      <c r="B10" s="76" t="s">
        <v>38</v>
      </c>
      <c r="C10" s="77" t="s">
        <v>32</v>
      </c>
      <c r="D10" s="78"/>
      <c r="E10" s="78"/>
      <c r="F10" s="78"/>
      <c r="G10" s="79">
        <v>0</v>
      </c>
      <c r="H10" s="80"/>
      <c r="I10" s="81"/>
    </row>
    <row r="11" spans="1:9" x14ac:dyDescent="0.25">
      <c r="A11" s="83" t="s">
        <v>39</v>
      </c>
      <c r="B11" s="76" t="s">
        <v>40</v>
      </c>
      <c r="C11" s="77" t="s">
        <v>39</v>
      </c>
      <c r="D11" s="78"/>
      <c r="E11" s="78"/>
      <c r="F11" s="78"/>
      <c r="G11" s="79">
        <v>0</v>
      </c>
      <c r="H11" s="80"/>
      <c r="I11" s="81"/>
    </row>
    <row r="12" spans="1:9" x14ac:dyDescent="0.25">
      <c r="A12" s="83" t="s">
        <v>41</v>
      </c>
      <c r="B12" s="76" t="s">
        <v>42</v>
      </c>
      <c r="C12" s="77" t="s">
        <v>41</v>
      </c>
      <c r="D12" s="78"/>
      <c r="E12" s="78"/>
      <c r="F12" s="78"/>
      <c r="G12" s="79">
        <v>0</v>
      </c>
      <c r="H12" s="80"/>
      <c r="I12" s="81"/>
    </row>
    <row r="13" spans="1:9" x14ac:dyDescent="0.25">
      <c r="A13" s="83" t="s">
        <v>43</v>
      </c>
      <c r="B13" s="76" t="s">
        <v>44</v>
      </c>
      <c r="C13" s="77" t="s">
        <v>32</v>
      </c>
      <c r="D13" s="78"/>
      <c r="E13" s="78"/>
      <c r="F13" s="78"/>
      <c r="G13" s="79">
        <v>0</v>
      </c>
      <c r="H13" s="80"/>
      <c r="I13" s="81"/>
    </row>
    <row r="14" spans="1:9" x14ac:dyDescent="0.25">
      <c r="A14" s="84" t="s">
        <v>45</v>
      </c>
      <c r="B14" s="85" t="s">
        <v>46</v>
      </c>
      <c r="C14" s="86" t="s">
        <v>32</v>
      </c>
      <c r="D14" s="78"/>
      <c r="E14" s="78"/>
      <c r="F14" s="78"/>
      <c r="G14" s="79">
        <v>0</v>
      </c>
      <c r="H14" s="80"/>
      <c r="I14" s="81"/>
    </row>
    <row r="15" spans="1:9" ht="31.5" x14ac:dyDescent="0.25">
      <c r="A15" s="83" t="s">
        <v>47</v>
      </c>
      <c r="B15" s="76" t="s">
        <v>48</v>
      </c>
      <c r="C15" s="77" t="s">
        <v>49</v>
      </c>
      <c r="D15" s="78"/>
      <c r="E15" s="78"/>
      <c r="F15" s="78"/>
      <c r="G15" s="79">
        <v>0</v>
      </c>
      <c r="H15" s="80"/>
      <c r="I15" s="81"/>
    </row>
    <row r="16" spans="1:9" x14ac:dyDescent="0.25">
      <c r="A16" s="83" t="s">
        <v>50</v>
      </c>
      <c r="B16" s="76" t="s">
        <v>51</v>
      </c>
      <c r="C16" s="77" t="s">
        <v>52</v>
      </c>
      <c r="D16" s="78"/>
      <c r="E16" s="78"/>
      <c r="F16" s="78"/>
      <c r="G16" s="79">
        <v>0</v>
      </c>
      <c r="H16" s="80"/>
      <c r="I16" s="81"/>
    </row>
    <row r="17" spans="1:9" ht="24.6" customHeight="1" x14ac:dyDescent="0.25">
      <c r="A17" s="83" t="s">
        <v>53</v>
      </c>
      <c r="B17" s="76" t="s">
        <v>54</v>
      </c>
      <c r="C17" s="77"/>
      <c r="D17" s="78"/>
      <c r="E17" s="78"/>
      <c r="F17" s="78"/>
      <c r="G17" s="79">
        <v>0</v>
      </c>
      <c r="H17" s="80"/>
      <c r="I17" s="81"/>
    </row>
    <row r="18" spans="1:9" s="65" customFormat="1" ht="35.450000000000003" customHeight="1" x14ac:dyDescent="0.25">
      <c r="A18" s="715" t="s">
        <v>55</v>
      </c>
      <c r="B18" s="717" t="s">
        <v>56</v>
      </c>
      <c r="C18" s="77" t="s">
        <v>57</v>
      </c>
      <c r="D18" s="78"/>
      <c r="E18" s="78"/>
      <c r="F18" s="78"/>
      <c r="G18" s="79">
        <v>0</v>
      </c>
      <c r="H18" s="80"/>
      <c r="I18" s="81"/>
    </row>
    <row r="19" spans="1:9" s="65" customFormat="1" ht="31.5" x14ac:dyDescent="0.25">
      <c r="A19" s="716"/>
      <c r="B19" s="718"/>
      <c r="C19" s="77" t="s">
        <v>58</v>
      </c>
      <c r="D19" s="78"/>
      <c r="E19" s="78"/>
      <c r="F19" s="78"/>
      <c r="G19" s="79">
        <v>0</v>
      </c>
      <c r="H19" s="80"/>
      <c r="I19" s="81"/>
    </row>
    <row r="20" spans="1:9" x14ac:dyDescent="0.25">
      <c r="A20" s="83" t="s">
        <v>59</v>
      </c>
      <c r="B20" s="76" t="s">
        <v>60</v>
      </c>
      <c r="C20" s="77" t="s">
        <v>61</v>
      </c>
      <c r="D20" s="78"/>
      <c r="E20" s="78"/>
      <c r="F20" s="78"/>
      <c r="G20" s="79">
        <v>0</v>
      </c>
      <c r="H20" s="80"/>
      <c r="I20" s="81"/>
    </row>
    <row r="21" spans="1:9" ht="16.149999999999999" customHeight="1" x14ac:dyDescent="0.25">
      <c r="A21" s="84" t="s">
        <v>62</v>
      </c>
      <c r="B21" s="85" t="s">
        <v>63</v>
      </c>
      <c r="C21" s="86" t="s">
        <v>32</v>
      </c>
      <c r="D21" s="78"/>
      <c r="E21" s="78"/>
      <c r="F21" s="78"/>
      <c r="G21" s="79">
        <v>0</v>
      </c>
      <c r="H21" s="80"/>
      <c r="I21" s="81"/>
    </row>
    <row r="22" spans="1:9" ht="16.149999999999999" customHeight="1" x14ac:dyDescent="0.25">
      <c r="A22" s="856" t="s">
        <v>64</v>
      </c>
      <c r="B22" s="76" t="s">
        <v>65</v>
      </c>
      <c r="C22" s="77" t="s">
        <v>32</v>
      </c>
      <c r="D22" s="78"/>
      <c r="E22" s="78"/>
      <c r="F22" s="78"/>
      <c r="G22" s="79">
        <v>0</v>
      </c>
      <c r="H22" s="80"/>
      <c r="I22" s="81"/>
    </row>
    <row r="23" spans="1:9" s="65" customFormat="1" ht="37.5" customHeight="1" x14ac:dyDescent="0.25">
      <c r="A23" s="857"/>
      <c r="B23" s="87" t="s">
        <v>66</v>
      </c>
      <c r="C23" s="88" t="s">
        <v>49</v>
      </c>
      <c r="D23" s="78"/>
      <c r="E23" s="78"/>
      <c r="F23" s="78"/>
      <c r="G23" s="79">
        <v>0</v>
      </c>
      <c r="H23" s="80"/>
      <c r="I23" s="81"/>
    </row>
    <row r="24" spans="1:9" ht="31.5" x14ac:dyDescent="0.25">
      <c r="A24" s="83" t="s">
        <v>67</v>
      </c>
      <c r="B24" s="76" t="s">
        <v>68</v>
      </c>
      <c r="C24" s="88" t="s">
        <v>57</v>
      </c>
      <c r="D24" s="78"/>
      <c r="E24" s="78"/>
      <c r="F24" s="78"/>
      <c r="G24" s="79">
        <v>0</v>
      </c>
      <c r="H24" s="80"/>
      <c r="I24" s="81"/>
    </row>
    <row r="25" spans="1:9" x14ac:dyDescent="0.25">
      <c r="A25" s="856" t="s">
        <v>69</v>
      </c>
      <c r="B25" s="89" t="s">
        <v>70</v>
      </c>
      <c r="C25" s="77" t="s">
        <v>32</v>
      </c>
      <c r="D25" s="90">
        <f>D26+D27+D28</f>
        <v>0</v>
      </c>
      <c r="E25" s="78"/>
      <c r="F25" s="78"/>
      <c r="G25" s="79">
        <v>0</v>
      </c>
      <c r="H25" s="79"/>
      <c r="I25" s="91"/>
    </row>
    <row r="26" spans="1:9" x14ac:dyDescent="0.25">
      <c r="A26" s="858"/>
      <c r="B26" s="82" t="s">
        <v>71</v>
      </c>
      <c r="C26" s="77" t="s">
        <v>32</v>
      </c>
      <c r="D26" s="78"/>
      <c r="E26" s="78"/>
      <c r="F26" s="78"/>
      <c r="G26" s="79">
        <v>0</v>
      </c>
      <c r="H26" s="80"/>
      <c r="I26" s="81"/>
    </row>
    <row r="27" spans="1:9" ht="83.45" customHeight="1" x14ac:dyDescent="0.25">
      <c r="A27" s="858"/>
      <c r="B27" s="82" t="s">
        <v>72</v>
      </c>
      <c r="C27" s="77" t="s">
        <v>32</v>
      </c>
      <c r="D27" s="78"/>
      <c r="E27" s="78"/>
      <c r="F27" s="78"/>
      <c r="G27" s="79">
        <v>0</v>
      </c>
      <c r="H27" s="80"/>
      <c r="I27" s="81"/>
    </row>
    <row r="28" spans="1:9" ht="78.75" x14ac:dyDescent="0.25">
      <c r="A28" s="857"/>
      <c r="B28" s="82" t="s">
        <v>73</v>
      </c>
      <c r="C28" s="77" t="s">
        <v>32</v>
      </c>
      <c r="D28" s="78"/>
      <c r="E28" s="78"/>
      <c r="F28" s="78"/>
      <c r="G28" s="79">
        <v>0</v>
      </c>
      <c r="H28" s="80"/>
      <c r="I28" s="81"/>
    </row>
    <row r="29" spans="1:9" ht="31.5" x14ac:dyDescent="0.25">
      <c r="A29" s="859" t="s">
        <v>74</v>
      </c>
      <c r="B29" s="76" t="s">
        <v>75</v>
      </c>
      <c r="C29" s="77" t="s">
        <v>49</v>
      </c>
      <c r="D29" s="78"/>
      <c r="E29" s="78"/>
      <c r="F29" s="78"/>
      <c r="G29" s="79">
        <v>0</v>
      </c>
      <c r="H29" s="80"/>
      <c r="I29" s="81"/>
    </row>
    <row r="30" spans="1:9" ht="47.25" x14ac:dyDescent="0.25">
      <c r="A30" s="859"/>
      <c r="B30" s="76" t="s">
        <v>76</v>
      </c>
      <c r="C30" s="77" t="s">
        <v>49</v>
      </c>
      <c r="D30" s="78"/>
      <c r="E30" s="78"/>
      <c r="F30" s="78"/>
      <c r="G30" s="79">
        <v>0</v>
      </c>
      <c r="H30" s="80"/>
      <c r="I30" s="81"/>
    </row>
    <row r="31" spans="1:9" x14ac:dyDescent="0.25">
      <c r="A31" s="859"/>
      <c r="B31" s="93" t="s">
        <v>77</v>
      </c>
      <c r="C31" s="77" t="s">
        <v>32</v>
      </c>
      <c r="D31" s="78"/>
      <c r="E31" s="78"/>
      <c r="F31" s="78"/>
      <c r="G31" s="79">
        <v>0</v>
      </c>
      <c r="H31" s="80"/>
      <c r="I31" s="81"/>
    </row>
    <row r="32" spans="1:9" s="65" customFormat="1" x14ac:dyDescent="0.25">
      <c r="A32" s="715" t="s">
        <v>78</v>
      </c>
      <c r="B32" s="717" t="s">
        <v>79</v>
      </c>
      <c r="C32" s="77" t="s">
        <v>78</v>
      </c>
      <c r="D32" s="78"/>
      <c r="E32" s="78"/>
      <c r="F32" s="78"/>
      <c r="G32" s="79">
        <v>0</v>
      </c>
      <c r="H32" s="80"/>
      <c r="I32" s="81"/>
    </row>
    <row r="33" spans="1:11" s="65" customFormat="1" ht="31.5" x14ac:dyDescent="0.25">
      <c r="A33" s="730"/>
      <c r="B33" s="731"/>
      <c r="C33" s="77" t="s">
        <v>49</v>
      </c>
      <c r="D33" s="78"/>
      <c r="E33" s="78"/>
      <c r="F33" s="78"/>
      <c r="G33" s="79">
        <v>0</v>
      </c>
      <c r="H33" s="80"/>
      <c r="I33" s="81"/>
    </row>
    <row r="34" spans="1:11" s="65" customFormat="1" x14ac:dyDescent="0.25">
      <c r="A34" s="716"/>
      <c r="B34" s="718"/>
      <c r="C34" s="77" t="s">
        <v>80</v>
      </c>
      <c r="D34" s="78"/>
      <c r="E34" s="78"/>
      <c r="F34" s="78"/>
      <c r="G34" s="79">
        <v>0</v>
      </c>
      <c r="H34" s="80"/>
      <c r="I34" s="81"/>
    </row>
    <row r="35" spans="1:11" ht="31.5" x14ac:dyDescent="0.25">
      <c r="A35" s="94" t="s">
        <v>81</v>
      </c>
      <c r="B35" s="95" t="s">
        <v>82</v>
      </c>
      <c r="C35" s="96" t="s">
        <v>81</v>
      </c>
      <c r="D35" s="78">
        <v>178</v>
      </c>
      <c r="E35" s="78"/>
      <c r="F35" s="78"/>
      <c r="G35" s="79">
        <v>0</v>
      </c>
      <c r="H35" s="80"/>
      <c r="I35" s="81"/>
    </row>
    <row r="36" spans="1:11" ht="16.149999999999999" customHeight="1" x14ac:dyDescent="0.25">
      <c r="A36" s="83" t="s">
        <v>83</v>
      </c>
      <c r="B36" s="76" t="s">
        <v>84</v>
      </c>
      <c r="C36" s="77" t="s">
        <v>32</v>
      </c>
      <c r="D36" s="78"/>
      <c r="E36" s="78"/>
      <c r="F36" s="78"/>
      <c r="G36" s="79">
        <v>0</v>
      </c>
      <c r="H36" s="80"/>
      <c r="I36" s="81"/>
    </row>
    <row r="37" spans="1:11" x14ac:dyDescent="0.25">
      <c r="A37" s="84" t="s">
        <v>52</v>
      </c>
      <c r="B37" s="85" t="s">
        <v>85</v>
      </c>
      <c r="C37" s="86" t="s">
        <v>52</v>
      </c>
      <c r="D37" s="78"/>
      <c r="E37" s="78"/>
      <c r="F37" s="78"/>
      <c r="G37" s="79">
        <v>0</v>
      </c>
      <c r="H37" s="80"/>
      <c r="I37" s="81"/>
    </row>
    <row r="38" spans="1:11" x14ac:dyDescent="0.25">
      <c r="A38" s="84" t="s">
        <v>86</v>
      </c>
      <c r="B38" s="85" t="s">
        <v>87</v>
      </c>
      <c r="C38" s="86" t="s">
        <v>86</v>
      </c>
      <c r="D38" s="78"/>
      <c r="E38" s="78"/>
      <c r="F38" s="78"/>
      <c r="G38" s="79">
        <v>0</v>
      </c>
      <c r="H38" s="80"/>
      <c r="I38" s="81"/>
    </row>
    <row r="39" spans="1:11" x14ac:dyDescent="0.25">
      <c r="A39" s="83" t="s">
        <v>88</v>
      </c>
      <c r="B39" s="76" t="s">
        <v>89</v>
      </c>
      <c r="C39" s="77" t="s">
        <v>88</v>
      </c>
      <c r="D39" s="78"/>
      <c r="E39" s="78"/>
      <c r="F39" s="78"/>
      <c r="G39" s="79">
        <v>0</v>
      </c>
      <c r="H39" s="80"/>
      <c r="I39" s="81"/>
    </row>
    <row r="40" spans="1:11" x14ac:dyDescent="0.25">
      <c r="A40" s="83" t="s">
        <v>61</v>
      </c>
      <c r="B40" s="76" t="s">
        <v>90</v>
      </c>
      <c r="C40" s="77" t="s">
        <v>61</v>
      </c>
      <c r="D40" s="78"/>
      <c r="E40" s="78"/>
      <c r="F40" s="78"/>
      <c r="G40" s="79">
        <v>0</v>
      </c>
      <c r="H40" s="80"/>
      <c r="I40" s="81"/>
    </row>
    <row r="41" spans="1:11" x14ac:dyDescent="0.25">
      <c r="A41" s="83" t="s">
        <v>91</v>
      </c>
      <c r="B41" s="76" t="s">
        <v>92</v>
      </c>
      <c r="C41" s="77" t="s">
        <v>32</v>
      </c>
      <c r="D41" s="78"/>
      <c r="E41" s="78"/>
      <c r="F41" s="78"/>
      <c r="G41" s="79">
        <v>0</v>
      </c>
      <c r="H41" s="80"/>
      <c r="I41" s="81"/>
      <c r="K41" s="65"/>
    </row>
    <row r="42" spans="1:11" x14ac:dyDescent="0.25">
      <c r="A42" s="83" t="s">
        <v>93</v>
      </c>
      <c r="B42" s="76" t="s">
        <v>94</v>
      </c>
      <c r="C42" s="77" t="s">
        <v>32</v>
      </c>
      <c r="D42" s="78"/>
      <c r="E42" s="78"/>
      <c r="F42" s="78"/>
      <c r="G42" s="79">
        <v>0</v>
      </c>
      <c r="H42" s="80"/>
      <c r="I42" s="81"/>
    </row>
    <row r="43" spans="1:11" x14ac:dyDescent="0.25">
      <c r="A43" s="83" t="s">
        <v>95</v>
      </c>
      <c r="B43" s="76" t="s">
        <v>96</v>
      </c>
      <c r="C43" s="77" t="s">
        <v>95</v>
      </c>
      <c r="D43" s="78"/>
      <c r="E43" s="78"/>
      <c r="F43" s="78"/>
      <c r="G43" s="79">
        <v>0</v>
      </c>
      <c r="H43" s="80"/>
      <c r="I43" s="81"/>
    </row>
    <row r="44" spans="1:11" ht="31.5" x14ac:dyDescent="0.25">
      <c r="A44" s="732" t="s">
        <v>49</v>
      </c>
      <c r="B44" s="76" t="s">
        <v>97</v>
      </c>
      <c r="C44" s="77" t="s">
        <v>49</v>
      </c>
      <c r="D44" s="78"/>
      <c r="E44" s="78"/>
      <c r="F44" s="78"/>
      <c r="G44" s="79">
        <v>0</v>
      </c>
      <c r="H44" s="80"/>
      <c r="I44" s="81"/>
    </row>
    <row r="45" spans="1:11" ht="31.5" x14ac:dyDescent="0.25">
      <c r="A45" s="732"/>
      <c r="B45" s="76" t="s">
        <v>98</v>
      </c>
      <c r="C45" s="77" t="s">
        <v>49</v>
      </c>
      <c r="D45" s="78"/>
      <c r="E45" s="78"/>
      <c r="F45" s="78"/>
      <c r="G45" s="79">
        <v>0</v>
      </c>
      <c r="H45" s="80"/>
      <c r="I45" s="81"/>
    </row>
    <row r="46" spans="1:11" x14ac:dyDescent="0.25">
      <c r="A46" s="83" t="s">
        <v>99</v>
      </c>
      <c r="B46" s="76" t="s">
        <v>100</v>
      </c>
      <c r="C46" s="77" t="s">
        <v>32</v>
      </c>
      <c r="D46" s="78"/>
      <c r="E46" s="78"/>
      <c r="F46" s="78"/>
      <c r="G46" s="79">
        <v>0</v>
      </c>
      <c r="H46" s="97"/>
      <c r="I46" s="81"/>
    </row>
    <row r="47" spans="1:11" x14ac:dyDescent="0.25">
      <c r="A47" s="83" t="s">
        <v>101</v>
      </c>
      <c r="B47" s="76" t="s">
        <v>102</v>
      </c>
      <c r="C47" s="77" t="s">
        <v>101</v>
      </c>
      <c r="D47" s="78"/>
      <c r="E47" s="78"/>
      <c r="F47" s="78"/>
      <c r="G47" s="79">
        <v>0</v>
      </c>
      <c r="H47" s="80"/>
      <c r="I47" s="81"/>
    </row>
    <row r="48" spans="1:11" x14ac:dyDescent="0.25">
      <c r="A48" s="732" t="s">
        <v>103</v>
      </c>
      <c r="B48" s="733" t="s">
        <v>104</v>
      </c>
      <c r="C48" s="77" t="s">
        <v>80</v>
      </c>
      <c r="D48" s="78"/>
      <c r="E48" s="78"/>
      <c r="F48" s="78"/>
      <c r="G48" s="79">
        <v>0</v>
      </c>
      <c r="H48" s="80"/>
      <c r="I48" s="81"/>
    </row>
    <row r="49" spans="1:9" ht="15" customHeight="1" x14ac:dyDescent="0.25">
      <c r="A49" s="732"/>
      <c r="B49" s="734"/>
      <c r="C49" s="77" t="s">
        <v>78</v>
      </c>
      <c r="D49" s="78"/>
      <c r="E49" s="78"/>
      <c r="F49" s="78"/>
      <c r="G49" s="79">
        <v>0</v>
      </c>
      <c r="H49" s="80"/>
      <c r="I49" s="81"/>
    </row>
    <row r="50" spans="1:9" ht="18" customHeight="1" x14ac:dyDescent="0.25">
      <c r="A50" s="732"/>
      <c r="B50" s="76" t="s">
        <v>105</v>
      </c>
      <c r="C50" s="77" t="s">
        <v>80</v>
      </c>
      <c r="D50" s="78"/>
      <c r="E50" s="78"/>
      <c r="F50" s="78"/>
      <c r="G50" s="79">
        <v>0</v>
      </c>
      <c r="H50" s="80"/>
      <c r="I50" s="81"/>
    </row>
    <row r="51" spans="1:9" x14ac:dyDescent="0.25">
      <c r="A51" s="83" t="s">
        <v>106</v>
      </c>
      <c r="B51" s="76" t="s">
        <v>107</v>
      </c>
      <c r="C51" s="98" t="s">
        <v>106</v>
      </c>
      <c r="D51" s="78"/>
      <c r="E51" s="78"/>
      <c r="F51" s="78"/>
      <c r="G51" s="79">
        <v>0</v>
      </c>
      <c r="H51" s="80"/>
      <c r="I51" s="81"/>
    </row>
    <row r="52" spans="1:9" ht="31.5" x14ac:dyDescent="0.25">
      <c r="A52" s="99" t="s">
        <v>108</v>
      </c>
      <c r="B52" s="85" t="s">
        <v>109</v>
      </c>
      <c r="C52" s="88" t="s">
        <v>57</v>
      </c>
      <c r="D52" s="78"/>
      <c r="E52" s="78"/>
      <c r="F52" s="78"/>
      <c r="G52" s="79">
        <v>0</v>
      </c>
      <c r="H52" s="80"/>
      <c r="I52" s="81"/>
    </row>
    <row r="53" spans="1:9" ht="19.899999999999999" customHeight="1" x14ac:dyDescent="0.25">
      <c r="A53" s="83" t="s">
        <v>110</v>
      </c>
      <c r="B53" s="76" t="s">
        <v>111</v>
      </c>
      <c r="C53" s="77" t="s">
        <v>112</v>
      </c>
      <c r="D53" s="78"/>
      <c r="E53" s="78"/>
      <c r="F53" s="78"/>
      <c r="G53" s="79">
        <v>0</v>
      </c>
      <c r="H53" s="80"/>
      <c r="I53" s="81"/>
    </row>
    <row r="54" spans="1:9" ht="19.899999999999999" customHeight="1" x14ac:dyDescent="0.25">
      <c r="A54" s="83" t="s">
        <v>113</v>
      </c>
      <c r="B54" s="76" t="s">
        <v>114</v>
      </c>
      <c r="C54" s="77" t="s">
        <v>113</v>
      </c>
      <c r="D54" s="78"/>
      <c r="E54" s="78"/>
      <c r="F54" s="78"/>
      <c r="G54" s="79">
        <v>0</v>
      </c>
      <c r="H54" s="80"/>
      <c r="I54" s="81"/>
    </row>
    <row r="55" spans="1:9" x14ac:dyDescent="0.25">
      <c r="A55" s="83" t="s">
        <v>115</v>
      </c>
      <c r="B55" s="76" t="s">
        <v>116</v>
      </c>
      <c r="C55" s="93" t="s">
        <v>115</v>
      </c>
      <c r="D55" s="78"/>
      <c r="E55" s="78"/>
      <c r="F55" s="78"/>
      <c r="G55" s="79">
        <v>0</v>
      </c>
      <c r="H55" s="80"/>
      <c r="I55" s="81"/>
    </row>
    <row r="56" spans="1:9" ht="32.25" thickBot="1" x14ac:dyDescent="0.3">
      <c r="A56" s="100" t="s">
        <v>117</v>
      </c>
      <c r="B56" s="101"/>
      <c r="C56" s="102"/>
      <c r="D56" s="103">
        <f>D6+D7+SUM(D9:D25)+SUM(D29:D55)</f>
        <v>2999</v>
      </c>
      <c r="E56" s="103">
        <f>SUM(E6:E25)+SUM(E29:E55)</f>
        <v>0</v>
      </c>
      <c r="F56" s="103">
        <f>SUM(F6:F25)+SUM(F29:F55)</f>
        <v>0</v>
      </c>
      <c r="G56" s="103">
        <f>H56+I56</f>
        <v>0</v>
      </c>
      <c r="H56" s="103">
        <f>SUM(H6:H25)+SUM(H29:H55)</f>
        <v>0</v>
      </c>
      <c r="I56" s="104">
        <f>SUM(I6:I25)+SUM(I29:I55)</f>
        <v>0</v>
      </c>
    </row>
  </sheetData>
  <mergeCells count="20">
    <mergeCell ref="A48:A50"/>
    <mergeCell ref="B48:B49"/>
    <mergeCell ref="A22:A23"/>
    <mergeCell ref="A25:A28"/>
    <mergeCell ref="A29:A31"/>
    <mergeCell ref="A32:A34"/>
    <mergeCell ref="B32:B34"/>
    <mergeCell ref="A44:A45"/>
    <mergeCell ref="G3:I4"/>
    <mergeCell ref="E4:E5"/>
    <mergeCell ref="F4:F5"/>
    <mergeCell ref="A6:A9"/>
    <mergeCell ref="A18:A19"/>
    <mergeCell ref="B18:B19"/>
    <mergeCell ref="B1:F1"/>
    <mergeCell ref="A3:A5"/>
    <mergeCell ref="B3:B5"/>
    <mergeCell ref="C3:C5"/>
    <mergeCell ref="D3:D5"/>
    <mergeCell ref="E3:F3"/>
  </mergeCells>
  <pageMargins left="0.7" right="0.7" top="0.75" bottom="0.75" header="0.3" footer="0.3"/>
  <pageSetup paperSize="9" scale="47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K56"/>
  <sheetViews>
    <sheetView view="pageBreakPreview" topLeftCell="A9" zoomScale="60" zoomScaleNormal="75" workbookViewId="0">
      <selection activeCell="B9" sqref="B9"/>
    </sheetView>
  </sheetViews>
  <sheetFormatPr defaultRowHeight="15.75" x14ac:dyDescent="0.25"/>
  <cols>
    <col min="1" max="1" width="30.7109375" style="64" customWidth="1"/>
    <col min="2" max="2" width="35.140625" style="64" customWidth="1"/>
    <col min="3" max="3" width="30.28515625" style="68" customWidth="1"/>
    <col min="4" max="4" width="18.5703125" style="65" customWidth="1"/>
    <col min="5" max="5" width="19.42578125" style="65" customWidth="1"/>
    <col min="6" max="6" width="18" style="65" customWidth="1"/>
    <col min="7" max="7" width="10.5703125" style="65" customWidth="1"/>
    <col min="8" max="8" width="12.28515625" style="65" customWidth="1"/>
    <col min="9" max="9" width="10.5703125" style="65" customWidth="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257" max="257" width="30.7109375" customWidth="1"/>
    <col min="258" max="258" width="35.140625" customWidth="1"/>
    <col min="259" max="259" width="30.28515625" customWidth="1"/>
    <col min="260" max="260" width="18.5703125" customWidth="1"/>
    <col min="261" max="261" width="19.42578125" customWidth="1"/>
    <col min="262" max="262" width="18" customWidth="1"/>
    <col min="263" max="263" width="10.5703125" customWidth="1"/>
    <col min="264" max="264" width="12.28515625" customWidth="1"/>
    <col min="265" max="265" width="10.57031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513" max="513" width="30.7109375" customWidth="1"/>
    <col min="514" max="514" width="35.140625" customWidth="1"/>
    <col min="515" max="515" width="30.28515625" customWidth="1"/>
    <col min="516" max="516" width="18.5703125" customWidth="1"/>
    <col min="517" max="517" width="19.42578125" customWidth="1"/>
    <col min="518" max="518" width="18" customWidth="1"/>
    <col min="519" max="519" width="10.5703125" customWidth="1"/>
    <col min="520" max="520" width="12.28515625" customWidth="1"/>
    <col min="521" max="521" width="10.57031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769" max="769" width="30.7109375" customWidth="1"/>
    <col min="770" max="770" width="35.140625" customWidth="1"/>
    <col min="771" max="771" width="30.28515625" customWidth="1"/>
    <col min="772" max="772" width="18.5703125" customWidth="1"/>
    <col min="773" max="773" width="19.42578125" customWidth="1"/>
    <col min="774" max="774" width="18" customWidth="1"/>
    <col min="775" max="775" width="10.5703125" customWidth="1"/>
    <col min="776" max="776" width="12.28515625" customWidth="1"/>
    <col min="777" max="777" width="10.57031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025" max="1025" width="30.7109375" customWidth="1"/>
    <col min="1026" max="1026" width="35.140625" customWidth="1"/>
    <col min="1027" max="1027" width="30.28515625" customWidth="1"/>
    <col min="1028" max="1028" width="18.5703125" customWidth="1"/>
    <col min="1029" max="1029" width="19.42578125" customWidth="1"/>
    <col min="1030" max="1030" width="18" customWidth="1"/>
    <col min="1031" max="1031" width="10.5703125" customWidth="1"/>
    <col min="1032" max="1032" width="12.28515625" customWidth="1"/>
    <col min="1033" max="1033" width="10.57031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281" max="1281" width="30.7109375" customWidth="1"/>
    <col min="1282" max="1282" width="35.140625" customWidth="1"/>
    <col min="1283" max="1283" width="30.28515625" customWidth="1"/>
    <col min="1284" max="1284" width="18.5703125" customWidth="1"/>
    <col min="1285" max="1285" width="19.42578125" customWidth="1"/>
    <col min="1286" max="1286" width="18" customWidth="1"/>
    <col min="1287" max="1287" width="10.5703125" customWidth="1"/>
    <col min="1288" max="1288" width="12.28515625" customWidth="1"/>
    <col min="1289" max="1289" width="10.57031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537" max="1537" width="30.7109375" customWidth="1"/>
    <col min="1538" max="1538" width="35.140625" customWidth="1"/>
    <col min="1539" max="1539" width="30.28515625" customWidth="1"/>
    <col min="1540" max="1540" width="18.5703125" customWidth="1"/>
    <col min="1541" max="1541" width="19.42578125" customWidth="1"/>
    <col min="1542" max="1542" width="18" customWidth="1"/>
    <col min="1543" max="1543" width="10.5703125" customWidth="1"/>
    <col min="1544" max="1544" width="12.28515625" customWidth="1"/>
    <col min="1545" max="1545" width="10.57031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1793" max="1793" width="30.7109375" customWidth="1"/>
    <col min="1794" max="1794" width="35.140625" customWidth="1"/>
    <col min="1795" max="1795" width="30.28515625" customWidth="1"/>
    <col min="1796" max="1796" width="18.5703125" customWidth="1"/>
    <col min="1797" max="1797" width="19.42578125" customWidth="1"/>
    <col min="1798" max="1798" width="18" customWidth="1"/>
    <col min="1799" max="1799" width="10.5703125" customWidth="1"/>
    <col min="1800" max="1800" width="12.28515625" customWidth="1"/>
    <col min="1801" max="1801" width="10.57031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049" max="2049" width="30.7109375" customWidth="1"/>
    <col min="2050" max="2050" width="35.140625" customWidth="1"/>
    <col min="2051" max="2051" width="30.28515625" customWidth="1"/>
    <col min="2052" max="2052" width="18.5703125" customWidth="1"/>
    <col min="2053" max="2053" width="19.42578125" customWidth="1"/>
    <col min="2054" max="2054" width="18" customWidth="1"/>
    <col min="2055" max="2055" width="10.5703125" customWidth="1"/>
    <col min="2056" max="2056" width="12.28515625" customWidth="1"/>
    <col min="2057" max="2057" width="10.57031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305" max="2305" width="30.7109375" customWidth="1"/>
    <col min="2306" max="2306" width="35.140625" customWidth="1"/>
    <col min="2307" max="2307" width="30.28515625" customWidth="1"/>
    <col min="2308" max="2308" width="18.5703125" customWidth="1"/>
    <col min="2309" max="2309" width="19.42578125" customWidth="1"/>
    <col min="2310" max="2310" width="18" customWidth="1"/>
    <col min="2311" max="2311" width="10.5703125" customWidth="1"/>
    <col min="2312" max="2312" width="12.28515625" customWidth="1"/>
    <col min="2313" max="2313" width="10.57031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561" max="2561" width="30.7109375" customWidth="1"/>
    <col min="2562" max="2562" width="35.140625" customWidth="1"/>
    <col min="2563" max="2563" width="30.28515625" customWidth="1"/>
    <col min="2564" max="2564" width="18.5703125" customWidth="1"/>
    <col min="2565" max="2565" width="19.42578125" customWidth="1"/>
    <col min="2566" max="2566" width="18" customWidth="1"/>
    <col min="2567" max="2567" width="10.5703125" customWidth="1"/>
    <col min="2568" max="2568" width="12.28515625" customWidth="1"/>
    <col min="2569" max="2569" width="10.57031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2817" max="2817" width="30.7109375" customWidth="1"/>
    <col min="2818" max="2818" width="35.140625" customWidth="1"/>
    <col min="2819" max="2819" width="30.28515625" customWidth="1"/>
    <col min="2820" max="2820" width="18.5703125" customWidth="1"/>
    <col min="2821" max="2821" width="19.42578125" customWidth="1"/>
    <col min="2822" max="2822" width="18" customWidth="1"/>
    <col min="2823" max="2823" width="10.5703125" customWidth="1"/>
    <col min="2824" max="2824" width="12.28515625" customWidth="1"/>
    <col min="2825" max="2825" width="10.57031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073" max="3073" width="30.7109375" customWidth="1"/>
    <col min="3074" max="3074" width="35.140625" customWidth="1"/>
    <col min="3075" max="3075" width="30.28515625" customWidth="1"/>
    <col min="3076" max="3076" width="18.5703125" customWidth="1"/>
    <col min="3077" max="3077" width="19.42578125" customWidth="1"/>
    <col min="3078" max="3078" width="18" customWidth="1"/>
    <col min="3079" max="3079" width="10.5703125" customWidth="1"/>
    <col min="3080" max="3080" width="12.28515625" customWidth="1"/>
    <col min="3081" max="3081" width="10.57031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329" max="3329" width="30.7109375" customWidth="1"/>
    <col min="3330" max="3330" width="35.140625" customWidth="1"/>
    <col min="3331" max="3331" width="30.28515625" customWidth="1"/>
    <col min="3332" max="3332" width="18.5703125" customWidth="1"/>
    <col min="3333" max="3333" width="19.42578125" customWidth="1"/>
    <col min="3334" max="3334" width="18" customWidth="1"/>
    <col min="3335" max="3335" width="10.5703125" customWidth="1"/>
    <col min="3336" max="3336" width="12.28515625" customWidth="1"/>
    <col min="3337" max="3337" width="10.57031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585" max="3585" width="30.7109375" customWidth="1"/>
    <col min="3586" max="3586" width="35.140625" customWidth="1"/>
    <col min="3587" max="3587" width="30.28515625" customWidth="1"/>
    <col min="3588" max="3588" width="18.5703125" customWidth="1"/>
    <col min="3589" max="3589" width="19.42578125" customWidth="1"/>
    <col min="3590" max="3590" width="18" customWidth="1"/>
    <col min="3591" max="3591" width="10.5703125" customWidth="1"/>
    <col min="3592" max="3592" width="12.28515625" customWidth="1"/>
    <col min="3593" max="3593" width="10.57031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3841" max="3841" width="30.7109375" customWidth="1"/>
    <col min="3842" max="3842" width="35.140625" customWidth="1"/>
    <col min="3843" max="3843" width="30.28515625" customWidth="1"/>
    <col min="3844" max="3844" width="18.5703125" customWidth="1"/>
    <col min="3845" max="3845" width="19.42578125" customWidth="1"/>
    <col min="3846" max="3846" width="18" customWidth="1"/>
    <col min="3847" max="3847" width="10.5703125" customWidth="1"/>
    <col min="3848" max="3848" width="12.28515625" customWidth="1"/>
    <col min="3849" max="3849" width="10.57031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097" max="4097" width="30.7109375" customWidth="1"/>
    <col min="4098" max="4098" width="35.140625" customWidth="1"/>
    <col min="4099" max="4099" width="30.28515625" customWidth="1"/>
    <col min="4100" max="4100" width="18.5703125" customWidth="1"/>
    <col min="4101" max="4101" width="19.42578125" customWidth="1"/>
    <col min="4102" max="4102" width="18" customWidth="1"/>
    <col min="4103" max="4103" width="10.5703125" customWidth="1"/>
    <col min="4104" max="4104" width="12.28515625" customWidth="1"/>
    <col min="4105" max="4105" width="10.57031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353" max="4353" width="30.7109375" customWidth="1"/>
    <col min="4354" max="4354" width="35.140625" customWidth="1"/>
    <col min="4355" max="4355" width="30.28515625" customWidth="1"/>
    <col min="4356" max="4356" width="18.5703125" customWidth="1"/>
    <col min="4357" max="4357" width="19.42578125" customWidth="1"/>
    <col min="4358" max="4358" width="18" customWidth="1"/>
    <col min="4359" max="4359" width="10.5703125" customWidth="1"/>
    <col min="4360" max="4360" width="12.28515625" customWidth="1"/>
    <col min="4361" max="4361" width="10.57031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609" max="4609" width="30.7109375" customWidth="1"/>
    <col min="4610" max="4610" width="35.140625" customWidth="1"/>
    <col min="4611" max="4611" width="30.28515625" customWidth="1"/>
    <col min="4612" max="4612" width="18.5703125" customWidth="1"/>
    <col min="4613" max="4613" width="19.42578125" customWidth="1"/>
    <col min="4614" max="4614" width="18" customWidth="1"/>
    <col min="4615" max="4615" width="10.5703125" customWidth="1"/>
    <col min="4616" max="4616" width="12.28515625" customWidth="1"/>
    <col min="4617" max="4617" width="10.57031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4865" max="4865" width="30.7109375" customWidth="1"/>
    <col min="4866" max="4866" width="35.140625" customWidth="1"/>
    <col min="4867" max="4867" width="30.28515625" customWidth="1"/>
    <col min="4868" max="4868" width="18.5703125" customWidth="1"/>
    <col min="4869" max="4869" width="19.42578125" customWidth="1"/>
    <col min="4870" max="4870" width="18" customWidth="1"/>
    <col min="4871" max="4871" width="10.5703125" customWidth="1"/>
    <col min="4872" max="4872" width="12.28515625" customWidth="1"/>
    <col min="4873" max="4873" width="10.57031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121" max="5121" width="30.7109375" customWidth="1"/>
    <col min="5122" max="5122" width="35.140625" customWidth="1"/>
    <col min="5123" max="5123" width="30.28515625" customWidth="1"/>
    <col min="5124" max="5124" width="18.5703125" customWidth="1"/>
    <col min="5125" max="5125" width="19.42578125" customWidth="1"/>
    <col min="5126" max="5126" width="18" customWidth="1"/>
    <col min="5127" max="5127" width="10.5703125" customWidth="1"/>
    <col min="5128" max="5128" width="12.28515625" customWidth="1"/>
    <col min="5129" max="5129" width="10.57031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377" max="5377" width="30.7109375" customWidth="1"/>
    <col min="5378" max="5378" width="35.140625" customWidth="1"/>
    <col min="5379" max="5379" width="30.28515625" customWidth="1"/>
    <col min="5380" max="5380" width="18.5703125" customWidth="1"/>
    <col min="5381" max="5381" width="19.42578125" customWidth="1"/>
    <col min="5382" max="5382" width="18" customWidth="1"/>
    <col min="5383" max="5383" width="10.5703125" customWidth="1"/>
    <col min="5384" max="5384" width="12.28515625" customWidth="1"/>
    <col min="5385" max="5385" width="10.57031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633" max="5633" width="30.7109375" customWidth="1"/>
    <col min="5634" max="5634" width="35.140625" customWidth="1"/>
    <col min="5635" max="5635" width="30.28515625" customWidth="1"/>
    <col min="5636" max="5636" width="18.5703125" customWidth="1"/>
    <col min="5637" max="5637" width="19.42578125" customWidth="1"/>
    <col min="5638" max="5638" width="18" customWidth="1"/>
    <col min="5639" max="5639" width="10.5703125" customWidth="1"/>
    <col min="5640" max="5640" width="12.28515625" customWidth="1"/>
    <col min="5641" max="5641" width="10.57031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5889" max="5889" width="30.7109375" customWidth="1"/>
    <col min="5890" max="5890" width="35.140625" customWidth="1"/>
    <col min="5891" max="5891" width="30.28515625" customWidth="1"/>
    <col min="5892" max="5892" width="18.5703125" customWidth="1"/>
    <col min="5893" max="5893" width="19.42578125" customWidth="1"/>
    <col min="5894" max="5894" width="18" customWidth="1"/>
    <col min="5895" max="5895" width="10.5703125" customWidth="1"/>
    <col min="5896" max="5896" width="12.28515625" customWidth="1"/>
    <col min="5897" max="5897" width="10.57031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145" max="6145" width="30.7109375" customWidth="1"/>
    <col min="6146" max="6146" width="35.140625" customWidth="1"/>
    <col min="6147" max="6147" width="30.28515625" customWidth="1"/>
    <col min="6148" max="6148" width="18.5703125" customWidth="1"/>
    <col min="6149" max="6149" width="19.42578125" customWidth="1"/>
    <col min="6150" max="6150" width="18" customWidth="1"/>
    <col min="6151" max="6151" width="10.5703125" customWidth="1"/>
    <col min="6152" max="6152" width="12.28515625" customWidth="1"/>
    <col min="6153" max="6153" width="10.57031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401" max="6401" width="30.7109375" customWidth="1"/>
    <col min="6402" max="6402" width="35.140625" customWidth="1"/>
    <col min="6403" max="6403" width="30.28515625" customWidth="1"/>
    <col min="6404" max="6404" width="18.5703125" customWidth="1"/>
    <col min="6405" max="6405" width="19.42578125" customWidth="1"/>
    <col min="6406" max="6406" width="18" customWidth="1"/>
    <col min="6407" max="6407" width="10.5703125" customWidth="1"/>
    <col min="6408" max="6408" width="12.28515625" customWidth="1"/>
    <col min="6409" max="6409" width="10.57031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657" max="6657" width="30.7109375" customWidth="1"/>
    <col min="6658" max="6658" width="35.140625" customWidth="1"/>
    <col min="6659" max="6659" width="30.28515625" customWidth="1"/>
    <col min="6660" max="6660" width="18.5703125" customWidth="1"/>
    <col min="6661" max="6661" width="19.42578125" customWidth="1"/>
    <col min="6662" max="6662" width="18" customWidth="1"/>
    <col min="6663" max="6663" width="10.5703125" customWidth="1"/>
    <col min="6664" max="6664" width="12.28515625" customWidth="1"/>
    <col min="6665" max="6665" width="10.57031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6913" max="6913" width="30.7109375" customWidth="1"/>
    <col min="6914" max="6914" width="35.140625" customWidth="1"/>
    <col min="6915" max="6915" width="30.28515625" customWidth="1"/>
    <col min="6916" max="6916" width="18.5703125" customWidth="1"/>
    <col min="6917" max="6917" width="19.42578125" customWidth="1"/>
    <col min="6918" max="6918" width="18" customWidth="1"/>
    <col min="6919" max="6919" width="10.5703125" customWidth="1"/>
    <col min="6920" max="6920" width="12.28515625" customWidth="1"/>
    <col min="6921" max="6921" width="10.57031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169" max="7169" width="30.7109375" customWidth="1"/>
    <col min="7170" max="7170" width="35.140625" customWidth="1"/>
    <col min="7171" max="7171" width="30.28515625" customWidth="1"/>
    <col min="7172" max="7172" width="18.5703125" customWidth="1"/>
    <col min="7173" max="7173" width="19.42578125" customWidth="1"/>
    <col min="7174" max="7174" width="18" customWidth="1"/>
    <col min="7175" max="7175" width="10.5703125" customWidth="1"/>
    <col min="7176" max="7176" width="12.28515625" customWidth="1"/>
    <col min="7177" max="7177" width="10.57031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425" max="7425" width="30.7109375" customWidth="1"/>
    <col min="7426" max="7426" width="35.140625" customWidth="1"/>
    <col min="7427" max="7427" width="30.28515625" customWidth="1"/>
    <col min="7428" max="7428" width="18.5703125" customWidth="1"/>
    <col min="7429" max="7429" width="19.42578125" customWidth="1"/>
    <col min="7430" max="7430" width="18" customWidth="1"/>
    <col min="7431" max="7431" width="10.5703125" customWidth="1"/>
    <col min="7432" max="7432" width="12.28515625" customWidth="1"/>
    <col min="7433" max="7433" width="10.57031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681" max="7681" width="30.7109375" customWidth="1"/>
    <col min="7682" max="7682" width="35.140625" customWidth="1"/>
    <col min="7683" max="7683" width="30.28515625" customWidth="1"/>
    <col min="7684" max="7684" width="18.5703125" customWidth="1"/>
    <col min="7685" max="7685" width="19.42578125" customWidth="1"/>
    <col min="7686" max="7686" width="18" customWidth="1"/>
    <col min="7687" max="7687" width="10.5703125" customWidth="1"/>
    <col min="7688" max="7688" width="12.28515625" customWidth="1"/>
    <col min="7689" max="7689" width="10.57031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7937" max="7937" width="30.7109375" customWidth="1"/>
    <col min="7938" max="7938" width="35.140625" customWidth="1"/>
    <col min="7939" max="7939" width="30.28515625" customWidth="1"/>
    <col min="7940" max="7940" width="18.5703125" customWidth="1"/>
    <col min="7941" max="7941" width="19.42578125" customWidth="1"/>
    <col min="7942" max="7942" width="18" customWidth="1"/>
    <col min="7943" max="7943" width="10.5703125" customWidth="1"/>
    <col min="7944" max="7944" width="12.28515625" customWidth="1"/>
    <col min="7945" max="7945" width="10.57031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193" max="8193" width="30.7109375" customWidth="1"/>
    <col min="8194" max="8194" width="35.140625" customWidth="1"/>
    <col min="8195" max="8195" width="30.28515625" customWidth="1"/>
    <col min="8196" max="8196" width="18.5703125" customWidth="1"/>
    <col min="8197" max="8197" width="19.42578125" customWidth="1"/>
    <col min="8198" max="8198" width="18" customWidth="1"/>
    <col min="8199" max="8199" width="10.5703125" customWidth="1"/>
    <col min="8200" max="8200" width="12.28515625" customWidth="1"/>
    <col min="8201" max="8201" width="10.57031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449" max="8449" width="30.7109375" customWidth="1"/>
    <col min="8450" max="8450" width="35.140625" customWidth="1"/>
    <col min="8451" max="8451" width="30.28515625" customWidth="1"/>
    <col min="8452" max="8452" width="18.5703125" customWidth="1"/>
    <col min="8453" max="8453" width="19.42578125" customWidth="1"/>
    <col min="8454" max="8454" width="18" customWidth="1"/>
    <col min="8455" max="8455" width="10.5703125" customWidth="1"/>
    <col min="8456" max="8456" width="12.28515625" customWidth="1"/>
    <col min="8457" max="8457" width="10.57031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705" max="8705" width="30.7109375" customWidth="1"/>
    <col min="8706" max="8706" width="35.140625" customWidth="1"/>
    <col min="8707" max="8707" width="30.28515625" customWidth="1"/>
    <col min="8708" max="8708" width="18.5703125" customWidth="1"/>
    <col min="8709" max="8709" width="19.42578125" customWidth="1"/>
    <col min="8710" max="8710" width="18" customWidth="1"/>
    <col min="8711" max="8711" width="10.5703125" customWidth="1"/>
    <col min="8712" max="8712" width="12.28515625" customWidth="1"/>
    <col min="8713" max="8713" width="10.57031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8961" max="8961" width="30.7109375" customWidth="1"/>
    <col min="8962" max="8962" width="35.140625" customWidth="1"/>
    <col min="8963" max="8963" width="30.28515625" customWidth="1"/>
    <col min="8964" max="8964" width="18.5703125" customWidth="1"/>
    <col min="8965" max="8965" width="19.42578125" customWidth="1"/>
    <col min="8966" max="8966" width="18" customWidth="1"/>
    <col min="8967" max="8967" width="10.5703125" customWidth="1"/>
    <col min="8968" max="8968" width="12.28515625" customWidth="1"/>
    <col min="8969" max="8969" width="10.57031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217" max="9217" width="30.7109375" customWidth="1"/>
    <col min="9218" max="9218" width="35.140625" customWidth="1"/>
    <col min="9219" max="9219" width="30.28515625" customWidth="1"/>
    <col min="9220" max="9220" width="18.5703125" customWidth="1"/>
    <col min="9221" max="9221" width="19.42578125" customWidth="1"/>
    <col min="9222" max="9222" width="18" customWidth="1"/>
    <col min="9223" max="9223" width="10.5703125" customWidth="1"/>
    <col min="9224" max="9224" width="12.28515625" customWidth="1"/>
    <col min="9225" max="9225" width="10.57031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473" max="9473" width="30.7109375" customWidth="1"/>
    <col min="9474" max="9474" width="35.140625" customWidth="1"/>
    <col min="9475" max="9475" width="30.28515625" customWidth="1"/>
    <col min="9476" max="9476" width="18.5703125" customWidth="1"/>
    <col min="9477" max="9477" width="19.42578125" customWidth="1"/>
    <col min="9478" max="9478" width="18" customWidth="1"/>
    <col min="9479" max="9479" width="10.5703125" customWidth="1"/>
    <col min="9480" max="9480" width="12.28515625" customWidth="1"/>
    <col min="9481" max="9481" width="10.57031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729" max="9729" width="30.7109375" customWidth="1"/>
    <col min="9730" max="9730" width="35.140625" customWidth="1"/>
    <col min="9731" max="9731" width="30.28515625" customWidth="1"/>
    <col min="9732" max="9732" width="18.5703125" customWidth="1"/>
    <col min="9733" max="9733" width="19.42578125" customWidth="1"/>
    <col min="9734" max="9734" width="18" customWidth="1"/>
    <col min="9735" max="9735" width="10.5703125" customWidth="1"/>
    <col min="9736" max="9736" width="12.28515625" customWidth="1"/>
    <col min="9737" max="9737" width="10.57031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9985" max="9985" width="30.7109375" customWidth="1"/>
    <col min="9986" max="9986" width="35.140625" customWidth="1"/>
    <col min="9987" max="9987" width="30.28515625" customWidth="1"/>
    <col min="9988" max="9988" width="18.5703125" customWidth="1"/>
    <col min="9989" max="9989" width="19.42578125" customWidth="1"/>
    <col min="9990" max="9990" width="18" customWidth="1"/>
    <col min="9991" max="9991" width="10.5703125" customWidth="1"/>
    <col min="9992" max="9992" width="12.28515625" customWidth="1"/>
    <col min="9993" max="9993" width="10.57031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241" max="10241" width="30.7109375" customWidth="1"/>
    <col min="10242" max="10242" width="35.140625" customWidth="1"/>
    <col min="10243" max="10243" width="30.28515625" customWidth="1"/>
    <col min="10244" max="10244" width="18.5703125" customWidth="1"/>
    <col min="10245" max="10245" width="19.42578125" customWidth="1"/>
    <col min="10246" max="10246" width="18" customWidth="1"/>
    <col min="10247" max="10247" width="10.5703125" customWidth="1"/>
    <col min="10248" max="10248" width="12.28515625" customWidth="1"/>
    <col min="10249" max="10249" width="10.57031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497" max="10497" width="30.7109375" customWidth="1"/>
    <col min="10498" max="10498" width="35.140625" customWidth="1"/>
    <col min="10499" max="10499" width="30.28515625" customWidth="1"/>
    <col min="10500" max="10500" width="18.5703125" customWidth="1"/>
    <col min="10501" max="10501" width="19.42578125" customWidth="1"/>
    <col min="10502" max="10502" width="18" customWidth="1"/>
    <col min="10503" max="10503" width="10.5703125" customWidth="1"/>
    <col min="10504" max="10504" width="12.28515625" customWidth="1"/>
    <col min="10505" max="10505" width="10.57031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753" max="10753" width="30.7109375" customWidth="1"/>
    <col min="10754" max="10754" width="35.140625" customWidth="1"/>
    <col min="10755" max="10755" width="30.28515625" customWidth="1"/>
    <col min="10756" max="10756" width="18.5703125" customWidth="1"/>
    <col min="10757" max="10757" width="19.42578125" customWidth="1"/>
    <col min="10758" max="10758" width="18" customWidth="1"/>
    <col min="10759" max="10759" width="10.5703125" customWidth="1"/>
    <col min="10760" max="10760" width="12.28515625" customWidth="1"/>
    <col min="10761" max="10761" width="10.57031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009" max="11009" width="30.7109375" customWidth="1"/>
    <col min="11010" max="11010" width="35.140625" customWidth="1"/>
    <col min="11011" max="11011" width="30.28515625" customWidth="1"/>
    <col min="11012" max="11012" width="18.5703125" customWidth="1"/>
    <col min="11013" max="11013" width="19.42578125" customWidth="1"/>
    <col min="11014" max="11014" width="18" customWidth="1"/>
    <col min="11015" max="11015" width="10.5703125" customWidth="1"/>
    <col min="11016" max="11016" width="12.28515625" customWidth="1"/>
    <col min="11017" max="11017" width="10.57031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265" max="11265" width="30.7109375" customWidth="1"/>
    <col min="11266" max="11266" width="35.140625" customWidth="1"/>
    <col min="11267" max="11267" width="30.28515625" customWidth="1"/>
    <col min="11268" max="11268" width="18.5703125" customWidth="1"/>
    <col min="11269" max="11269" width="19.42578125" customWidth="1"/>
    <col min="11270" max="11270" width="18" customWidth="1"/>
    <col min="11271" max="11271" width="10.5703125" customWidth="1"/>
    <col min="11272" max="11272" width="12.28515625" customWidth="1"/>
    <col min="11273" max="11273" width="10.57031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521" max="11521" width="30.7109375" customWidth="1"/>
    <col min="11522" max="11522" width="35.140625" customWidth="1"/>
    <col min="11523" max="11523" width="30.28515625" customWidth="1"/>
    <col min="11524" max="11524" width="18.5703125" customWidth="1"/>
    <col min="11525" max="11525" width="19.42578125" customWidth="1"/>
    <col min="11526" max="11526" width="18" customWidth="1"/>
    <col min="11527" max="11527" width="10.5703125" customWidth="1"/>
    <col min="11528" max="11528" width="12.28515625" customWidth="1"/>
    <col min="11529" max="11529" width="10.57031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1777" max="11777" width="30.7109375" customWidth="1"/>
    <col min="11778" max="11778" width="35.140625" customWidth="1"/>
    <col min="11779" max="11779" width="30.28515625" customWidth="1"/>
    <col min="11780" max="11780" width="18.5703125" customWidth="1"/>
    <col min="11781" max="11781" width="19.42578125" customWidth="1"/>
    <col min="11782" max="11782" width="18" customWidth="1"/>
    <col min="11783" max="11783" width="10.5703125" customWidth="1"/>
    <col min="11784" max="11784" width="12.28515625" customWidth="1"/>
    <col min="11785" max="11785" width="10.57031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033" max="12033" width="30.7109375" customWidth="1"/>
    <col min="12034" max="12034" width="35.140625" customWidth="1"/>
    <col min="12035" max="12035" width="30.28515625" customWidth="1"/>
    <col min="12036" max="12036" width="18.5703125" customWidth="1"/>
    <col min="12037" max="12037" width="19.42578125" customWidth="1"/>
    <col min="12038" max="12038" width="18" customWidth="1"/>
    <col min="12039" max="12039" width="10.5703125" customWidth="1"/>
    <col min="12040" max="12040" width="12.28515625" customWidth="1"/>
    <col min="12041" max="12041" width="10.57031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289" max="12289" width="30.7109375" customWidth="1"/>
    <col min="12290" max="12290" width="35.140625" customWidth="1"/>
    <col min="12291" max="12291" width="30.28515625" customWidth="1"/>
    <col min="12292" max="12292" width="18.5703125" customWidth="1"/>
    <col min="12293" max="12293" width="19.42578125" customWidth="1"/>
    <col min="12294" max="12294" width="18" customWidth="1"/>
    <col min="12295" max="12295" width="10.5703125" customWidth="1"/>
    <col min="12296" max="12296" width="12.28515625" customWidth="1"/>
    <col min="12297" max="12297" width="10.57031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545" max="12545" width="30.7109375" customWidth="1"/>
    <col min="12546" max="12546" width="35.140625" customWidth="1"/>
    <col min="12547" max="12547" width="30.28515625" customWidth="1"/>
    <col min="12548" max="12548" width="18.5703125" customWidth="1"/>
    <col min="12549" max="12549" width="19.42578125" customWidth="1"/>
    <col min="12550" max="12550" width="18" customWidth="1"/>
    <col min="12551" max="12551" width="10.5703125" customWidth="1"/>
    <col min="12552" max="12552" width="12.28515625" customWidth="1"/>
    <col min="12553" max="12553" width="10.57031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2801" max="12801" width="30.7109375" customWidth="1"/>
    <col min="12802" max="12802" width="35.140625" customWidth="1"/>
    <col min="12803" max="12803" width="30.28515625" customWidth="1"/>
    <col min="12804" max="12804" width="18.5703125" customWidth="1"/>
    <col min="12805" max="12805" width="19.42578125" customWidth="1"/>
    <col min="12806" max="12806" width="18" customWidth="1"/>
    <col min="12807" max="12807" width="10.5703125" customWidth="1"/>
    <col min="12808" max="12808" width="12.28515625" customWidth="1"/>
    <col min="12809" max="12809" width="10.57031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057" max="13057" width="30.7109375" customWidth="1"/>
    <col min="13058" max="13058" width="35.140625" customWidth="1"/>
    <col min="13059" max="13059" width="30.28515625" customWidth="1"/>
    <col min="13060" max="13060" width="18.5703125" customWidth="1"/>
    <col min="13061" max="13061" width="19.42578125" customWidth="1"/>
    <col min="13062" max="13062" width="18" customWidth="1"/>
    <col min="13063" max="13063" width="10.5703125" customWidth="1"/>
    <col min="13064" max="13064" width="12.28515625" customWidth="1"/>
    <col min="13065" max="13065" width="10.57031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313" max="13313" width="30.7109375" customWidth="1"/>
    <col min="13314" max="13314" width="35.140625" customWidth="1"/>
    <col min="13315" max="13315" width="30.28515625" customWidth="1"/>
    <col min="13316" max="13316" width="18.5703125" customWidth="1"/>
    <col min="13317" max="13317" width="19.42578125" customWidth="1"/>
    <col min="13318" max="13318" width="18" customWidth="1"/>
    <col min="13319" max="13319" width="10.5703125" customWidth="1"/>
    <col min="13320" max="13320" width="12.28515625" customWidth="1"/>
    <col min="13321" max="13321" width="10.57031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569" max="13569" width="30.7109375" customWidth="1"/>
    <col min="13570" max="13570" width="35.140625" customWidth="1"/>
    <col min="13571" max="13571" width="30.28515625" customWidth="1"/>
    <col min="13572" max="13572" width="18.5703125" customWidth="1"/>
    <col min="13573" max="13573" width="19.42578125" customWidth="1"/>
    <col min="13574" max="13574" width="18" customWidth="1"/>
    <col min="13575" max="13575" width="10.5703125" customWidth="1"/>
    <col min="13576" max="13576" width="12.28515625" customWidth="1"/>
    <col min="13577" max="13577" width="10.57031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3825" max="13825" width="30.7109375" customWidth="1"/>
    <col min="13826" max="13826" width="35.140625" customWidth="1"/>
    <col min="13827" max="13827" width="30.28515625" customWidth="1"/>
    <col min="13828" max="13828" width="18.5703125" customWidth="1"/>
    <col min="13829" max="13829" width="19.42578125" customWidth="1"/>
    <col min="13830" max="13830" width="18" customWidth="1"/>
    <col min="13831" max="13831" width="10.5703125" customWidth="1"/>
    <col min="13832" max="13832" width="12.28515625" customWidth="1"/>
    <col min="13833" max="13833" width="10.57031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081" max="14081" width="30.7109375" customWidth="1"/>
    <col min="14082" max="14082" width="35.140625" customWidth="1"/>
    <col min="14083" max="14083" width="30.28515625" customWidth="1"/>
    <col min="14084" max="14084" width="18.5703125" customWidth="1"/>
    <col min="14085" max="14085" width="19.42578125" customWidth="1"/>
    <col min="14086" max="14086" width="18" customWidth="1"/>
    <col min="14087" max="14087" width="10.5703125" customWidth="1"/>
    <col min="14088" max="14088" width="12.28515625" customWidth="1"/>
    <col min="14089" max="14089" width="10.57031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337" max="14337" width="30.7109375" customWidth="1"/>
    <col min="14338" max="14338" width="35.140625" customWidth="1"/>
    <col min="14339" max="14339" width="30.28515625" customWidth="1"/>
    <col min="14340" max="14340" width="18.5703125" customWidth="1"/>
    <col min="14341" max="14341" width="19.42578125" customWidth="1"/>
    <col min="14342" max="14342" width="18" customWidth="1"/>
    <col min="14343" max="14343" width="10.5703125" customWidth="1"/>
    <col min="14344" max="14344" width="12.28515625" customWidth="1"/>
    <col min="14345" max="14345" width="10.57031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593" max="14593" width="30.7109375" customWidth="1"/>
    <col min="14594" max="14594" width="35.140625" customWidth="1"/>
    <col min="14595" max="14595" width="30.28515625" customWidth="1"/>
    <col min="14596" max="14596" width="18.5703125" customWidth="1"/>
    <col min="14597" max="14597" width="19.42578125" customWidth="1"/>
    <col min="14598" max="14598" width="18" customWidth="1"/>
    <col min="14599" max="14599" width="10.5703125" customWidth="1"/>
    <col min="14600" max="14600" width="12.28515625" customWidth="1"/>
    <col min="14601" max="14601" width="10.57031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4849" max="14849" width="30.7109375" customWidth="1"/>
    <col min="14850" max="14850" width="35.140625" customWidth="1"/>
    <col min="14851" max="14851" width="30.28515625" customWidth="1"/>
    <col min="14852" max="14852" width="18.5703125" customWidth="1"/>
    <col min="14853" max="14853" width="19.42578125" customWidth="1"/>
    <col min="14854" max="14854" width="18" customWidth="1"/>
    <col min="14855" max="14855" width="10.5703125" customWidth="1"/>
    <col min="14856" max="14856" width="12.28515625" customWidth="1"/>
    <col min="14857" max="14857" width="10.57031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105" max="15105" width="30.7109375" customWidth="1"/>
    <col min="15106" max="15106" width="35.140625" customWidth="1"/>
    <col min="15107" max="15107" width="30.28515625" customWidth="1"/>
    <col min="15108" max="15108" width="18.5703125" customWidth="1"/>
    <col min="15109" max="15109" width="19.42578125" customWidth="1"/>
    <col min="15110" max="15110" width="18" customWidth="1"/>
    <col min="15111" max="15111" width="10.5703125" customWidth="1"/>
    <col min="15112" max="15112" width="12.28515625" customWidth="1"/>
    <col min="15113" max="15113" width="10.57031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361" max="15361" width="30.7109375" customWidth="1"/>
    <col min="15362" max="15362" width="35.140625" customWidth="1"/>
    <col min="15363" max="15363" width="30.28515625" customWidth="1"/>
    <col min="15364" max="15364" width="18.5703125" customWidth="1"/>
    <col min="15365" max="15365" width="19.42578125" customWidth="1"/>
    <col min="15366" max="15366" width="18" customWidth="1"/>
    <col min="15367" max="15367" width="10.5703125" customWidth="1"/>
    <col min="15368" max="15368" width="12.28515625" customWidth="1"/>
    <col min="15369" max="15369" width="10.57031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617" max="15617" width="30.7109375" customWidth="1"/>
    <col min="15618" max="15618" width="35.140625" customWidth="1"/>
    <col min="15619" max="15619" width="30.28515625" customWidth="1"/>
    <col min="15620" max="15620" width="18.5703125" customWidth="1"/>
    <col min="15621" max="15621" width="19.42578125" customWidth="1"/>
    <col min="15622" max="15622" width="18" customWidth="1"/>
    <col min="15623" max="15623" width="10.5703125" customWidth="1"/>
    <col min="15624" max="15624" width="12.28515625" customWidth="1"/>
    <col min="15625" max="15625" width="10.57031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5873" max="15873" width="30.7109375" customWidth="1"/>
    <col min="15874" max="15874" width="35.140625" customWidth="1"/>
    <col min="15875" max="15875" width="30.28515625" customWidth="1"/>
    <col min="15876" max="15876" width="18.5703125" customWidth="1"/>
    <col min="15877" max="15877" width="19.42578125" customWidth="1"/>
    <col min="15878" max="15878" width="18" customWidth="1"/>
    <col min="15879" max="15879" width="10.5703125" customWidth="1"/>
    <col min="15880" max="15880" width="12.28515625" customWidth="1"/>
    <col min="15881" max="15881" width="10.57031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  <col min="16129" max="16129" width="30.7109375" customWidth="1"/>
    <col min="16130" max="16130" width="35.140625" customWidth="1"/>
    <col min="16131" max="16131" width="30.28515625" customWidth="1"/>
    <col min="16132" max="16132" width="18.5703125" customWidth="1"/>
    <col min="16133" max="16133" width="19.42578125" customWidth="1"/>
    <col min="16134" max="16134" width="18" customWidth="1"/>
    <col min="16135" max="16135" width="10.5703125" customWidth="1"/>
    <col min="16136" max="16136" width="12.28515625" customWidth="1"/>
    <col min="16137" max="16137" width="10.5703125" customWidth="1"/>
    <col min="16352" max="16352" width="34" customWidth="1"/>
    <col min="16353" max="16353" width="11.28515625" customWidth="1"/>
    <col min="16354" max="16354" width="11" customWidth="1"/>
    <col min="16362" max="16363" width="10.7109375" customWidth="1"/>
    <col min="16365" max="16365" width="11.5703125" customWidth="1"/>
    <col min="16366" max="16366" width="13.7109375" customWidth="1"/>
    <col min="16367" max="16370" width="9.28515625" customWidth="1"/>
  </cols>
  <sheetData>
    <row r="1" spans="1:9" ht="44.45" customHeight="1" x14ac:dyDescent="0.3">
      <c r="B1" s="844" t="s">
        <v>17</v>
      </c>
      <c r="C1" s="844"/>
      <c r="D1" s="844"/>
      <c r="E1" s="844"/>
      <c r="F1" s="844"/>
    </row>
    <row r="2" spans="1:9" ht="23.25" customHeight="1" thickBot="1" x14ac:dyDescent="0.3">
      <c r="A2" s="105" t="s">
        <v>133</v>
      </c>
      <c r="B2" s="67"/>
    </row>
    <row r="3" spans="1:9" ht="15.6" customHeight="1" thickBot="1" x14ac:dyDescent="0.3">
      <c r="A3" s="845" t="s">
        <v>19</v>
      </c>
      <c r="B3" s="848" t="s">
        <v>20</v>
      </c>
      <c r="C3" s="697" t="s">
        <v>21</v>
      </c>
      <c r="D3" s="699" t="s">
        <v>22</v>
      </c>
      <c r="E3" s="851" t="s">
        <v>23</v>
      </c>
      <c r="F3" s="852"/>
      <c r="G3" s="704" t="s">
        <v>24</v>
      </c>
      <c r="H3" s="705"/>
      <c r="I3" s="706"/>
    </row>
    <row r="4" spans="1:9" ht="52.9" customHeight="1" thickBot="1" x14ac:dyDescent="0.3">
      <c r="A4" s="846"/>
      <c r="B4" s="849"/>
      <c r="C4" s="698"/>
      <c r="D4" s="700"/>
      <c r="E4" s="710" t="s">
        <v>25</v>
      </c>
      <c r="F4" s="710" t="s">
        <v>26</v>
      </c>
      <c r="G4" s="707"/>
      <c r="H4" s="708"/>
      <c r="I4" s="709"/>
    </row>
    <row r="5" spans="1:9" ht="69.75" customHeight="1" thickBot="1" x14ac:dyDescent="0.3">
      <c r="A5" s="847"/>
      <c r="B5" s="850"/>
      <c r="C5" s="698"/>
      <c r="D5" s="701"/>
      <c r="E5" s="711"/>
      <c r="F5" s="711"/>
      <c r="G5" s="69" t="s">
        <v>27</v>
      </c>
      <c r="H5" s="69" t="s">
        <v>28</v>
      </c>
      <c r="I5" s="69" t="s">
        <v>29</v>
      </c>
    </row>
    <row r="6" spans="1:9" ht="31.15" customHeight="1" x14ac:dyDescent="0.25">
      <c r="A6" s="853" t="s">
        <v>30</v>
      </c>
      <c r="B6" s="70" t="s">
        <v>31</v>
      </c>
      <c r="C6" s="71" t="s">
        <v>32</v>
      </c>
      <c r="D6" s="72">
        <v>2109</v>
      </c>
      <c r="E6" s="72"/>
      <c r="F6" s="72"/>
      <c r="G6" s="73">
        <v>0</v>
      </c>
      <c r="H6" s="74"/>
      <c r="I6" s="75"/>
    </row>
    <row r="7" spans="1:9" ht="34.15" customHeight="1" x14ac:dyDescent="0.25">
      <c r="A7" s="854"/>
      <c r="B7" s="76" t="s">
        <v>33</v>
      </c>
      <c r="C7" s="77" t="s">
        <v>32</v>
      </c>
      <c r="D7" s="78">
        <v>750</v>
      </c>
      <c r="E7" s="78"/>
      <c r="F7" s="78"/>
      <c r="G7" s="79">
        <v>0</v>
      </c>
      <c r="H7" s="80"/>
      <c r="I7" s="81"/>
    </row>
    <row r="8" spans="1:9" ht="34.15" customHeight="1" x14ac:dyDescent="0.25">
      <c r="A8" s="854"/>
      <c r="B8" s="82" t="s">
        <v>34</v>
      </c>
      <c r="C8" s="77" t="s">
        <v>32</v>
      </c>
      <c r="D8" s="78">
        <v>1800</v>
      </c>
      <c r="E8" s="78"/>
      <c r="F8" s="78"/>
      <c r="G8" s="79">
        <v>0</v>
      </c>
      <c r="H8" s="80"/>
      <c r="I8" s="81"/>
    </row>
    <row r="9" spans="1:9" ht="26.45" customHeight="1" x14ac:dyDescent="0.25">
      <c r="A9" s="855"/>
      <c r="B9" s="76" t="s">
        <v>35</v>
      </c>
      <c r="C9" s="77" t="s">
        <v>36</v>
      </c>
      <c r="D9" s="78"/>
      <c r="E9" s="78"/>
      <c r="F9" s="78"/>
      <c r="G9" s="79">
        <v>0</v>
      </c>
      <c r="H9" s="80"/>
      <c r="I9" s="81"/>
    </row>
    <row r="10" spans="1:9" ht="32.450000000000003" customHeight="1" x14ac:dyDescent="0.25">
      <c r="A10" s="83" t="s">
        <v>37</v>
      </c>
      <c r="B10" s="76" t="s">
        <v>38</v>
      </c>
      <c r="C10" s="77" t="s">
        <v>32</v>
      </c>
      <c r="D10" s="78"/>
      <c r="E10" s="78"/>
      <c r="F10" s="78"/>
      <c r="G10" s="79">
        <v>0</v>
      </c>
      <c r="H10" s="80"/>
      <c r="I10" s="81"/>
    </row>
    <row r="11" spans="1:9" x14ac:dyDescent="0.25">
      <c r="A11" s="83" t="s">
        <v>39</v>
      </c>
      <c r="B11" s="76" t="s">
        <v>40</v>
      </c>
      <c r="C11" s="77" t="s">
        <v>39</v>
      </c>
      <c r="D11" s="78"/>
      <c r="E11" s="78"/>
      <c r="F11" s="78"/>
      <c r="G11" s="79">
        <v>0</v>
      </c>
      <c r="H11" s="80"/>
      <c r="I11" s="81"/>
    </row>
    <row r="12" spans="1:9" x14ac:dyDescent="0.25">
      <c r="A12" s="83" t="s">
        <v>41</v>
      </c>
      <c r="B12" s="76" t="s">
        <v>42</v>
      </c>
      <c r="C12" s="77" t="s">
        <v>41</v>
      </c>
      <c r="D12" s="78"/>
      <c r="E12" s="78"/>
      <c r="F12" s="78"/>
      <c r="G12" s="79">
        <v>0</v>
      </c>
      <c r="H12" s="80"/>
      <c r="I12" s="81"/>
    </row>
    <row r="13" spans="1:9" x14ac:dyDescent="0.25">
      <c r="A13" s="83" t="s">
        <v>43</v>
      </c>
      <c r="B13" s="76" t="s">
        <v>44</v>
      </c>
      <c r="C13" s="77" t="s">
        <v>32</v>
      </c>
      <c r="D13" s="78"/>
      <c r="E13" s="78"/>
      <c r="F13" s="78"/>
      <c r="G13" s="79">
        <v>0</v>
      </c>
      <c r="H13" s="80"/>
      <c r="I13" s="81"/>
    </row>
    <row r="14" spans="1:9" x14ac:dyDescent="0.25">
      <c r="A14" s="84" t="s">
        <v>45</v>
      </c>
      <c r="B14" s="85" t="s">
        <v>46</v>
      </c>
      <c r="C14" s="86" t="s">
        <v>32</v>
      </c>
      <c r="D14" s="78"/>
      <c r="E14" s="78"/>
      <c r="F14" s="78"/>
      <c r="G14" s="79">
        <v>0</v>
      </c>
      <c r="H14" s="80"/>
      <c r="I14" s="81"/>
    </row>
    <row r="15" spans="1:9" ht="31.5" x14ac:dyDescent="0.25">
      <c r="A15" s="83" t="s">
        <v>47</v>
      </c>
      <c r="B15" s="76" t="s">
        <v>48</v>
      </c>
      <c r="C15" s="77" t="s">
        <v>49</v>
      </c>
      <c r="D15" s="78"/>
      <c r="E15" s="78"/>
      <c r="F15" s="78"/>
      <c r="G15" s="79">
        <v>0</v>
      </c>
      <c r="H15" s="80"/>
      <c r="I15" s="81"/>
    </row>
    <row r="16" spans="1:9" x14ac:dyDescent="0.25">
      <c r="A16" s="83" t="s">
        <v>50</v>
      </c>
      <c r="B16" s="76" t="s">
        <v>51</v>
      </c>
      <c r="C16" s="77" t="s">
        <v>52</v>
      </c>
      <c r="D16" s="78"/>
      <c r="E16" s="78"/>
      <c r="F16" s="78"/>
      <c r="G16" s="79">
        <v>0</v>
      </c>
      <c r="H16" s="80"/>
      <c r="I16" s="81"/>
    </row>
    <row r="17" spans="1:9" ht="24.6" customHeight="1" x14ac:dyDescent="0.25">
      <c r="A17" s="83" t="s">
        <v>53</v>
      </c>
      <c r="B17" s="76" t="s">
        <v>54</v>
      </c>
      <c r="C17" s="77"/>
      <c r="D17" s="78"/>
      <c r="E17" s="78"/>
      <c r="F17" s="78"/>
      <c r="G17" s="79">
        <v>0</v>
      </c>
      <c r="H17" s="80"/>
      <c r="I17" s="81"/>
    </row>
    <row r="18" spans="1:9" s="65" customFormat="1" ht="35.450000000000003" customHeight="1" x14ac:dyDescent="0.25">
      <c r="A18" s="715" t="s">
        <v>55</v>
      </c>
      <c r="B18" s="717" t="s">
        <v>56</v>
      </c>
      <c r="C18" s="77" t="s">
        <v>57</v>
      </c>
      <c r="D18" s="78"/>
      <c r="E18" s="78"/>
      <c r="F18" s="78"/>
      <c r="G18" s="79">
        <v>0</v>
      </c>
      <c r="H18" s="80"/>
      <c r="I18" s="81"/>
    </row>
    <row r="19" spans="1:9" s="65" customFormat="1" ht="31.5" x14ac:dyDescent="0.25">
      <c r="A19" s="716"/>
      <c r="B19" s="718"/>
      <c r="C19" s="77" t="s">
        <v>58</v>
      </c>
      <c r="D19" s="78"/>
      <c r="E19" s="78"/>
      <c r="F19" s="78"/>
      <c r="G19" s="79">
        <v>0</v>
      </c>
      <c r="H19" s="80"/>
      <c r="I19" s="81"/>
    </row>
    <row r="20" spans="1:9" x14ac:dyDescent="0.25">
      <c r="A20" s="83" t="s">
        <v>59</v>
      </c>
      <c r="B20" s="76" t="s">
        <v>60</v>
      </c>
      <c r="C20" s="77" t="s">
        <v>61</v>
      </c>
      <c r="D20" s="78"/>
      <c r="E20" s="78"/>
      <c r="F20" s="78"/>
      <c r="G20" s="79">
        <v>0</v>
      </c>
      <c r="H20" s="80"/>
      <c r="I20" s="81"/>
    </row>
    <row r="21" spans="1:9" ht="16.149999999999999" customHeight="1" x14ac:dyDescent="0.25">
      <c r="A21" s="84" t="s">
        <v>62</v>
      </c>
      <c r="B21" s="85" t="s">
        <v>63</v>
      </c>
      <c r="C21" s="86" t="s">
        <v>32</v>
      </c>
      <c r="D21" s="78"/>
      <c r="E21" s="78"/>
      <c r="F21" s="78"/>
      <c r="G21" s="79">
        <v>0</v>
      </c>
      <c r="H21" s="80"/>
      <c r="I21" s="81"/>
    </row>
    <row r="22" spans="1:9" ht="16.149999999999999" customHeight="1" x14ac:dyDescent="0.25">
      <c r="A22" s="856" t="s">
        <v>64</v>
      </c>
      <c r="B22" s="76" t="s">
        <v>65</v>
      </c>
      <c r="C22" s="77" t="s">
        <v>32</v>
      </c>
      <c r="D22" s="78"/>
      <c r="E22" s="78"/>
      <c r="F22" s="78"/>
      <c r="G22" s="79">
        <v>0</v>
      </c>
      <c r="H22" s="80"/>
      <c r="I22" s="81"/>
    </row>
    <row r="23" spans="1:9" s="65" customFormat="1" ht="37.5" customHeight="1" x14ac:dyDescent="0.25">
      <c r="A23" s="857"/>
      <c r="B23" s="87" t="s">
        <v>66</v>
      </c>
      <c r="C23" s="88" t="s">
        <v>49</v>
      </c>
      <c r="D23" s="78"/>
      <c r="E23" s="78"/>
      <c r="F23" s="78"/>
      <c r="G23" s="79">
        <v>0</v>
      </c>
      <c r="H23" s="80"/>
      <c r="I23" s="81"/>
    </row>
    <row r="24" spans="1:9" ht="31.5" x14ac:dyDescent="0.25">
      <c r="A24" s="83" t="s">
        <v>67</v>
      </c>
      <c r="B24" s="76" t="s">
        <v>68</v>
      </c>
      <c r="C24" s="88" t="s">
        <v>57</v>
      </c>
      <c r="D24" s="78"/>
      <c r="E24" s="78"/>
      <c r="F24" s="78"/>
      <c r="G24" s="79">
        <v>0</v>
      </c>
      <c r="H24" s="80"/>
      <c r="I24" s="81"/>
    </row>
    <row r="25" spans="1:9" x14ac:dyDescent="0.25">
      <c r="A25" s="856" t="s">
        <v>69</v>
      </c>
      <c r="B25" s="89" t="s">
        <v>70</v>
      </c>
      <c r="C25" s="77" t="s">
        <v>32</v>
      </c>
      <c r="D25" s="90">
        <f>D26+D27+D28</f>
        <v>0</v>
      </c>
      <c r="E25" s="78"/>
      <c r="F25" s="78"/>
      <c r="G25" s="79">
        <v>0</v>
      </c>
      <c r="H25" s="79"/>
      <c r="I25" s="91"/>
    </row>
    <row r="26" spans="1:9" x14ac:dyDescent="0.25">
      <c r="A26" s="858"/>
      <c r="B26" s="82" t="s">
        <v>71</v>
      </c>
      <c r="C26" s="77" t="s">
        <v>32</v>
      </c>
      <c r="D26" s="78"/>
      <c r="E26" s="78"/>
      <c r="F26" s="78"/>
      <c r="G26" s="79">
        <v>0</v>
      </c>
      <c r="H26" s="80"/>
      <c r="I26" s="81"/>
    </row>
    <row r="27" spans="1:9" ht="83.45" customHeight="1" x14ac:dyDescent="0.25">
      <c r="A27" s="858"/>
      <c r="B27" s="82" t="s">
        <v>72</v>
      </c>
      <c r="C27" s="77" t="s">
        <v>32</v>
      </c>
      <c r="D27" s="78"/>
      <c r="E27" s="78"/>
      <c r="F27" s="78"/>
      <c r="G27" s="79">
        <v>0</v>
      </c>
      <c r="H27" s="80"/>
      <c r="I27" s="81"/>
    </row>
    <row r="28" spans="1:9" ht="78.75" x14ac:dyDescent="0.25">
      <c r="A28" s="857"/>
      <c r="B28" s="82" t="s">
        <v>73</v>
      </c>
      <c r="C28" s="77" t="s">
        <v>32</v>
      </c>
      <c r="D28" s="78"/>
      <c r="E28" s="78"/>
      <c r="F28" s="78"/>
      <c r="G28" s="79">
        <v>0</v>
      </c>
      <c r="H28" s="80"/>
      <c r="I28" s="81"/>
    </row>
    <row r="29" spans="1:9" ht="31.5" x14ac:dyDescent="0.25">
      <c r="A29" s="859" t="s">
        <v>74</v>
      </c>
      <c r="B29" s="76" t="s">
        <v>75</v>
      </c>
      <c r="C29" s="77" t="s">
        <v>49</v>
      </c>
      <c r="D29" s="78"/>
      <c r="E29" s="78"/>
      <c r="F29" s="78"/>
      <c r="G29" s="79">
        <v>0</v>
      </c>
      <c r="H29" s="80"/>
      <c r="I29" s="81"/>
    </row>
    <row r="30" spans="1:9" ht="47.25" x14ac:dyDescent="0.25">
      <c r="A30" s="859"/>
      <c r="B30" s="76" t="s">
        <v>76</v>
      </c>
      <c r="C30" s="77" t="s">
        <v>49</v>
      </c>
      <c r="D30" s="78"/>
      <c r="E30" s="78"/>
      <c r="F30" s="78"/>
      <c r="G30" s="79">
        <v>0</v>
      </c>
      <c r="H30" s="80"/>
      <c r="I30" s="81"/>
    </row>
    <row r="31" spans="1:9" x14ac:dyDescent="0.25">
      <c r="A31" s="859"/>
      <c r="B31" s="93" t="s">
        <v>77</v>
      </c>
      <c r="C31" s="77" t="s">
        <v>32</v>
      </c>
      <c r="D31" s="78"/>
      <c r="E31" s="78"/>
      <c r="F31" s="78"/>
      <c r="G31" s="79">
        <v>0</v>
      </c>
      <c r="H31" s="80"/>
      <c r="I31" s="81"/>
    </row>
    <row r="32" spans="1:9" s="65" customFormat="1" x14ac:dyDescent="0.25">
      <c r="A32" s="715" t="s">
        <v>78</v>
      </c>
      <c r="B32" s="717" t="s">
        <v>79</v>
      </c>
      <c r="C32" s="77" t="s">
        <v>78</v>
      </c>
      <c r="D32" s="78"/>
      <c r="E32" s="78"/>
      <c r="F32" s="78"/>
      <c r="G32" s="79">
        <v>0</v>
      </c>
      <c r="H32" s="80"/>
      <c r="I32" s="81"/>
    </row>
    <row r="33" spans="1:11" s="65" customFormat="1" ht="31.5" x14ac:dyDescent="0.25">
      <c r="A33" s="730"/>
      <c r="B33" s="731"/>
      <c r="C33" s="77" t="s">
        <v>49</v>
      </c>
      <c r="D33" s="78"/>
      <c r="E33" s="78"/>
      <c r="F33" s="78"/>
      <c r="G33" s="79">
        <v>0</v>
      </c>
      <c r="H33" s="80"/>
      <c r="I33" s="81"/>
    </row>
    <row r="34" spans="1:11" s="65" customFormat="1" x14ac:dyDescent="0.25">
      <c r="A34" s="716"/>
      <c r="B34" s="718"/>
      <c r="C34" s="77" t="s">
        <v>80</v>
      </c>
      <c r="D34" s="78"/>
      <c r="E34" s="78"/>
      <c r="F34" s="78"/>
      <c r="G34" s="79">
        <v>0</v>
      </c>
      <c r="H34" s="80"/>
      <c r="I34" s="81"/>
    </row>
    <row r="35" spans="1:11" ht="31.5" x14ac:dyDescent="0.25">
      <c r="A35" s="94" t="s">
        <v>81</v>
      </c>
      <c r="B35" s="95" t="s">
        <v>82</v>
      </c>
      <c r="C35" s="96" t="s">
        <v>81</v>
      </c>
      <c r="D35" s="78"/>
      <c r="E35" s="78"/>
      <c r="F35" s="78"/>
      <c r="G35" s="79">
        <v>0</v>
      </c>
      <c r="H35" s="80"/>
      <c r="I35" s="81"/>
    </row>
    <row r="36" spans="1:11" ht="16.149999999999999" customHeight="1" x14ac:dyDescent="0.25">
      <c r="A36" s="83" t="s">
        <v>83</v>
      </c>
      <c r="B36" s="76" t="s">
        <v>84</v>
      </c>
      <c r="C36" s="77" t="s">
        <v>32</v>
      </c>
      <c r="D36" s="78"/>
      <c r="E36" s="78"/>
      <c r="F36" s="78"/>
      <c r="G36" s="79">
        <v>0</v>
      </c>
      <c r="H36" s="80"/>
      <c r="I36" s="81"/>
    </row>
    <row r="37" spans="1:11" x14ac:dyDescent="0.25">
      <c r="A37" s="84" t="s">
        <v>52</v>
      </c>
      <c r="B37" s="85" t="s">
        <v>85</v>
      </c>
      <c r="C37" s="86" t="s">
        <v>52</v>
      </c>
      <c r="D37" s="78"/>
      <c r="E37" s="78"/>
      <c r="F37" s="78"/>
      <c r="G37" s="79">
        <v>0</v>
      </c>
      <c r="H37" s="80"/>
      <c r="I37" s="81"/>
    </row>
    <row r="38" spans="1:11" x14ac:dyDescent="0.25">
      <c r="A38" s="84" t="s">
        <v>86</v>
      </c>
      <c r="B38" s="85" t="s">
        <v>87</v>
      </c>
      <c r="C38" s="86" t="s">
        <v>86</v>
      </c>
      <c r="D38" s="78"/>
      <c r="E38" s="78"/>
      <c r="F38" s="78"/>
      <c r="G38" s="79">
        <v>0</v>
      </c>
      <c r="H38" s="80"/>
      <c r="I38" s="81"/>
    </row>
    <row r="39" spans="1:11" x14ac:dyDescent="0.25">
      <c r="A39" s="83" t="s">
        <v>88</v>
      </c>
      <c r="B39" s="76" t="s">
        <v>89</v>
      </c>
      <c r="C39" s="77" t="s">
        <v>88</v>
      </c>
      <c r="D39" s="78"/>
      <c r="E39" s="78"/>
      <c r="F39" s="78"/>
      <c r="G39" s="79">
        <v>0</v>
      </c>
      <c r="H39" s="80"/>
      <c r="I39" s="81"/>
    </row>
    <row r="40" spans="1:11" x14ac:dyDescent="0.25">
      <c r="A40" s="83" t="s">
        <v>61</v>
      </c>
      <c r="B40" s="76" t="s">
        <v>90</v>
      </c>
      <c r="C40" s="77" t="s">
        <v>61</v>
      </c>
      <c r="D40" s="78"/>
      <c r="E40" s="78"/>
      <c r="F40" s="78"/>
      <c r="G40" s="79">
        <v>0</v>
      </c>
      <c r="H40" s="80"/>
      <c r="I40" s="81"/>
    </row>
    <row r="41" spans="1:11" x14ac:dyDescent="0.25">
      <c r="A41" s="83" t="s">
        <v>91</v>
      </c>
      <c r="B41" s="76" t="s">
        <v>92</v>
      </c>
      <c r="C41" s="77" t="s">
        <v>32</v>
      </c>
      <c r="D41" s="78"/>
      <c r="E41" s="78"/>
      <c r="F41" s="78"/>
      <c r="G41" s="79">
        <v>0</v>
      </c>
      <c r="H41" s="80"/>
      <c r="I41" s="81"/>
      <c r="K41" s="65"/>
    </row>
    <row r="42" spans="1:11" x14ac:dyDescent="0.25">
      <c r="A42" s="83" t="s">
        <v>93</v>
      </c>
      <c r="B42" s="76" t="s">
        <v>94</v>
      </c>
      <c r="C42" s="77" t="s">
        <v>32</v>
      </c>
      <c r="D42" s="78"/>
      <c r="E42" s="78"/>
      <c r="F42" s="78"/>
      <c r="G42" s="79">
        <v>0</v>
      </c>
      <c r="H42" s="80"/>
      <c r="I42" s="81"/>
    </row>
    <row r="43" spans="1:11" x14ac:dyDescent="0.25">
      <c r="A43" s="83" t="s">
        <v>95</v>
      </c>
      <c r="B43" s="76" t="s">
        <v>96</v>
      </c>
      <c r="C43" s="77" t="s">
        <v>95</v>
      </c>
      <c r="D43" s="78"/>
      <c r="E43" s="78"/>
      <c r="F43" s="78"/>
      <c r="G43" s="79">
        <v>0</v>
      </c>
      <c r="H43" s="80"/>
      <c r="I43" s="81"/>
    </row>
    <row r="44" spans="1:11" ht="31.5" x14ac:dyDescent="0.25">
      <c r="A44" s="732" t="s">
        <v>49</v>
      </c>
      <c r="B44" s="76" t="s">
        <v>97</v>
      </c>
      <c r="C44" s="77" t="s">
        <v>49</v>
      </c>
      <c r="D44" s="78"/>
      <c r="E44" s="78"/>
      <c r="F44" s="78"/>
      <c r="G44" s="79">
        <v>0</v>
      </c>
      <c r="H44" s="80"/>
      <c r="I44" s="81"/>
    </row>
    <row r="45" spans="1:11" ht="31.5" x14ac:dyDescent="0.25">
      <c r="A45" s="732"/>
      <c r="B45" s="76" t="s">
        <v>98</v>
      </c>
      <c r="C45" s="77" t="s">
        <v>49</v>
      </c>
      <c r="D45" s="78"/>
      <c r="E45" s="78"/>
      <c r="F45" s="78"/>
      <c r="G45" s="79">
        <v>0</v>
      </c>
      <c r="H45" s="80"/>
      <c r="I45" s="81"/>
    </row>
    <row r="46" spans="1:11" x14ac:dyDescent="0.25">
      <c r="A46" s="83" t="s">
        <v>99</v>
      </c>
      <c r="B46" s="76" t="s">
        <v>100</v>
      </c>
      <c r="C46" s="77" t="s">
        <v>32</v>
      </c>
      <c r="D46" s="78"/>
      <c r="E46" s="78"/>
      <c r="F46" s="78"/>
      <c r="G46" s="79">
        <v>0</v>
      </c>
      <c r="H46" s="97"/>
      <c r="I46" s="81"/>
    </row>
    <row r="47" spans="1:11" x14ac:dyDescent="0.25">
      <c r="A47" s="83" t="s">
        <v>101</v>
      </c>
      <c r="B47" s="76" t="s">
        <v>102</v>
      </c>
      <c r="C47" s="77" t="s">
        <v>101</v>
      </c>
      <c r="D47" s="78"/>
      <c r="E47" s="78"/>
      <c r="F47" s="78"/>
      <c r="G47" s="79">
        <v>0</v>
      </c>
      <c r="H47" s="80"/>
      <c r="I47" s="81"/>
    </row>
    <row r="48" spans="1:11" x14ac:dyDescent="0.25">
      <c r="A48" s="732" t="s">
        <v>103</v>
      </c>
      <c r="B48" s="733" t="s">
        <v>104</v>
      </c>
      <c r="C48" s="77" t="s">
        <v>80</v>
      </c>
      <c r="D48" s="78"/>
      <c r="E48" s="78"/>
      <c r="F48" s="78"/>
      <c r="G48" s="79">
        <v>0</v>
      </c>
      <c r="H48" s="80"/>
      <c r="I48" s="81"/>
    </row>
    <row r="49" spans="1:9" ht="15" customHeight="1" x14ac:dyDescent="0.25">
      <c r="A49" s="732"/>
      <c r="B49" s="734"/>
      <c r="C49" s="77" t="s">
        <v>78</v>
      </c>
      <c r="D49" s="78"/>
      <c r="E49" s="78"/>
      <c r="F49" s="78"/>
      <c r="G49" s="79">
        <v>0</v>
      </c>
      <c r="H49" s="80"/>
      <c r="I49" s="81"/>
    </row>
    <row r="50" spans="1:9" ht="18" customHeight="1" x14ac:dyDescent="0.25">
      <c r="A50" s="732"/>
      <c r="B50" s="76" t="s">
        <v>105</v>
      </c>
      <c r="C50" s="77" t="s">
        <v>80</v>
      </c>
      <c r="D50" s="78"/>
      <c r="E50" s="78"/>
      <c r="F50" s="78"/>
      <c r="G50" s="79">
        <v>0</v>
      </c>
      <c r="H50" s="80"/>
      <c r="I50" s="81"/>
    </row>
    <row r="51" spans="1:9" x14ac:dyDescent="0.25">
      <c r="A51" s="83" t="s">
        <v>106</v>
      </c>
      <c r="B51" s="76" t="s">
        <v>107</v>
      </c>
      <c r="C51" s="98" t="s">
        <v>106</v>
      </c>
      <c r="D51" s="78"/>
      <c r="E51" s="78"/>
      <c r="F51" s="78"/>
      <c r="G51" s="79">
        <v>0</v>
      </c>
      <c r="H51" s="80"/>
      <c r="I51" s="81"/>
    </row>
    <row r="52" spans="1:9" ht="31.5" x14ac:dyDescent="0.25">
      <c r="A52" s="99" t="s">
        <v>108</v>
      </c>
      <c r="B52" s="85" t="s">
        <v>109</v>
      </c>
      <c r="C52" s="88" t="s">
        <v>57</v>
      </c>
      <c r="D52" s="78"/>
      <c r="E52" s="78"/>
      <c r="F52" s="78"/>
      <c r="G52" s="79">
        <v>0</v>
      </c>
      <c r="H52" s="80"/>
      <c r="I52" s="81"/>
    </row>
    <row r="53" spans="1:9" ht="19.899999999999999" customHeight="1" x14ac:dyDescent="0.25">
      <c r="A53" s="83" t="s">
        <v>110</v>
      </c>
      <c r="B53" s="76" t="s">
        <v>111</v>
      </c>
      <c r="C53" s="77" t="s">
        <v>112</v>
      </c>
      <c r="D53" s="78"/>
      <c r="E53" s="78"/>
      <c r="F53" s="78"/>
      <c r="G53" s="79">
        <v>0</v>
      </c>
      <c r="H53" s="80"/>
      <c r="I53" s="81"/>
    </row>
    <row r="54" spans="1:9" ht="19.899999999999999" customHeight="1" x14ac:dyDescent="0.25">
      <c r="A54" s="83" t="s">
        <v>113</v>
      </c>
      <c r="B54" s="76" t="s">
        <v>114</v>
      </c>
      <c r="C54" s="77" t="s">
        <v>113</v>
      </c>
      <c r="D54" s="78"/>
      <c r="E54" s="78"/>
      <c r="F54" s="78"/>
      <c r="G54" s="79">
        <v>0</v>
      </c>
      <c r="H54" s="80"/>
      <c r="I54" s="81"/>
    </row>
    <row r="55" spans="1:9" x14ac:dyDescent="0.25">
      <c r="A55" s="83" t="s">
        <v>115</v>
      </c>
      <c r="B55" s="76" t="s">
        <v>116</v>
      </c>
      <c r="C55" s="93" t="s">
        <v>115</v>
      </c>
      <c r="D55" s="78"/>
      <c r="E55" s="78"/>
      <c r="F55" s="78"/>
      <c r="G55" s="79">
        <v>0</v>
      </c>
      <c r="H55" s="80"/>
      <c r="I55" s="81"/>
    </row>
    <row r="56" spans="1:9" ht="32.25" thickBot="1" x14ac:dyDescent="0.3">
      <c r="A56" s="100" t="s">
        <v>117</v>
      </c>
      <c r="B56" s="101"/>
      <c r="C56" s="102"/>
      <c r="D56" s="103">
        <f>D6+D7+SUM(D9:D25)+SUM(D29:D55)</f>
        <v>2859</v>
      </c>
      <c r="E56" s="103">
        <f>SUM(E6:E25)+SUM(E29:E55)</f>
        <v>0</v>
      </c>
      <c r="F56" s="103">
        <f>SUM(F6:F25)+SUM(F29:F55)</f>
        <v>0</v>
      </c>
      <c r="G56" s="103">
        <f>H56+I56</f>
        <v>0</v>
      </c>
      <c r="H56" s="103">
        <f>SUM(H6:H25)+SUM(H29:H55)</f>
        <v>0</v>
      </c>
      <c r="I56" s="104">
        <f>SUM(I6:I25)+SUM(I29:I55)</f>
        <v>0</v>
      </c>
    </row>
  </sheetData>
  <mergeCells count="20">
    <mergeCell ref="A48:A50"/>
    <mergeCell ref="B48:B49"/>
    <mergeCell ref="A22:A23"/>
    <mergeCell ref="A25:A28"/>
    <mergeCell ref="A29:A31"/>
    <mergeCell ref="A32:A34"/>
    <mergeCell ref="B32:B34"/>
    <mergeCell ref="A44:A45"/>
    <mergeCell ref="G3:I4"/>
    <mergeCell ref="E4:E5"/>
    <mergeCell ref="F4:F5"/>
    <mergeCell ref="A6:A9"/>
    <mergeCell ref="A18:A19"/>
    <mergeCell ref="B18:B19"/>
    <mergeCell ref="B1:F1"/>
    <mergeCell ref="A3:A5"/>
    <mergeCell ref="B3:B5"/>
    <mergeCell ref="C3:C5"/>
    <mergeCell ref="D3:D5"/>
    <mergeCell ref="E3:F3"/>
  </mergeCells>
  <pageMargins left="0.7" right="0.7" top="0.75" bottom="0.75" header="0.3" footer="0.3"/>
  <pageSetup paperSize="9" scale="47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K57"/>
  <sheetViews>
    <sheetView view="pageBreakPreview" zoomScale="60" zoomScaleNormal="75" workbookViewId="0">
      <pane xSplit="4" ySplit="5" topLeftCell="E33" activePane="bottomRight" state="frozen"/>
      <selection activeCell="B9" sqref="B9"/>
      <selection pane="topRight" activeCell="B9" sqref="B9"/>
      <selection pane="bottomLeft" activeCell="B9" sqref="B9"/>
      <selection pane="bottomRight" activeCell="B9" sqref="B9"/>
    </sheetView>
  </sheetViews>
  <sheetFormatPr defaultRowHeight="15.75" x14ac:dyDescent="0.25"/>
  <cols>
    <col min="1" max="1" width="30.7109375" style="64" customWidth="1"/>
    <col min="2" max="2" width="35.140625" style="64" customWidth="1"/>
    <col min="3" max="3" width="30.28515625" style="68" customWidth="1"/>
    <col min="4" max="4" width="18.5703125" style="65" customWidth="1"/>
    <col min="5" max="5" width="19.42578125" style="65" customWidth="1"/>
    <col min="6" max="6" width="18" style="65" customWidth="1"/>
    <col min="7" max="7" width="10.5703125" style="65" customWidth="1"/>
    <col min="8" max="8" width="12.28515625" style="65" customWidth="1"/>
    <col min="9" max="9" width="10.5703125" style="65" customWidth="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257" max="257" width="30.7109375" customWidth="1"/>
    <col min="258" max="258" width="35.140625" customWidth="1"/>
    <col min="259" max="259" width="30.28515625" customWidth="1"/>
    <col min="260" max="260" width="18.5703125" customWidth="1"/>
    <col min="261" max="261" width="19.42578125" customWidth="1"/>
    <col min="262" max="262" width="18" customWidth="1"/>
    <col min="263" max="263" width="10.5703125" customWidth="1"/>
    <col min="264" max="264" width="12.28515625" customWidth="1"/>
    <col min="265" max="265" width="10.57031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513" max="513" width="30.7109375" customWidth="1"/>
    <col min="514" max="514" width="35.140625" customWidth="1"/>
    <col min="515" max="515" width="30.28515625" customWidth="1"/>
    <col min="516" max="516" width="18.5703125" customWidth="1"/>
    <col min="517" max="517" width="19.42578125" customWidth="1"/>
    <col min="518" max="518" width="18" customWidth="1"/>
    <col min="519" max="519" width="10.5703125" customWidth="1"/>
    <col min="520" max="520" width="12.28515625" customWidth="1"/>
    <col min="521" max="521" width="10.57031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769" max="769" width="30.7109375" customWidth="1"/>
    <col min="770" max="770" width="35.140625" customWidth="1"/>
    <col min="771" max="771" width="30.28515625" customWidth="1"/>
    <col min="772" max="772" width="18.5703125" customWidth="1"/>
    <col min="773" max="773" width="19.42578125" customWidth="1"/>
    <col min="774" max="774" width="18" customWidth="1"/>
    <col min="775" max="775" width="10.5703125" customWidth="1"/>
    <col min="776" max="776" width="12.28515625" customWidth="1"/>
    <col min="777" max="777" width="10.57031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025" max="1025" width="30.7109375" customWidth="1"/>
    <col min="1026" max="1026" width="35.140625" customWidth="1"/>
    <col min="1027" max="1027" width="30.28515625" customWidth="1"/>
    <col min="1028" max="1028" width="18.5703125" customWidth="1"/>
    <col min="1029" max="1029" width="19.42578125" customWidth="1"/>
    <col min="1030" max="1030" width="18" customWidth="1"/>
    <col min="1031" max="1031" width="10.5703125" customWidth="1"/>
    <col min="1032" max="1032" width="12.28515625" customWidth="1"/>
    <col min="1033" max="1033" width="10.57031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281" max="1281" width="30.7109375" customWidth="1"/>
    <col min="1282" max="1282" width="35.140625" customWidth="1"/>
    <col min="1283" max="1283" width="30.28515625" customWidth="1"/>
    <col min="1284" max="1284" width="18.5703125" customWidth="1"/>
    <col min="1285" max="1285" width="19.42578125" customWidth="1"/>
    <col min="1286" max="1286" width="18" customWidth="1"/>
    <col min="1287" max="1287" width="10.5703125" customWidth="1"/>
    <col min="1288" max="1288" width="12.28515625" customWidth="1"/>
    <col min="1289" max="1289" width="10.57031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537" max="1537" width="30.7109375" customWidth="1"/>
    <col min="1538" max="1538" width="35.140625" customWidth="1"/>
    <col min="1539" max="1539" width="30.28515625" customWidth="1"/>
    <col min="1540" max="1540" width="18.5703125" customWidth="1"/>
    <col min="1541" max="1541" width="19.42578125" customWidth="1"/>
    <col min="1542" max="1542" width="18" customWidth="1"/>
    <col min="1543" max="1543" width="10.5703125" customWidth="1"/>
    <col min="1544" max="1544" width="12.28515625" customWidth="1"/>
    <col min="1545" max="1545" width="10.57031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1793" max="1793" width="30.7109375" customWidth="1"/>
    <col min="1794" max="1794" width="35.140625" customWidth="1"/>
    <col min="1795" max="1795" width="30.28515625" customWidth="1"/>
    <col min="1796" max="1796" width="18.5703125" customWidth="1"/>
    <col min="1797" max="1797" width="19.42578125" customWidth="1"/>
    <col min="1798" max="1798" width="18" customWidth="1"/>
    <col min="1799" max="1799" width="10.5703125" customWidth="1"/>
    <col min="1800" max="1800" width="12.28515625" customWidth="1"/>
    <col min="1801" max="1801" width="10.57031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049" max="2049" width="30.7109375" customWidth="1"/>
    <col min="2050" max="2050" width="35.140625" customWidth="1"/>
    <col min="2051" max="2051" width="30.28515625" customWidth="1"/>
    <col min="2052" max="2052" width="18.5703125" customWidth="1"/>
    <col min="2053" max="2053" width="19.42578125" customWidth="1"/>
    <col min="2054" max="2054" width="18" customWidth="1"/>
    <col min="2055" max="2055" width="10.5703125" customWidth="1"/>
    <col min="2056" max="2056" width="12.28515625" customWidth="1"/>
    <col min="2057" max="2057" width="10.57031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305" max="2305" width="30.7109375" customWidth="1"/>
    <col min="2306" max="2306" width="35.140625" customWidth="1"/>
    <col min="2307" max="2307" width="30.28515625" customWidth="1"/>
    <col min="2308" max="2308" width="18.5703125" customWidth="1"/>
    <col min="2309" max="2309" width="19.42578125" customWidth="1"/>
    <col min="2310" max="2310" width="18" customWidth="1"/>
    <col min="2311" max="2311" width="10.5703125" customWidth="1"/>
    <col min="2312" max="2312" width="12.28515625" customWidth="1"/>
    <col min="2313" max="2313" width="10.57031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561" max="2561" width="30.7109375" customWidth="1"/>
    <col min="2562" max="2562" width="35.140625" customWidth="1"/>
    <col min="2563" max="2563" width="30.28515625" customWidth="1"/>
    <col min="2564" max="2564" width="18.5703125" customWidth="1"/>
    <col min="2565" max="2565" width="19.42578125" customWidth="1"/>
    <col min="2566" max="2566" width="18" customWidth="1"/>
    <col min="2567" max="2567" width="10.5703125" customWidth="1"/>
    <col min="2568" max="2568" width="12.28515625" customWidth="1"/>
    <col min="2569" max="2569" width="10.57031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2817" max="2817" width="30.7109375" customWidth="1"/>
    <col min="2818" max="2818" width="35.140625" customWidth="1"/>
    <col min="2819" max="2819" width="30.28515625" customWidth="1"/>
    <col min="2820" max="2820" width="18.5703125" customWidth="1"/>
    <col min="2821" max="2821" width="19.42578125" customWidth="1"/>
    <col min="2822" max="2822" width="18" customWidth="1"/>
    <col min="2823" max="2823" width="10.5703125" customWidth="1"/>
    <col min="2824" max="2824" width="12.28515625" customWidth="1"/>
    <col min="2825" max="2825" width="10.57031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073" max="3073" width="30.7109375" customWidth="1"/>
    <col min="3074" max="3074" width="35.140625" customWidth="1"/>
    <col min="3075" max="3075" width="30.28515625" customWidth="1"/>
    <col min="3076" max="3076" width="18.5703125" customWidth="1"/>
    <col min="3077" max="3077" width="19.42578125" customWidth="1"/>
    <col min="3078" max="3078" width="18" customWidth="1"/>
    <col min="3079" max="3079" width="10.5703125" customWidth="1"/>
    <col min="3080" max="3080" width="12.28515625" customWidth="1"/>
    <col min="3081" max="3081" width="10.57031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329" max="3329" width="30.7109375" customWidth="1"/>
    <col min="3330" max="3330" width="35.140625" customWidth="1"/>
    <col min="3331" max="3331" width="30.28515625" customWidth="1"/>
    <col min="3332" max="3332" width="18.5703125" customWidth="1"/>
    <col min="3333" max="3333" width="19.42578125" customWidth="1"/>
    <col min="3334" max="3334" width="18" customWidth="1"/>
    <col min="3335" max="3335" width="10.5703125" customWidth="1"/>
    <col min="3336" max="3336" width="12.28515625" customWidth="1"/>
    <col min="3337" max="3337" width="10.57031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585" max="3585" width="30.7109375" customWidth="1"/>
    <col min="3586" max="3586" width="35.140625" customWidth="1"/>
    <col min="3587" max="3587" width="30.28515625" customWidth="1"/>
    <col min="3588" max="3588" width="18.5703125" customWidth="1"/>
    <col min="3589" max="3589" width="19.42578125" customWidth="1"/>
    <col min="3590" max="3590" width="18" customWidth="1"/>
    <col min="3591" max="3591" width="10.5703125" customWidth="1"/>
    <col min="3592" max="3592" width="12.28515625" customWidth="1"/>
    <col min="3593" max="3593" width="10.57031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3841" max="3841" width="30.7109375" customWidth="1"/>
    <col min="3842" max="3842" width="35.140625" customWidth="1"/>
    <col min="3843" max="3843" width="30.28515625" customWidth="1"/>
    <col min="3844" max="3844" width="18.5703125" customWidth="1"/>
    <col min="3845" max="3845" width="19.42578125" customWidth="1"/>
    <col min="3846" max="3846" width="18" customWidth="1"/>
    <col min="3847" max="3847" width="10.5703125" customWidth="1"/>
    <col min="3848" max="3848" width="12.28515625" customWidth="1"/>
    <col min="3849" max="3849" width="10.57031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097" max="4097" width="30.7109375" customWidth="1"/>
    <col min="4098" max="4098" width="35.140625" customWidth="1"/>
    <col min="4099" max="4099" width="30.28515625" customWidth="1"/>
    <col min="4100" max="4100" width="18.5703125" customWidth="1"/>
    <col min="4101" max="4101" width="19.42578125" customWidth="1"/>
    <col min="4102" max="4102" width="18" customWidth="1"/>
    <col min="4103" max="4103" width="10.5703125" customWidth="1"/>
    <col min="4104" max="4104" width="12.28515625" customWidth="1"/>
    <col min="4105" max="4105" width="10.57031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353" max="4353" width="30.7109375" customWidth="1"/>
    <col min="4354" max="4354" width="35.140625" customWidth="1"/>
    <col min="4355" max="4355" width="30.28515625" customWidth="1"/>
    <col min="4356" max="4356" width="18.5703125" customWidth="1"/>
    <col min="4357" max="4357" width="19.42578125" customWidth="1"/>
    <col min="4358" max="4358" width="18" customWidth="1"/>
    <col min="4359" max="4359" width="10.5703125" customWidth="1"/>
    <col min="4360" max="4360" width="12.28515625" customWidth="1"/>
    <col min="4361" max="4361" width="10.57031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609" max="4609" width="30.7109375" customWidth="1"/>
    <col min="4610" max="4610" width="35.140625" customWidth="1"/>
    <col min="4611" max="4611" width="30.28515625" customWidth="1"/>
    <col min="4612" max="4612" width="18.5703125" customWidth="1"/>
    <col min="4613" max="4613" width="19.42578125" customWidth="1"/>
    <col min="4614" max="4614" width="18" customWidth="1"/>
    <col min="4615" max="4615" width="10.5703125" customWidth="1"/>
    <col min="4616" max="4616" width="12.28515625" customWidth="1"/>
    <col min="4617" max="4617" width="10.57031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4865" max="4865" width="30.7109375" customWidth="1"/>
    <col min="4866" max="4866" width="35.140625" customWidth="1"/>
    <col min="4867" max="4867" width="30.28515625" customWidth="1"/>
    <col min="4868" max="4868" width="18.5703125" customWidth="1"/>
    <col min="4869" max="4869" width="19.42578125" customWidth="1"/>
    <col min="4870" max="4870" width="18" customWidth="1"/>
    <col min="4871" max="4871" width="10.5703125" customWidth="1"/>
    <col min="4872" max="4872" width="12.28515625" customWidth="1"/>
    <col min="4873" max="4873" width="10.57031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121" max="5121" width="30.7109375" customWidth="1"/>
    <col min="5122" max="5122" width="35.140625" customWidth="1"/>
    <col min="5123" max="5123" width="30.28515625" customWidth="1"/>
    <col min="5124" max="5124" width="18.5703125" customWidth="1"/>
    <col min="5125" max="5125" width="19.42578125" customWidth="1"/>
    <col min="5126" max="5126" width="18" customWidth="1"/>
    <col min="5127" max="5127" width="10.5703125" customWidth="1"/>
    <col min="5128" max="5128" width="12.28515625" customWidth="1"/>
    <col min="5129" max="5129" width="10.57031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377" max="5377" width="30.7109375" customWidth="1"/>
    <col min="5378" max="5378" width="35.140625" customWidth="1"/>
    <col min="5379" max="5379" width="30.28515625" customWidth="1"/>
    <col min="5380" max="5380" width="18.5703125" customWidth="1"/>
    <col min="5381" max="5381" width="19.42578125" customWidth="1"/>
    <col min="5382" max="5382" width="18" customWidth="1"/>
    <col min="5383" max="5383" width="10.5703125" customWidth="1"/>
    <col min="5384" max="5384" width="12.28515625" customWidth="1"/>
    <col min="5385" max="5385" width="10.57031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633" max="5633" width="30.7109375" customWidth="1"/>
    <col min="5634" max="5634" width="35.140625" customWidth="1"/>
    <col min="5635" max="5635" width="30.28515625" customWidth="1"/>
    <col min="5636" max="5636" width="18.5703125" customWidth="1"/>
    <col min="5637" max="5637" width="19.42578125" customWidth="1"/>
    <col min="5638" max="5638" width="18" customWidth="1"/>
    <col min="5639" max="5639" width="10.5703125" customWidth="1"/>
    <col min="5640" max="5640" width="12.28515625" customWidth="1"/>
    <col min="5641" max="5641" width="10.57031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5889" max="5889" width="30.7109375" customWidth="1"/>
    <col min="5890" max="5890" width="35.140625" customWidth="1"/>
    <col min="5891" max="5891" width="30.28515625" customWidth="1"/>
    <col min="5892" max="5892" width="18.5703125" customWidth="1"/>
    <col min="5893" max="5893" width="19.42578125" customWidth="1"/>
    <col min="5894" max="5894" width="18" customWidth="1"/>
    <col min="5895" max="5895" width="10.5703125" customWidth="1"/>
    <col min="5896" max="5896" width="12.28515625" customWidth="1"/>
    <col min="5897" max="5897" width="10.57031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145" max="6145" width="30.7109375" customWidth="1"/>
    <col min="6146" max="6146" width="35.140625" customWidth="1"/>
    <col min="6147" max="6147" width="30.28515625" customWidth="1"/>
    <col min="6148" max="6148" width="18.5703125" customWidth="1"/>
    <col min="6149" max="6149" width="19.42578125" customWidth="1"/>
    <col min="6150" max="6150" width="18" customWidth="1"/>
    <col min="6151" max="6151" width="10.5703125" customWidth="1"/>
    <col min="6152" max="6152" width="12.28515625" customWidth="1"/>
    <col min="6153" max="6153" width="10.57031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401" max="6401" width="30.7109375" customWidth="1"/>
    <col min="6402" max="6402" width="35.140625" customWidth="1"/>
    <col min="6403" max="6403" width="30.28515625" customWidth="1"/>
    <col min="6404" max="6404" width="18.5703125" customWidth="1"/>
    <col min="6405" max="6405" width="19.42578125" customWidth="1"/>
    <col min="6406" max="6406" width="18" customWidth="1"/>
    <col min="6407" max="6407" width="10.5703125" customWidth="1"/>
    <col min="6408" max="6408" width="12.28515625" customWidth="1"/>
    <col min="6409" max="6409" width="10.57031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657" max="6657" width="30.7109375" customWidth="1"/>
    <col min="6658" max="6658" width="35.140625" customWidth="1"/>
    <col min="6659" max="6659" width="30.28515625" customWidth="1"/>
    <col min="6660" max="6660" width="18.5703125" customWidth="1"/>
    <col min="6661" max="6661" width="19.42578125" customWidth="1"/>
    <col min="6662" max="6662" width="18" customWidth="1"/>
    <col min="6663" max="6663" width="10.5703125" customWidth="1"/>
    <col min="6664" max="6664" width="12.28515625" customWidth="1"/>
    <col min="6665" max="6665" width="10.57031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6913" max="6913" width="30.7109375" customWidth="1"/>
    <col min="6914" max="6914" width="35.140625" customWidth="1"/>
    <col min="6915" max="6915" width="30.28515625" customWidth="1"/>
    <col min="6916" max="6916" width="18.5703125" customWidth="1"/>
    <col min="6917" max="6917" width="19.42578125" customWidth="1"/>
    <col min="6918" max="6918" width="18" customWidth="1"/>
    <col min="6919" max="6919" width="10.5703125" customWidth="1"/>
    <col min="6920" max="6920" width="12.28515625" customWidth="1"/>
    <col min="6921" max="6921" width="10.57031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169" max="7169" width="30.7109375" customWidth="1"/>
    <col min="7170" max="7170" width="35.140625" customWidth="1"/>
    <col min="7171" max="7171" width="30.28515625" customWidth="1"/>
    <col min="7172" max="7172" width="18.5703125" customWidth="1"/>
    <col min="7173" max="7173" width="19.42578125" customWidth="1"/>
    <col min="7174" max="7174" width="18" customWidth="1"/>
    <col min="7175" max="7175" width="10.5703125" customWidth="1"/>
    <col min="7176" max="7176" width="12.28515625" customWidth="1"/>
    <col min="7177" max="7177" width="10.57031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425" max="7425" width="30.7109375" customWidth="1"/>
    <col min="7426" max="7426" width="35.140625" customWidth="1"/>
    <col min="7427" max="7427" width="30.28515625" customWidth="1"/>
    <col min="7428" max="7428" width="18.5703125" customWidth="1"/>
    <col min="7429" max="7429" width="19.42578125" customWidth="1"/>
    <col min="7430" max="7430" width="18" customWidth="1"/>
    <col min="7431" max="7431" width="10.5703125" customWidth="1"/>
    <col min="7432" max="7432" width="12.28515625" customWidth="1"/>
    <col min="7433" max="7433" width="10.57031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681" max="7681" width="30.7109375" customWidth="1"/>
    <col min="7682" max="7682" width="35.140625" customWidth="1"/>
    <col min="7683" max="7683" width="30.28515625" customWidth="1"/>
    <col min="7684" max="7684" width="18.5703125" customWidth="1"/>
    <col min="7685" max="7685" width="19.42578125" customWidth="1"/>
    <col min="7686" max="7686" width="18" customWidth="1"/>
    <col min="7687" max="7687" width="10.5703125" customWidth="1"/>
    <col min="7688" max="7688" width="12.28515625" customWidth="1"/>
    <col min="7689" max="7689" width="10.57031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7937" max="7937" width="30.7109375" customWidth="1"/>
    <col min="7938" max="7938" width="35.140625" customWidth="1"/>
    <col min="7939" max="7939" width="30.28515625" customWidth="1"/>
    <col min="7940" max="7940" width="18.5703125" customWidth="1"/>
    <col min="7941" max="7941" width="19.42578125" customWidth="1"/>
    <col min="7942" max="7942" width="18" customWidth="1"/>
    <col min="7943" max="7943" width="10.5703125" customWidth="1"/>
    <col min="7944" max="7944" width="12.28515625" customWidth="1"/>
    <col min="7945" max="7945" width="10.57031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193" max="8193" width="30.7109375" customWidth="1"/>
    <col min="8194" max="8194" width="35.140625" customWidth="1"/>
    <col min="8195" max="8195" width="30.28515625" customWidth="1"/>
    <col min="8196" max="8196" width="18.5703125" customWidth="1"/>
    <col min="8197" max="8197" width="19.42578125" customWidth="1"/>
    <col min="8198" max="8198" width="18" customWidth="1"/>
    <col min="8199" max="8199" width="10.5703125" customWidth="1"/>
    <col min="8200" max="8200" width="12.28515625" customWidth="1"/>
    <col min="8201" max="8201" width="10.57031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449" max="8449" width="30.7109375" customWidth="1"/>
    <col min="8450" max="8450" width="35.140625" customWidth="1"/>
    <col min="8451" max="8451" width="30.28515625" customWidth="1"/>
    <col min="8452" max="8452" width="18.5703125" customWidth="1"/>
    <col min="8453" max="8453" width="19.42578125" customWidth="1"/>
    <col min="8454" max="8454" width="18" customWidth="1"/>
    <col min="8455" max="8455" width="10.5703125" customWidth="1"/>
    <col min="8456" max="8456" width="12.28515625" customWidth="1"/>
    <col min="8457" max="8457" width="10.57031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705" max="8705" width="30.7109375" customWidth="1"/>
    <col min="8706" max="8706" width="35.140625" customWidth="1"/>
    <col min="8707" max="8707" width="30.28515625" customWidth="1"/>
    <col min="8708" max="8708" width="18.5703125" customWidth="1"/>
    <col min="8709" max="8709" width="19.42578125" customWidth="1"/>
    <col min="8710" max="8710" width="18" customWidth="1"/>
    <col min="8711" max="8711" width="10.5703125" customWidth="1"/>
    <col min="8712" max="8712" width="12.28515625" customWidth="1"/>
    <col min="8713" max="8713" width="10.57031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8961" max="8961" width="30.7109375" customWidth="1"/>
    <col min="8962" max="8962" width="35.140625" customWidth="1"/>
    <col min="8963" max="8963" width="30.28515625" customWidth="1"/>
    <col min="8964" max="8964" width="18.5703125" customWidth="1"/>
    <col min="8965" max="8965" width="19.42578125" customWidth="1"/>
    <col min="8966" max="8966" width="18" customWidth="1"/>
    <col min="8967" max="8967" width="10.5703125" customWidth="1"/>
    <col min="8968" max="8968" width="12.28515625" customWidth="1"/>
    <col min="8969" max="8969" width="10.57031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217" max="9217" width="30.7109375" customWidth="1"/>
    <col min="9218" max="9218" width="35.140625" customWidth="1"/>
    <col min="9219" max="9219" width="30.28515625" customWidth="1"/>
    <col min="9220" max="9220" width="18.5703125" customWidth="1"/>
    <col min="9221" max="9221" width="19.42578125" customWidth="1"/>
    <col min="9222" max="9222" width="18" customWidth="1"/>
    <col min="9223" max="9223" width="10.5703125" customWidth="1"/>
    <col min="9224" max="9224" width="12.28515625" customWidth="1"/>
    <col min="9225" max="9225" width="10.57031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473" max="9473" width="30.7109375" customWidth="1"/>
    <col min="9474" max="9474" width="35.140625" customWidth="1"/>
    <col min="9475" max="9475" width="30.28515625" customWidth="1"/>
    <col min="9476" max="9476" width="18.5703125" customWidth="1"/>
    <col min="9477" max="9477" width="19.42578125" customWidth="1"/>
    <col min="9478" max="9478" width="18" customWidth="1"/>
    <col min="9479" max="9479" width="10.5703125" customWidth="1"/>
    <col min="9480" max="9480" width="12.28515625" customWidth="1"/>
    <col min="9481" max="9481" width="10.57031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729" max="9729" width="30.7109375" customWidth="1"/>
    <col min="9730" max="9730" width="35.140625" customWidth="1"/>
    <col min="9731" max="9731" width="30.28515625" customWidth="1"/>
    <col min="9732" max="9732" width="18.5703125" customWidth="1"/>
    <col min="9733" max="9733" width="19.42578125" customWidth="1"/>
    <col min="9734" max="9734" width="18" customWidth="1"/>
    <col min="9735" max="9735" width="10.5703125" customWidth="1"/>
    <col min="9736" max="9736" width="12.28515625" customWidth="1"/>
    <col min="9737" max="9737" width="10.57031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9985" max="9985" width="30.7109375" customWidth="1"/>
    <col min="9986" max="9986" width="35.140625" customWidth="1"/>
    <col min="9987" max="9987" width="30.28515625" customWidth="1"/>
    <col min="9988" max="9988" width="18.5703125" customWidth="1"/>
    <col min="9989" max="9989" width="19.42578125" customWidth="1"/>
    <col min="9990" max="9990" width="18" customWidth="1"/>
    <col min="9991" max="9991" width="10.5703125" customWidth="1"/>
    <col min="9992" max="9992" width="12.28515625" customWidth="1"/>
    <col min="9993" max="9993" width="10.57031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241" max="10241" width="30.7109375" customWidth="1"/>
    <col min="10242" max="10242" width="35.140625" customWidth="1"/>
    <col min="10243" max="10243" width="30.28515625" customWidth="1"/>
    <col min="10244" max="10244" width="18.5703125" customWidth="1"/>
    <col min="10245" max="10245" width="19.42578125" customWidth="1"/>
    <col min="10246" max="10246" width="18" customWidth="1"/>
    <col min="10247" max="10247" width="10.5703125" customWidth="1"/>
    <col min="10248" max="10248" width="12.28515625" customWidth="1"/>
    <col min="10249" max="10249" width="10.57031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497" max="10497" width="30.7109375" customWidth="1"/>
    <col min="10498" max="10498" width="35.140625" customWidth="1"/>
    <col min="10499" max="10499" width="30.28515625" customWidth="1"/>
    <col min="10500" max="10500" width="18.5703125" customWidth="1"/>
    <col min="10501" max="10501" width="19.42578125" customWidth="1"/>
    <col min="10502" max="10502" width="18" customWidth="1"/>
    <col min="10503" max="10503" width="10.5703125" customWidth="1"/>
    <col min="10504" max="10504" width="12.28515625" customWidth="1"/>
    <col min="10505" max="10505" width="10.57031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753" max="10753" width="30.7109375" customWidth="1"/>
    <col min="10754" max="10754" width="35.140625" customWidth="1"/>
    <col min="10755" max="10755" width="30.28515625" customWidth="1"/>
    <col min="10756" max="10756" width="18.5703125" customWidth="1"/>
    <col min="10757" max="10757" width="19.42578125" customWidth="1"/>
    <col min="10758" max="10758" width="18" customWidth="1"/>
    <col min="10759" max="10759" width="10.5703125" customWidth="1"/>
    <col min="10760" max="10760" width="12.28515625" customWidth="1"/>
    <col min="10761" max="10761" width="10.57031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009" max="11009" width="30.7109375" customWidth="1"/>
    <col min="11010" max="11010" width="35.140625" customWidth="1"/>
    <col min="11011" max="11011" width="30.28515625" customWidth="1"/>
    <col min="11012" max="11012" width="18.5703125" customWidth="1"/>
    <col min="11013" max="11013" width="19.42578125" customWidth="1"/>
    <col min="11014" max="11014" width="18" customWidth="1"/>
    <col min="11015" max="11015" width="10.5703125" customWidth="1"/>
    <col min="11016" max="11016" width="12.28515625" customWidth="1"/>
    <col min="11017" max="11017" width="10.57031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265" max="11265" width="30.7109375" customWidth="1"/>
    <col min="11266" max="11266" width="35.140625" customWidth="1"/>
    <col min="11267" max="11267" width="30.28515625" customWidth="1"/>
    <col min="11268" max="11268" width="18.5703125" customWidth="1"/>
    <col min="11269" max="11269" width="19.42578125" customWidth="1"/>
    <col min="11270" max="11270" width="18" customWidth="1"/>
    <col min="11271" max="11271" width="10.5703125" customWidth="1"/>
    <col min="11272" max="11272" width="12.28515625" customWidth="1"/>
    <col min="11273" max="11273" width="10.57031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521" max="11521" width="30.7109375" customWidth="1"/>
    <col min="11522" max="11522" width="35.140625" customWidth="1"/>
    <col min="11523" max="11523" width="30.28515625" customWidth="1"/>
    <col min="11524" max="11524" width="18.5703125" customWidth="1"/>
    <col min="11525" max="11525" width="19.42578125" customWidth="1"/>
    <col min="11526" max="11526" width="18" customWidth="1"/>
    <col min="11527" max="11527" width="10.5703125" customWidth="1"/>
    <col min="11528" max="11528" width="12.28515625" customWidth="1"/>
    <col min="11529" max="11529" width="10.57031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1777" max="11777" width="30.7109375" customWidth="1"/>
    <col min="11778" max="11778" width="35.140625" customWidth="1"/>
    <col min="11779" max="11779" width="30.28515625" customWidth="1"/>
    <col min="11780" max="11780" width="18.5703125" customWidth="1"/>
    <col min="11781" max="11781" width="19.42578125" customWidth="1"/>
    <col min="11782" max="11782" width="18" customWidth="1"/>
    <col min="11783" max="11783" width="10.5703125" customWidth="1"/>
    <col min="11784" max="11784" width="12.28515625" customWidth="1"/>
    <col min="11785" max="11785" width="10.57031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033" max="12033" width="30.7109375" customWidth="1"/>
    <col min="12034" max="12034" width="35.140625" customWidth="1"/>
    <col min="12035" max="12035" width="30.28515625" customWidth="1"/>
    <col min="12036" max="12036" width="18.5703125" customWidth="1"/>
    <col min="12037" max="12037" width="19.42578125" customWidth="1"/>
    <col min="12038" max="12038" width="18" customWidth="1"/>
    <col min="12039" max="12039" width="10.5703125" customWidth="1"/>
    <col min="12040" max="12040" width="12.28515625" customWidth="1"/>
    <col min="12041" max="12041" width="10.57031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289" max="12289" width="30.7109375" customWidth="1"/>
    <col min="12290" max="12290" width="35.140625" customWidth="1"/>
    <col min="12291" max="12291" width="30.28515625" customWidth="1"/>
    <col min="12292" max="12292" width="18.5703125" customWidth="1"/>
    <col min="12293" max="12293" width="19.42578125" customWidth="1"/>
    <col min="12294" max="12294" width="18" customWidth="1"/>
    <col min="12295" max="12295" width="10.5703125" customWidth="1"/>
    <col min="12296" max="12296" width="12.28515625" customWidth="1"/>
    <col min="12297" max="12297" width="10.57031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545" max="12545" width="30.7109375" customWidth="1"/>
    <col min="12546" max="12546" width="35.140625" customWidth="1"/>
    <col min="12547" max="12547" width="30.28515625" customWidth="1"/>
    <col min="12548" max="12548" width="18.5703125" customWidth="1"/>
    <col min="12549" max="12549" width="19.42578125" customWidth="1"/>
    <col min="12550" max="12550" width="18" customWidth="1"/>
    <col min="12551" max="12551" width="10.5703125" customWidth="1"/>
    <col min="12552" max="12552" width="12.28515625" customWidth="1"/>
    <col min="12553" max="12553" width="10.57031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2801" max="12801" width="30.7109375" customWidth="1"/>
    <col min="12802" max="12802" width="35.140625" customWidth="1"/>
    <col min="12803" max="12803" width="30.28515625" customWidth="1"/>
    <col min="12804" max="12804" width="18.5703125" customWidth="1"/>
    <col min="12805" max="12805" width="19.42578125" customWidth="1"/>
    <col min="12806" max="12806" width="18" customWidth="1"/>
    <col min="12807" max="12807" width="10.5703125" customWidth="1"/>
    <col min="12808" max="12808" width="12.28515625" customWidth="1"/>
    <col min="12809" max="12809" width="10.57031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057" max="13057" width="30.7109375" customWidth="1"/>
    <col min="13058" max="13058" width="35.140625" customWidth="1"/>
    <col min="13059" max="13059" width="30.28515625" customWidth="1"/>
    <col min="13060" max="13060" width="18.5703125" customWidth="1"/>
    <col min="13061" max="13061" width="19.42578125" customWidth="1"/>
    <col min="13062" max="13062" width="18" customWidth="1"/>
    <col min="13063" max="13063" width="10.5703125" customWidth="1"/>
    <col min="13064" max="13064" width="12.28515625" customWidth="1"/>
    <col min="13065" max="13065" width="10.57031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313" max="13313" width="30.7109375" customWidth="1"/>
    <col min="13314" max="13314" width="35.140625" customWidth="1"/>
    <col min="13315" max="13315" width="30.28515625" customWidth="1"/>
    <col min="13316" max="13316" width="18.5703125" customWidth="1"/>
    <col min="13317" max="13317" width="19.42578125" customWidth="1"/>
    <col min="13318" max="13318" width="18" customWidth="1"/>
    <col min="13319" max="13319" width="10.5703125" customWidth="1"/>
    <col min="13320" max="13320" width="12.28515625" customWidth="1"/>
    <col min="13321" max="13321" width="10.57031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569" max="13569" width="30.7109375" customWidth="1"/>
    <col min="13570" max="13570" width="35.140625" customWidth="1"/>
    <col min="13571" max="13571" width="30.28515625" customWidth="1"/>
    <col min="13572" max="13572" width="18.5703125" customWidth="1"/>
    <col min="13573" max="13573" width="19.42578125" customWidth="1"/>
    <col min="13574" max="13574" width="18" customWidth="1"/>
    <col min="13575" max="13575" width="10.5703125" customWidth="1"/>
    <col min="13576" max="13576" width="12.28515625" customWidth="1"/>
    <col min="13577" max="13577" width="10.57031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3825" max="13825" width="30.7109375" customWidth="1"/>
    <col min="13826" max="13826" width="35.140625" customWidth="1"/>
    <col min="13827" max="13827" width="30.28515625" customWidth="1"/>
    <col min="13828" max="13828" width="18.5703125" customWidth="1"/>
    <col min="13829" max="13829" width="19.42578125" customWidth="1"/>
    <col min="13830" max="13830" width="18" customWidth="1"/>
    <col min="13831" max="13831" width="10.5703125" customWidth="1"/>
    <col min="13832" max="13832" width="12.28515625" customWidth="1"/>
    <col min="13833" max="13833" width="10.57031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081" max="14081" width="30.7109375" customWidth="1"/>
    <col min="14082" max="14082" width="35.140625" customWidth="1"/>
    <col min="14083" max="14083" width="30.28515625" customWidth="1"/>
    <col min="14084" max="14084" width="18.5703125" customWidth="1"/>
    <col min="14085" max="14085" width="19.42578125" customWidth="1"/>
    <col min="14086" max="14086" width="18" customWidth="1"/>
    <col min="14087" max="14087" width="10.5703125" customWidth="1"/>
    <col min="14088" max="14088" width="12.28515625" customWidth="1"/>
    <col min="14089" max="14089" width="10.57031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337" max="14337" width="30.7109375" customWidth="1"/>
    <col min="14338" max="14338" width="35.140625" customWidth="1"/>
    <col min="14339" max="14339" width="30.28515625" customWidth="1"/>
    <col min="14340" max="14340" width="18.5703125" customWidth="1"/>
    <col min="14341" max="14341" width="19.42578125" customWidth="1"/>
    <col min="14342" max="14342" width="18" customWidth="1"/>
    <col min="14343" max="14343" width="10.5703125" customWidth="1"/>
    <col min="14344" max="14344" width="12.28515625" customWidth="1"/>
    <col min="14345" max="14345" width="10.57031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593" max="14593" width="30.7109375" customWidth="1"/>
    <col min="14594" max="14594" width="35.140625" customWidth="1"/>
    <col min="14595" max="14595" width="30.28515625" customWidth="1"/>
    <col min="14596" max="14596" width="18.5703125" customWidth="1"/>
    <col min="14597" max="14597" width="19.42578125" customWidth="1"/>
    <col min="14598" max="14598" width="18" customWidth="1"/>
    <col min="14599" max="14599" width="10.5703125" customWidth="1"/>
    <col min="14600" max="14600" width="12.28515625" customWidth="1"/>
    <col min="14601" max="14601" width="10.57031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4849" max="14849" width="30.7109375" customWidth="1"/>
    <col min="14850" max="14850" width="35.140625" customWidth="1"/>
    <col min="14851" max="14851" width="30.28515625" customWidth="1"/>
    <col min="14852" max="14852" width="18.5703125" customWidth="1"/>
    <col min="14853" max="14853" width="19.42578125" customWidth="1"/>
    <col min="14854" max="14854" width="18" customWidth="1"/>
    <col min="14855" max="14855" width="10.5703125" customWidth="1"/>
    <col min="14856" max="14856" width="12.28515625" customWidth="1"/>
    <col min="14857" max="14857" width="10.57031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105" max="15105" width="30.7109375" customWidth="1"/>
    <col min="15106" max="15106" width="35.140625" customWidth="1"/>
    <col min="15107" max="15107" width="30.28515625" customWidth="1"/>
    <col min="15108" max="15108" width="18.5703125" customWidth="1"/>
    <col min="15109" max="15109" width="19.42578125" customWidth="1"/>
    <col min="15110" max="15110" width="18" customWidth="1"/>
    <col min="15111" max="15111" width="10.5703125" customWidth="1"/>
    <col min="15112" max="15112" width="12.28515625" customWidth="1"/>
    <col min="15113" max="15113" width="10.57031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361" max="15361" width="30.7109375" customWidth="1"/>
    <col min="15362" max="15362" width="35.140625" customWidth="1"/>
    <col min="15363" max="15363" width="30.28515625" customWidth="1"/>
    <col min="15364" max="15364" width="18.5703125" customWidth="1"/>
    <col min="15365" max="15365" width="19.42578125" customWidth="1"/>
    <col min="15366" max="15366" width="18" customWidth="1"/>
    <col min="15367" max="15367" width="10.5703125" customWidth="1"/>
    <col min="15368" max="15368" width="12.28515625" customWidth="1"/>
    <col min="15369" max="15369" width="10.57031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617" max="15617" width="30.7109375" customWidth="1"/>
    <col min="15618" max="15618" width="35.140625" customWidth="1"/>
    <col min="15619" max="15619" width="30.28515625" customWidth="1"/>
    <col min="15620" max="15620" width="18.5703125" customWidth="1"/>
    <col min="15621" max="15621" width="19.42578125" customWidth="1"/>
    <col min="15622" max="15622" width="18" customWidth="1"/>
    <col min="15623" max="15623" width="10.5703125" customWidth="1"/>
    <col min="15624" max="15624" width="12.28515625" customWidth="1"/>
    <col min="15625" max="15625" width="10.57031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5873" max="15873" width="30.7109375" customWidth="1"/>
    <col min="15874" max="15874" width="35.140625" customWidth="1"/>
    <col min="15875" max="15875" width="30.28515625" customWidth="1"/>
    <col min="15876" max="15876" width="18.5703125" customWidth="1"/>
    <col min="15877" max="15877" width="19.42578125" customWidth="1"/>
    <col min="15878" max="15878" width="18" customWidth="1"/>
    <col min="15879" max="15879" width="10.5703125" customWidth="1"/>
    <col min="15880" max="15880" width="12.28515625" customWidth="1"/>
    <col min="15881" max="15881" width="10.57031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  <col min="16129" max="16129" width="30.7109375" customWidth="1"/>
    <col min="16130" max="16130" width="35.140625" customWidth="1"/>
    <col min="16131" max="16131" width="30.28515625" customWidth="1"/>
    <col min="16132" max="16132" width="18.5703125" customWidth="1"/>
    <col min="16133" max="16133" width="19.42578125" customWidth="1"/>
    <col min="16134" max="16134" width="18" customWidth="1"/>
    <col min="16135" max="16135" width="10.5703125" customWidth="1"/>
    <col min="16136" max="16136" width="12.28515625" customWidth="1"/>
    <col min="16137" max="16137" width="10.5703125" customWidth="1"/>
    <col min="16352" max="16352" width="34" customWidth="1"/>
    <col min="16353" max="16353" width="11.28515625" customWidth="1"/>
    <col min="16354" max="16354" width="11" customWidth="1"/>
    <col min="16362" max="16363" width="10.7109375" customWidth="1"/>
    <col min="16365" max="16365" width="11.5703125" customWidth="1"/>
    <col min="16366" max="16366" width="13.7109375" customWidth="1"/>
    <col min="16367" max="16370" width="9.28515625" customWidth="1"/>
  </cols>
  <sheetData>
    <row r="1" spans="1:9" ht="44.45" customHeight="1" x14ac:dyDescent="0.3">
      <c r="B1" s="844" t="s">
        <v>17</v>
      </c>
      <c r="C1" s="844"/>
      <c r="D1" s="844"/>
      <c r="E1" s="844"/>
      <c r="F1" s="844"/>
    </row>
    <row r="2" spans="1:9" ht="23.25" customHeight="1" thickBot="1" x14ac:dyDescent="0.3">
      <c r="A2" s="105" t="s">
        <v>119</v>
      </c>
      <c r="B2" s="67" t="s">
        <v>134</v>
      </c>
    </row>
    <row r="3" spans="1:9" ht="15.6" customHeight="1" thickBot="1" x14ac:dyDescent="0.3">
      <c r="A3" s="845" t="s">
        <v>19</v>
      </c>
      <c r="B3" s="848" t="s">
        <v>20</v>
      </c>
      <c r="C3" s="697" t="s">
        <v>21</v>
      </c>
      <c r="D3" s="699" t="s">
        <v>22</v>
      </c>
      <c r="E3" s="851" t="s">
        <v>23</v>
      </c>
      <c r="F3" s="852"/>
      <c r="G3" s="704" t="s">
        <v>24</v>
      </c>
      <c r="H3" s="705"/>
      <c r="I3" s="706"/>
    </row>
    <row r="4" spans="1:9" ht="52.9" customHeight="1" thickBot="1" x14ac:dyDescent="0.3">
      <c r="A4" s="846"/>
      <c r="B4" s="849"/>
      <c r="C4" s="698"/>
      <c r="D4" s="700"/>
      <c r="E4" s="710" t="s">
        <v>25</v>
      </c>
      <c r="F4" s="710" t="s">
        <v>26</v>
      </c>
      <c r="G4" s="707"/>
      <c r="H4" s="708"/>
      <c r="I4" s="709"/>
    </row>
    <row r="5" spans="1:9" ht="69.75" customHeight="1" thickBot="1" x14ac:dyDescent="0.3">
      <c r="A5" s="847"/>
      <c r="B5" s="850"/>
      <c r="C5" s="698"/>
      <c r="D5" s="701"/>
      <c r="E5" s="711"/>
      <c r="F5" s="711"/>
      <c r="G5" s="69" t="s">
        <v>27</v>
      </c>
      <c r="H5" s="69" t="s">
        <v>28</v>
      </c>
      <c r="I5" s="69" t="s">
        <v>29</v>
      </c>
    </row>
    <row r="6" spans="1:9" ht="31.15" customHeight="1" x14ac:dyDescent="0.25">
      <c r="A6" s="853" t="s">
        <v>30</v>
      </c>
      <c r="B6" s="70" t="s">
        <v>31</v>
      </c>
      <c r="C6" s="71" t="s">
        <v>32</v>
      </c>
      <c r="D6" s="72"/>
      <c r="E6" s="72"/>
      <c r="F6" s="117"/>
      <c r="G6" s="73">
        <v>0</v>
      </c>
      <c r="H6" s="74"/>
      <c r="I6" s="75"/>
    </row>
    <row r="7" spans="1:9" ht="34.15" customHeight="1" x14ac:dyDescent="0.25">
      <c r="A7" s="854"/>
      <c r="B7" s="76" t="s">
        <v>33</v>
      </c>
      <c r="C7" s="77" t="s">
        <v>32</v>
      </c>
      <c r="D7" s="118"/>
      <c r="E7" s="118"/>
      <c r="F7" s="117"/>
      <c r="G7" s="119"/>
      <c r="H7" s="120"/>
      <c r="I7" s="121"/>
    </row>
    <row r="8" spans="1:9" ht="34.15" customHeight="1" x14ac:dyDescent="0.25">
      <c r="A8" s="854"/>
      <c r="B8" s="82" t="s">
        <v>34</v>
      </c>
      <c r="C8" s="77" t="s">
        <v>32</v>
      </c>
      <c r="D8" s="78"/>
      <c r="E8" s="78"/>
      <c r="F8" s="122"/>
      <c r="G8" s="79">
        <v>0</v>
      </c>
      <c r="H8" s="80"/>
      <c r="I8" s="81"/>
    </row>
    <row r="9" spans="1:9" ht="26.45" customHeight="1" x14ac:dyDescent="0.25">
      <c r="A9" s="855"/>
      <c r="B9" s="76" t="s">
        <v>35</v>
      </c>
      <c r="C9" s="77" t="s">
        <v>36</v>
      </c>
      <c r="D9" s="78"/>
      <c r="E9" s="78"/>
      <c r="F9" s="122"/>
      <c r="G9" s="79">
        <v>0</v>
      </c>
      <c r="H9" s="80"/>
      <c r="I9" s="81"/>
    </row>
    <row r="10" spans="1:9" ht="32.450000000000003" customHeight="1" x14ac:dyDescent="0.25">
      <c r="A10" s="83" t="s">
        <v>37</v>
      </c>
      <c r="B10" s="76" t="s">
        <v>38</v>
      </c>
      <c r="C10" s="77" t="s">
        <v>32</v>
      </c>
      <c r="D10" s="78">
        <v>93</v>
      </c>
      <c r="E10" s="78"/>
      <c r="F10" s="122"/>
      <c r="G10" s="79">
        <v>0</v>
      </c>
      <c r="H10" s="80"/>
      <c r="I10" s="81"/>
    </row>
    <row r="11" spans="1:9" x14ac:dyDescent="0.25">
      <c r="A11" s="83" t="s">
        <v>39</v>
      </c>
      <c r="B11" s="76" t="s">
        <v>40</v>
      </c>
      <c r="C11" s="77" t="s">
        <v>39</v>
      </c>
      <c r="D11" s="78">
        <v>975</v>
      </c>
      <c r="E11" s="78"/>
      <c r="F11" s="123">
        <v>11</v>
      </c>
      <c r="G11" s="79">
        <v>0</v>
      </c>
      <c r="H11" s="80"/>
      <c r="I11" s="81"/>
    </row>
    <row r="12" spans="1:9" x14ac:dyDescent="0.25">
      <c r="A12" s="83" t="s">
        <v>41</v>
      </c>
      <c r="B12" s="76" t="s">
        <v>42</v>
      </c>
      <c r="C12" s="77" t="s">
        <v>41</v>
      </c>
      <c r="D12" s="78">
        <v>976</v>
      </c>
      <c r="E12" s="78">
        <v>769</v>
      </c>
      <c r="F12" s="122"/>
      <c r="G12" s="79">
        <v>0</v>
      </c>
      <c r="H12" s="80"/>
      <c r="I12" s="81"/>
    </row>
    <row r="13" spans="1:9" x14ac:dyDescent="0.25">
      <c r="A13" s="83" t="s">
        <v>43</v>
      </c>
      <c r="B13" s="76" t="s">
        <v>44</v>
      </c>
      <c r="C13" s="77" t="s">
        <v>32</v>
      </c>
      <c r="D13" s="78"/>
      <c r="E13" s="78"/>
      <c r="F13" s="124"/>
      <c r="G13" s="79"/>
      <c r="H13" s="80"/>
      <c r="I13" s="81"/>
    </row>
    <row r="14" spans="1:9" x14ac:dyDescent="0.25">
      <c r="A14" s="84" t="s">
        <v>45</v>
      </c>
      <c r="B14" s="85" t="s">
        <v>46</v>
      </c>
      <c r="C14" s="86" t="s">
        <v>32</v>
      </c>
      <c r="D14" s="78"/>
      <c r="E14" s="78"/>
      <c r="F14" s="122"/>
      <c r="G14" s="79">
        <v>0</v>
      </c>
      <c r="H14" s="80"/>
      <c r="I14" s="81"/>
    </row>
    <row r="15" spans="1:9" ht="31.5" x14ac:dyDescent="0.25">
      <c r="A15" s="83" t="s">
        <v>47</v>
      </c>
      <c r="B15" s="76" t="s">
        <v>48</v>
      </c>
      <c r="C15" s="77" t="s">
        <v>49</v>
      </c>
      <c r="D15" s="78">
        <v>470</v>
      </c>
      <c r="E15" s="78"/>
      <c r="F15" s="122">
        <v>4</v>
      </c>
      <c r="G15" s="79">
        <v>0</v>
      </c>
      <c r="H15" s="80"/>
      <c r="I15" s="81"/>
    </row>
    <row r="16" spans="1:9" x14ac:dyDescent="0.25">
      <c r="A16" s="83" t="s">
        <v>50</v>
      </c>
      <c r="B16" s="76" t="s">
        <v>51</v>
      </c>
      <c r="C16" s="77" t="s">
        <v>52</v>
      </c>
      <c r="D16" s="78">
        <v>380</v>
      </c>
      <c r="E16" s="78">
        <v>380</v>
      </c>
      <c r="F16" s="124">
        <v>60</v>
      </c>
      <c r="G16" s="79">
        <v>0</v>
      </c>
      <c r="H16" s="80"/>
      <c r="I16" s="81"/>
    </row>
    <row r="17" spans="1:9" ht="24.6" customHeight="1" x14ac:dyDescent="0.25">
      <c r="A17" s="83" t="s">
        <v>53</v>
      </c>
      <c r="B17" s="76" t="s">
        <v>54</v>
      </c>
      <c r="C17" s="77"/>
      <c r="D17" s="78">
        <v>803</v>
      </c>
      <c r="E17" s="78"/>
      <c r="F17" s="124">
        <v>22</v>
      </c>
      <c r="G17" s="79">
        <v>0</v>
      </c>
      <c r="H17" s="80"/>
      <c r="I17" s="81"/>
    </row>
    <row r="18" spans="1:9" s="65" customFormat="1" ht="35.450000000000003" customHeight="1" x14ac:dyDescent="0.25">
      <c r="A18" s="715" t="s">
        <v>55</v>
      </c>
      <c r="B18" s="717" t="s">
        <v>56</v>
      </c>
      <c r="C18" s="77" t="s">
        <v>57</v>
      </c>
      <c r="D18" s="78"/>
      <c r="E18" s="78"/>
      <c r="F18" s="124"/>
      <c r="G18" s="79">
        <v>0</v>
      </c>
      <c r="H18" s="80"/>
      <c r="I18" s="81"/>
    </row>
    <row r="19" spans="1:9" s="65" customFormat="1" ht="31.5" x14ac:dyDescent="0.25">
      <c r="A19" s="716"/>
      <c r="B19" s="718"/>
      <c r="C19" s="77" t="s">
        <v>58</v>
      </c>
      <c r="D19" s="78"/>
      <c r="E19" s="78"/>
      <c r="F19" s="124"/>
      <c r="G19" s="79">
        <v>0</v>
      </c>
      <c r="H19" s="80"/>
      <c r="I19" s="81"/>
    </row>
    <row r="20" spans="1:9" x14ac:dyDescent="0.25">
      <c r="A20" s="83" t="s">
        <v>59</v>
      </c>
      <c r="B20" s="76" t="s">
        <v>60</v>
      </c>
      <c r="C20" s="77" t="s">
        <v>61</v>
      </c>
      <c r="D20" s="78">
        <v>484</v>
      </c>
      <c r="E20" s="78"/>
      <c r="F20" s="124">
        <v>25</v>
      </c>
      <c r="G20" s="79">
        <v>0</v>
      </c>
      <c r="H20" s="80"/>
      <c r="I20" s="81"/>
    </row>
    <row r="21" spans="1:9" ht="16.149999999999999" customHeight="1" x14ac:dyDescent="0.25">
      <c r="A21" s="84" t="s">
        <v>62</v>
      </c>
      <c r="B21" s="85" t="s">
        <v>63</v>
      </c>
      <c r="C21" s="86" t="s">
        <v>32</v>
      </c>
      <c r="D21" s="78"/>
      <c r="E21" s="78"/>
      <c r="F21" s="124"/>
      <c r="G21" s="79">
        <v>0</v>
      </c>
      <c r="H21" s="80"/>
      <c r="I21" s="81"/>
    </row>
    <row r="22" spans="1:9" ht="16.149999999999999" customHeight="1" x14ac:dyDescent="0.25">
      <c r="A22" s="856" t="s">
        <v>64</v>
      </c>
      <c r="B22" s="76" t="s">
        <v>65</v>
      </c>
      <c r="C22" s="77" t="s">
        <v>32</v>
      </c>
      <c r="D22" s="78">
        <v>1395</v>
      </c>
      <c r="E22" s="78"/>
      <c r="F22" s="124">
        <v>600</v>
      </c>
      <c r="G22" s="79">
        <v>0</v>
      </c>
      <c r="H22" s="80"/>
      <c r="I22" s="81"/>
    </row>
    <row r="23" spans="1:9" s="65" customFormat="1" ht="37.5" customHeight="1" x14ac:dyDescent="0.25">
      <c r="A23" s="857"/>
      <c r="B23" s="87" t="s">
        <v>66</v>
      </c>
      <c r="C23" s="88" t="s">
        <v>49</v>
      </c>
      <c r="D23" s="78">
        <v>1893</v>
      </c>
      <c r="E23" s="78"/>
      <c r="F23" s="125">
        <v>1355</v>
      </c>
      <c r="G23" s="79">
        <v>0</v>
      </c>
      <c r="H23" s="80"/>
      <c r="I23" s="81"/>
    </row>
    <row r="24" spans="1:9" ht="31.5" x14ac:dyDescent="0.25">
      <c r="A24" s="83" t="s">
        <v>67</v>
      </c>
      <c r="B24" s="76" t="s">
        <v>68</v>
      </c>
      <c r="C24" s="88" t="s">
        <v>57</v>
      </c>
      <c r="D24" s="78">
        <v>898</v>
      </c>
      <c r="E24" s="78"/>
      <c r="F24" s="124">
        <v>18</v>
      </c>
      <c r="G24" s="79">
        <v>0</v>
      </c>
      <c r="H24" s="80"/>
      <c r="I24" s="81"/>
    </row>
    <row r="25" spans="1:9" x14ac:dyDescent="0.25">
      <c r="A25" s="856" t="s">
        <v>69</v>
      </c>
      <c r="B25" s="89" t="s">
        <v>70</v>
      </c>
      <c r="C25" s="77" t="s">
        <v>32</v>
      </c>
      <c r="D25" s="79">
        <f>D26+D27+D28</f>
        <v>0</v>
      </c>
      <c r="E25" s="80"/>
      <c r="F25" s="80"/>
      <c r="G25" s="79">
        <v>0</v>
      </c>
      <c r="H25" s="79"/>
      <c r="I25" s="91"/>
    </row>
    <row r="26" spans="1:9" x14ac:dyDescent="0.25">
      <c r="A26" s="858"/>
      <c r="B26" s="82" t="s">
        <v>71</v>
      </c>
      <c r="C26" s="77" t="s">
        <v>32</v>
      </c>
      <c r="D26" s="78"/>
      <c r="E26" s="78"/>
      <c r="F26" s="122"/>
      <c r="G26" s="79">
        <v>0</v>
      </c>
      <c r="H26" s="80"/>
      <c r="I26" s="81"/>
    </row>
    <row r="27" spans="1:9" ht="83.45" customHeight="1" x14ac:dyDescent="0.25">
      <c r="A27" s="858"/>
      <c r="B27" s="82" t="s">
        <v>72</v>
      </c>
      <c r="C27" s="77" t="s">
        <v>32</v>
      </c>
      <c r="D27" s="78"/>
      <c r="E27" s="78"/>
      <c r="F27" s="122"/>
      <c r="G27" s="79">
        <v>0</v>
      </c>
      <c r="H27" s="80"/>
      <c r="I27" s="81"/>
    </row>
    <row r="28" spans="1:9" ht="78.75" x14ac:dyDescent="0.25">
      <c r="A28" s="857"/>
      <c r="B28" s="82" t="s">
        <v>73</v>
      </c>
      <c r="C28" s="77" t="s">
        <v>32</v>
      </c>
      <c r="D28" s="78"/>
      <c r="E28" s="78"/>
      <c r="F28" s="122"/>
      <c r="G28" s="79">
        <v>0</v>
      </c>
      <c r="H28" s="80"/>
      <c r="I28" s="81"/>
    </row>
    <row r="29" spans="1:9" ht="42" customHeight="1" x14ac:dyDescent="0.25">
      <c r="A29" s="859" t="s">
        <v>74</v>
      </c>
      <c r="B29" s="76" t="s">
        <v>75</v>
      </c>
      <c r="C29" s="77" t="s">
        <v>49</v>
      </c>
      <c r="D29" s="78">
        <v>841</v>
      </c>
      <c r="E29" s="78"/>
      <c r="F29" s="122"/>
      <c r="G29" s="79">
        <v>0</v>
      </c>
      <c r="H29" s="80"/>
      <c r="I29" s="81"/>
    </row>
    <row r="30" spans="1:9" ht="47.25" x14ac:dyDescent="0.25">
      <c r="A30" s="859"/>
      <c r="B30" s="76" t="s">
        <v>76</v>
      </c>
      <c r="C30" s="77" t="s">
        <v>49</v>
      </c>
      <c r="D30" s="78">
        <v>1264</v>
      </c>
      <c r="E30" s="78"/>
      <c r="F30" s="122">
        <v>40</v>
      </c>
      <c r="G30" s="79">
        <v>0</v>
      </c>
      <c r="H30" s="80"/>
      <c r="I30" s="81"/>
    </row>
    <row r="31" spans="1:9" x14ac:dyDescent="0.25">
      <c r="A31" s="859"/>
      <c r="B31" s="93" t="s">
        <v>77</v>
      </c>
      <c r="C31" s="77" t="s">
        <v>32</v>
      </c>
      <c r="D31" s="78">
        <v>583</v>
      </c>
      <c r="E31" s="78"/>
      <c r="F31" s="122"/>
      <c r="G31" s="79">
        <v>0</v>
      </c>
      <c r="H31" s="80"/>
      <c r="I31" s="81"/>
    </row>
    <row r="32" spans="1:9" s="65" customFormat="1" x14ac:dyDescent="0.25">
      <c r="A32" s="715" t="s">
        <v>78</v>
      </c>
      <c r="B32" s="717" t="s">
        <v>79</v>
      </c>
      <c r="C32" s="77" t="s">
        <v>78</v>
      </c>
      <c r="D32" s="78">
        <v>1699</v>
      </c>
      <c r="E32" s="78"/>
      <c r="F32" s="122">
        <v>414</v>
      </c>
      <c r="G32" s="79">
        <v>0</v>
      </c>
      <c r="H32" s="80"/>
      <c r="I32" s="81"/>
    </row>
    <row r="33" spans="1:11" s="65" customFormat="1" ht="31.5" x14ac:dyDescent="0.25">
      <c r="A33" s="730"/>
      <c r="B33" s="731"/>
      <c r="C33" s="77" t="s">
        <v>49</v>
      </c>
      <c r="D33" s="78"/>
      <c r="E33" s="78"/>
      <c r="F33" s="124"/>
      <c r="G33" s="79">
        <v>0</v>
      </c>
      <c r="H33" s="80"/>
      <c r="I33" s="81"/>
    </row>
    <row r="34" spans="1:11" s="65" customFormat="1" x14ac:dyDescent="0.25">
      <c r="A34" s="716"/>
      <c r="B34" s="718"/>
      <c r="C34" s="77" t="s">
        <v>80</v>
      </c>
      <c r="D34" s="78"/>
      <c r="E34" s="78"/>
      <c r="F34" s="122">
        <v>214</v>
      </c>
      <c r="G34" s="79">
        <v>0</v>
      </c>
      <c r="H34" s="80"/>
      <c r="I34" s="81"/>
    </row>
    <row r="35" spans="1:11" ht="31.5" x14ac:dyDescent="0.25">
      <c r="A35" s="94" t="s">
        <v>81</v>
      </c>
      <c r="B35" s="95" t="s">
        <v>82</v>
      </c>
      <c r="C35" s="96" t="s">
        <v>81</v>
      </c>
      <c r="D35" s="78"/>
      <c r="E35" s="78"/>
      <c r="F35" s="124"/>
      <c r="G35" s="79">
        <v>0</v>
      </c>
      <c r="H35" s="80"/>
      <c r="I35" s="81"/>
    </row>
    <row r="36" spans="1:11" ht="16.149999999999999" customHeight="1" x14ac:dyDescent="0.25">
      <c r="A36" s="83" t="s">
        <v>83</v>
      </c>
      <c r="B36" s="76" t="s">
        <v>84</v>
      </c>
      <c r="C36" s="77" t="s">
        <v>32</v>
      </c>
      <c r="D36" s="78">
        <v>538</v>
      </c>
      <c r="E36" s="78"/>
      <c r="F36" s="122"/>
      <c r="G36" s="79">
        <v>0</v>
      </c>
      <c r="H36" s="80"/>
      <c r="I36" s="81"/>
    </row>
    <row r="37" spans="1:11" x14ac:dyDescent="0.25">
      <c r="A37" s="84" t="s">
        <v>52</v>
      </c>
      <c r="B37" s="85" t="s">
        <v>85</v>
      </c>
      <c r="C37" s="86" t="s">
        <v>52</v>
      </c>
      <c r="D37" s="78"/>
      <c r="E37" s="78"/>
      <c r="F37" s="122"/>
      <c r="G37" s="79">
        <v>0</v>
      </c>
      <c r="H37" s="80"/>
      <c r="I37" s="81"/>
    </row>
    <row r="38" spans="1:11" x14ac:dyDescent="0.25">
      <c r="A38" s="84" t="s">
        <v>86</v>
      </c>
      <c r="B38" s="85" t="s">
        <v>87</v>
      </c>
      <c r="C38" s="86" t="s">
        <v>86</v>
      </c>
      <c r="D38" s="78">
        <v>2580</v>
      </c>
      <c r="E38" s="78"/>
      <c r="F38" s="122">
        <v>133</v>
      </c>
      <c r="G38" s="79">
        <v>0</v>
      </c>
      <c r="H38" s="80"/>
      <c r="I38" s="81"/>
    </row>
    <row r="39" spans="1:11" x14ac:dyDescent="0.25">
      <c r="A39" s="83" t="s">
        <v>88</v>
      </c>
      <c r="B39" s="76" t="s">
        <v>89</v>
      </c>
      <c r="C39" s="77" t="s">
        <v>88</v>
      </c>
      <c r="D39" s="78">
        <v>4222</v>
      </c>
      <c r="E39" s="78"/>
      <c r="F39" s="122">
        <v>507</v>
      </c>
      <c r="G39" s="79">
        <v>0</v>
      </c>
      <c r="H39" s="80"/>
      <c r="I39" s="81"/>
    </row>
    <row r="40" spans="1:11" x14ac:dyDescent="0.25">
      <c r="A40" s="83" t="s">
        <v>61</v>
      </c>
      <c r="B40" s="76" t="s">
        <v>90</v>
      </c>
      <c r="C40" s="77" t="s">
        <v>61</v>
      </c>
      <c r="D40" s="78"/>
      <c r="E40" s="78"/>
      <c r="F40" s="122"/>
      <c r="G40" s="79">
        <v>0</v>
      </c>
      <c r="H40" s="80"/>
      <c r="I40" s="81"/>
    </row>
    <row r="41" spans="1:11" x14ac:dyDescent="0.25">
      <c r="A41" s="83" t="s">
        <v>91</v>
      </c>
      <c r="B41" s="76" t="s">
        <v>92</v>
      </c>
      <c r="C41" s="77" t="s">
        <v>32</v>
      </c>
      <c r="D41" s="78">
        <v>748</v>
      </c>
      <c r="E41" s="78"/>
      <c r="F41" s="122"/>
      <c r="G41" s="79">
        <v>0</v>
      </c>
      <c r="H41" s="80"/>
      <c r="I41" s="81"/>
      <c r="K41" s="65"/>
    </row>
    <row r="42" spans="1:11" x14ac:dyDescent="0.25">
      <c r="A42" s="83" t="s">
        <v>93</v>
      </c>
      <c r="B42" s="76" t="s">
        <v>94</v>
      </c>
      <c r="C42" s="77" t="s">
        <v>32</v>
      </c>
      <c r="D42" s="78"/>
      <c r="E42" s="78"/>
      <c r="F42" s="122"/>
      <c r="G42" s="79">
        <v>0</v>
      </c>
      <c r="H42" s="80"/>
      <c r="I42" s="81"/>
    </row>
    <row r="43" spans="1:11" x14ac:dyDescent="0.25">
      <c r="A43" s="83" t="s">
        <v>95</v>
      </c>
      <c r="B43" s="76" t="s">
        <v>96</v>
      </c>
      <c r="C43" s="77" t="s">
        <v>95</v>
      </c>
      <c r="D43" s="78">
        <v>995</v>
      </c>
      <c r="E43" s="78"/>
      <c r="F43" s="122">
        <v>55</v>
      </c>
      <c r="G43" s="79">
        <v>0</v>
      </c>
      <c r="H43" s="80"/>
      <c r="I43" s="81"/>
    </row>
    <row r="44" spans="1:11" ht="31.5" x14ac:dyDescent="0.25">
      <c r="A44" s="864" t="s">
        <v>49</v>
      </c>
      <c r="B44" s="76" t="s">
        <v>97</v>
      </c>
      <c r="C44" s="77" t="s">
        <v>49</v>
      </c>
      <c r="D44" s="78">
        <v>755</v>
      </c>
      <c r="E44" s="78"/>
      <c r="F44" s="122">
        <v>249</v>
      </c>
      <c r="G44" s="79">
        <v>0</v>
      </c>
      <c r="H44" s="80"/>
      <c r="I44" s="81"/>
    </row>
    <row r="45" spans="1:11" ht="31.5" x14ac:dyDescent="0.25">
      <c r="A45" s="865"/>
      <c r="B45" s="867" t="s">
        <v>98</v>
      </c>
      <c r="C45" s="77" t="s">
        <v>49</v>
      </c>
      <c r="D45" s="862">
        <v>995</v>
      </c>
      <c r="E45" s="78"/>
      <c r="F45" s="122">
        <v>4</v>
      </c>
      <c r="G45" s="79">
        <v>0</v>
      </c>
      <c r="H45" s="80"/>
      <c r="I45" s="81"/>
    </row>
    <row r="46" spans="1:11" x14ac:dyDescent="0.25">
      <c r="A46" s="866"/>
      <c r="B46" s="868"/>
      <c r="C46" s="77" t="s">
        <v>78</v>
      </c>
      <c r="D46" s="863"/>
      <c r="E46" s="388"/>
      <c r="F46" s="620">
        <v>165</v>
      </c>
      <c r="G46" s="621"/>
      <c r="H46" s="589"/>
      <c r="I46" s="81"/>
    </row>
    <row r="47" spans="1:11" x14ac:dyDescent="0.25">
      <c r="A47" s="83" t="s">
        <v>99</v>
      </c>
      <c r="B47" s="76" t="s">
        <v>100</v>
      </c>
      <c r="C47" s="77" t="s">
        <v>32</v>
      </c>
      <c r="D47" s="78"/>
      <c r="E47" s="78"/>
      <c r="F47" s="122"/>
      <c r="G47" s="79">
        <v>0</v>
      </c>
      <c r="H47" s="97"/>
      <c r="I47" s="81"/>
    </row>
    <row r="48" spans="1:11" x14ac:dyDescent="0.25">
      <c r="A48" s="83" t="s">
        <v>101</v>
      </c>
      <c r="B48" s="76" t="s">
        <v>102</v>
      </c>
      <c r="C48" s="77" t="s">
        <v>101</v>
      </c>
      <c r="D48" s="78">
        <v>418</v>
      </c>
      <c r="E48" s="78"/>
      <c r="F48" s="122">
        <v>15</v>
      </c>
      <c r="G48" s="79">
        <v>0</v>
      </c>
      <c r="H48" s="80"/>
      <c r="I48" s="81"/>
    </row>
    <row r="49" spans="1:9" x14ac:dyDescent="0.25">
      <c r="A49" s="732" t="s">
        <v>103</v>
      </c>
      <c r="B49" s="733" t="s">
        <v>104</v>
      </c>
      <c r="C49" s="77" t="s">
        <v>80</v>
      </c>
      <c r="D49" s="78">
        <v>423</v>
      </c>
      <c r="E49" s="78"/>
      <c r="F49" s="122"/>
      <c r="G49" s="79">
        <v>0</v>
      </c>
      <c r="H49" s="80"/>
      <c r="I49" s="81"/>
    </row>
    <row r="50" spans="1:9" ht="15" customHeight="1" x14ac:dyDescent="0.25">
      <c r="A50" s="732"/>
      <c r="B50" s="734"/>
      <c r="C50" s="77" t="s">
        <v>78</v>
      </c>
      <c r="D50" s="78"/>
      <c r="E50" s="78"/>
      <c r="F50" s="122"/>
      <c r="G50" s="79">
        <v>0</v>
      </c>
      <c r="H50" s="80"/>
      <c r="I50" s="81"/>
    </row>
    <row r="51" spans="1:9" ht="18" customHeight="1" x14ac:dyDescent="0.25">
      <c r="A51" s="732"/>
      <c r="B51" s="76" t="s">
        <v>105</v>
      </c>
      <c r="C51" s="77" t="s">
        <v>80</v>
      </c>
      <c r="D51" s="78"/>
      <c r="E51" s="78"/>
      <c r="F51" s="122"/>
      <c r="G51" s="79">
        <v>0</v>
      </c>
      <c r="H51" s="80"/>
      <c r="I51" s="81"/>
    </row>
    <row r="52" spans="1:9" x14ac:dyDescent="0.25">
      <c r="A52" s="83" t="s">
        <v>106</v>
      </c>
      <c r="B52" s="76" t="s">
        <v>107</v>
      </c>
      <c r="C52" s="98" t="s">
        <v>106</v>
      </c>
      <c r="D52" s="78">
        <v>1556</v>
      </c>
      <c r="E52" s="78"/>
      <c r="F52" s="122">
        <v>178</v>
      </c>
      <c r="G52" s="79">
        <v>0</v>
      </c>
      <c r="H52" s="80"/>
      <c r="I52" s="81"/>
    </row>
    <row r="53" spans="1:9" ht="31.5" x14ac:dyDescent="0.25">
      <c r="A53" s="99" t="s">
        <v>108</v>
      </c>
      <c r="B53" s="85" t="s">
        <v>109</v>
      </c>
      <c r="C53" s="88" t="s">
        <v>57</v>
      </c>
      <c r="D53" s="78">
        <v>1338</v>
      </c>
      <c r="E53" s="78"/>
      <c r="F53" s="122">
        <v>3</v>
      </c>
      <c r="G53" s="79">
        <v>0</v>
      </c>
      <c r="H53" s="80"/>
      <c r="I53" s="81"/>
    </row>
    <row r="54" spans="1:9" ht="19.899999999999999" customHeight="1" x14ac:dyDescent="0.25">
      <c r="A54" s="83" t="s">
        <v>110</v>
      </c>
      <c r="B54" s="76" t="s">
        <v>111</v>
      </c>
      <c r="C54" s="77" t="s">
        <v>112</v>
      </c>
      <c r="D54" s="78">
        <v>62</v>
      </c>
      <c r="E54" s="78"/>
      <c r="F54" s="122">
        <v>5</v>
      </c>
      <c r="G54" s="79">
        <v>0</v>
      </c>
      <c r="H54" s="80"/>
      <c r="I54" s="81"/>
    </row>
    <row r="55" spans="1:9" ht="19.899999999999999" customHeight="1" x14ac:dyDescent="0.25">
      <c r="A55" s="83" t="s">
        <v>113</v>
      </c>
      <c r="B55" s="76" t="s">
        <v>114</v>
      </c>
      <c r="C55" s="77" t="s">
        <v>113</v>
      </c>
      <c r="D55" s="78">
        <v>642</v>
      </c>
      <c r="E55" s="78"/>
      <c r="F55" s="122"/>
      <c r="G55" s="79">
        <v>0</v>
      </c>
      <c r="H55" s="80"/>
      <c r="I55" s="81"/>
    </row>
    <row r="56" spans="1:9" x14ac:dyDescent="0.25">
      <c r="A56" s="83" t="s">
        <v>115</v>
      </c>
      <c r="B56" s="76" t="s">
        <v>116</v>
      </c>
      <c r="C56" s="93" t="s">
        <v>115</v>
      </c>
      <c r="D56" s="78">
        <v>900</v>
      </c>
      <c r="E56" s="78"/>
      <c r="F56" s="122">
        <v>15</v>
      </c>
      <c r="G56" s="79">
        <v>0</v>
      </c>
      <c r="H56" s="80"/>
      <c r="I56" s="81"/>
    </row>
    <row r="57" spans="1:9" ht="32.25" thickBot="1" x14ac:dyDescent="0.3">
      <c r="A57" s="100" t="s">
        <v>117</v>
      </c>
      <c r="B57" s="101"/>
      <c r="C57" s="102"/>
      <c r="D57" s="103">
        <f>D6+D7+SUM(D9:D25)+SUM(D29:D56)</f>
        <v>28926</v>
      </c>
      <c r="E57" s="103">
        <f>SUM(E6:E25)+SUM(E29:E56)</f>
        <v>1149</v>
      </c>
      <c r="F57" s="103">
        <f>SUM(F6:F25)+SUM(F29:F56)</f>
        <v>4092</v>
      </c>
      <c r="G57" s="103">
        <f>H57+I57</f>
        <v>0</v>
      </c>
      <c r="H57" s="103">
        <f>SUM(H6:H25)+SUM(H29:H56)</f>
        <v>0</v>
      </c>
      <c r="I57" s="104">
        <f>SUM(I6:I25)+SUM(I29:I56)</f>
        <v>0</v>
      </c>
    </row>
  </sheetData>
  <mergeCells count="22">
    <mergeCell ref="A49:A51"/>
    <mergeCell ref="B49:B50"/>
    <mergeCell ref="A22:A23"/>
    <mergeCell ref="A25:A28"/>
    <mergeCell ref="A29:A31"/>
    <mergeCell ref="A32:A34"/>
    <mergeCell ref="B32:B34"/>
    <mergeCell ref="A44:A46"/>
    <mergeCell ref="B45:B46"/>
    <mergeCell ref="G3:I4"/>
    <mergeCell ref="E4:E5"/>
    <mergeCell ref="F4:F5"/>
    <mergeCell ref="A6:A9"/>
    <mergeCell ref="A18:A19"/>
    <mergeCell ref="B18:B19"/>
    <mergeCell ref="D45:D46"/>
    <mergeCell ref="B1:F1"/>
    <mergeCell ref="A3:A5"/>
    <mergeCell ref="B3:B5"/>
    <mergeCell ref="C3:C5"/>
    <mergeCell ref="D3:D5"/>
    <mergeCell ref="E3:F3"/>
  </mergeCells>
  <pageMargins left="0.7" right="0.23" top="0.75" bottom="0.26" header="0.3" footer="0.3"/>
  <pageSetup paperSize="9" scale="50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K56"/>
  <sheetViews>
    <sheetView view="pageBreakPreview" topLeftCell="A9" zoomScale="60" zoomScaleNormal="75" workbookViewId="0">
      <selection activeCell="B9" sqref="B9"/>
    </sheetView>
  </sheetViews>
  <sheetFormatPr defaultRowHeight="15.75" x14ac:dyDescent="0.25"/>
  <cols>
    <col min="1" max="1" width="30.7109375" style="64" customWidth="1"/>
    <col min="2" max="2" width="35.140625" style="64" customWidth="1"/>
    <col min="3" max="3" width="30.28515625" style="68" customWidth="1"/>
    <col min="4" max="4" width="18.5703125" style="65" customWidth="1"/>
    <col min="5" max="5" width="19.42578125" style="65" customWidth="1"/>
    <col min="6" max="6" width="18" style="65" customWidth="1"/>
    <col min="7" max="7" width="10.5703125" style="65" customWidth="1"/>
    <col min="8" max="8" width="12.28515625" style="65" customWidth="1"/>
    <col min="9" max="9" width="10.5703125" style="65" customWidth="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257" max="257" width="30.7109375" customWidth="1"/>
    <col min="258" max="258" width="35.140625" customWidth="1"/>
    <col min="259" max="259" width="30.28515625" customWidth="1"/>
    <col min="260" max="260" width="18.5703125" customWidth="1"/>
    <col min="261" max="261" width="19.42578125" customWidth="1"/>
    <col min="262" max="262" width="18" customWidth="1"/>
    <col min="263" max="263" width="10.5703125" customWidth="1"/>
    <col min="264" max="264" width="12.28515625" customWidth="1"/>
    <col min="265" max="265" width="10.57031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513" max="513" width="30.7109375" customWidth="1"/>
    <col min="514" max="514" width="35.140625" customWidth="1"/>
    <col min="515" max="515" width="30.28515625" customWidth="1"/>
    <col min="516" max="516" width="18.5703125" customWidth="1"/>
    <col min="517" max="517" width="19.42578125" customWidth="1"/>
    <col min="518" max="518" width="18" customWidth="1"/>
    <col min="519" max="519" width="10.5703125" customWidth="1"/>
    <col min="520" max="520" width="12.28515625" customWidth="1"/>
    <col min="521" max="521" width="10.57031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769" max="769" width="30.7109375" customWidth="1"/>
    <col min="770" max="770" width="35.140625" customWidth="1"/>
    <col min="771" max="771" width="30.28515625" customWidth="1"/>
    <col min="772" max="772" width="18.5703125" customWidth="1"/>
    <col min="773" max="773" width="19.42578125" customWidth="1"/>
    <col min="774" max="774" width="18" customWidth="1"/>
    <col min="775" max="775" width="10.5703125" customWidth="1"/>
    <col min="776" max="776" width="12.28515625" customWidth="1"/>
    <col min="777" max="777" width="10.57031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025" max="1025" width="30.7109375" customWidth="1"/>
    <col min="1026" max="1026" width="35.140625" customWidth="1"/>
    <col min="1027" max="1027" width="30.28515625" customWidth="1"/>
    <col min="1028" max="1028" width="18.5703125" customWidth="1"/>
    <col min="1029" max="1029" width="19.42578125" customWidth="1"/>
    <col min="1030" max="1030" width="18" customWidth="1"/>
    <col min="1031" max="1031" width="10.5703125" customWidth="1"/>
    <col min="1032" max="1032" width="12.28515625" customWidth="1"/>
    <col min="1033" max="1033" width="10.57031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281" max="1281" width="30.7109375" customWidth="1"/>
    <col min="1282" max="1282" width="35.140625" customWidth="1"/>
    <col min="1283" max="1283" width="30.28515625" customWidth="1"/>
    <col min="1284" max="1284" width="18.5703125" customWidth="1"/>
    <col min="1285" max="1285" width="19.42578125" customWidth="1"/>
    <col min="1286" max="1286" width="18" customWidth="1"/>
    <col min="1287" max="1287" width="10.5703125" customWidth="1"/>
    <col min="1288" max="1288" width="12.28515625" customWidth="1"/>
    <col min="1289" max="1289" width="10.57031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537" max="1537" width="30.7109375" customWidth="1"/>
    <col min="1538" max="1538" width="35.140625" customWidth="1"/>
    <col min="1539" max="1539" width="30.28515625" customWidth="1"/>
    <col min="1540" max="1540" width="18.5703125" customWidth="1"/>
    <col min="1541" max="1541" width="19.42578125" customWidth="1"/>
    <col min="1542" max="1542" width="18" customWidth="1"/>
    <col min="1543" max="1543" width="10.5703125" customWidth="1"/>
    <col min="1544" max="1544" width="12.28515625" customWidth="1"/>
    <col min="1545" max="1545" width="10.57031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1793" max="1793" width="30.7109375" customWidth="1"/>
    <col min="1794" max="1794" width="35.140625" customWidth="1"/>
    <col min="1795" max="1795" width="30.28515625" customWidth="1"/>
    <col min="1796" max="1796" width="18.5703125" customWidth="1"/>
    <col min="1797" max="1797" width="19.42578125" customWidth="1"/>
    <col min="1798" max="1798" width="18" customWidth="1"/>
    <col min="1799" max="1799" width="10.5703125" customWidth="1"/>
    <col min="1800" max="1800" width="12.28515625" customWidth="1"/>
    <col min="1801" max="1801" width="10.57031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049" max="2049" width="30.7109375" customWidth="1"/>
    <col min="2050" max="2050" width="35.140625" customWidth="1"/>
    <col min="2051" max="2051" width="30.28515625" customWidth="1"/>
    <col min="2052" max="2052" width="18.5703125" customWidth="1"/>
    <col min="2053" max="2053" width="19.42578125" customWidth="1"/>
    <col min="2054" max="2054" width="18" customWidth="1"/>
    <col min="2055" max="2055" width="10.5703125" customWidth="1"/>
    <col min="2056" max="2056" width="12.28515625" customWidth="1"/>
    <col min="2057" max="2057" width="10.57031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305" max="2305" width="30.7109375" customWidth="1"/>
    <col min="2306" max="2306" width="35.140625" customWidth="1"/>
    <col min="2307" max="2307" width="30.28515625" customWidth="1"/>
    <col min="2308" max="2308" width="18.5703125" customWidth="1"/>
    <col min="2309" max="2309" width="19.42578125" customWidth="1"/>
    <col min="2310" max="2310" width="18" customWidth="1"/>
    <col min="2311" max="2311" width="10.5703125" customWidth="1"/>
    <col min="2312" max="2312" width="12.28515625" customWidth="1"/>
    <col min="2313" max="2313" width="10.57031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561" max="2561" width="30.7109375" customWidth="1"/>
    <col min="2562" max="2562" width="35.140625" customWidth="1"/>
    <col min="2563" max="2563" width="30.28515625" customWidth="1"/>
    <col min="2564" max="2564" width="18.5703125" customWidth="1"/>
    <col min="2565" max="2565" width="19.42578125" customWidth="1"/>
    <col min="2566" max="2566" width="18" customWidth="1"/>
    <col min="2567" max="2567" width="10.5703125" customWidth="1"/>
    <col min="2568" max="2568" width="12.28515625" customWidth="1"/>
    <col min="2569" max="2569" width="10.57031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2817" max="2817" width="30.7109375" customWidth="1"/>
    <col min="2818" max="2818" width="35.140625" customWidth="1"/>
    <col min="2819" max="2819" width="30.28515625" customWidth="1"/>
    <col min="2820" max="2820" width="18.5703125" customWidth="1"/>
    <col min="2821" max="2821" width="19.42578125" customWidth="1"/>
    <col min="2822" max="2822" width="18" customWidth="1"/>
    <col min="2823" max="2823" width="10.5703125" customWidth="1"/>
    <col min="2824" max="2824" width="12.28515625" customWidth="1"/>
    <col min="2825" max="2825" width="10.57031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073" max="3073" width="30.7109375" customWidth="1"/>
    <col min="3074" max="3074" width="35.140625" customWidth="1"/>
    <col min="3075" max="3075" width="30.28515625" customWidth="1"/>
    <col min="3076" max="3076" width="18.5703125" customWidth="1"/>
    <col min="3077" max="3077" width="19.42578125" customWidth="1"/>
    <col min="3078" max="3078" width="18" customWidth="1"/>
    <col min="3079" max="3079" width="10.5703125" customWidth="1"/>
    <col min="3080" max="3080" width="12.28515625" customWidth="1"/>
    <col min="3081" max="3081" width="10.57031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329" max="3329" width="30.7109375" customWidth="1"/>
    <col min="3330" max="3330" width="35.140625" customWidth="1"/>
    <col min="3331" max="3331" width="30.28515625" customWidth="1"/>
    <col min="3332" max="3332" width="18.5703125" customWidth="1"/>
    <col min="3333" max="3333" width="19.42578125" customWidth="1"/>
    <col min="3334" max="3334" width="18" customWidth="1"/>
    <col min="3335" max="3335" width="10.5703125" customWidth="1"/>
    <col min="3336" max="3336" width="12.28515625" customWidth="1"/>
    <col min="3337" max="3337" width="10.57031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585" max="3585" width="30.7109375" customWidth="1"/>
    <col min="3586" max="3586" width="35.140625" customWidth="1"/>
    <col min="3587" max="3587" width="30.28515625" customWidth="1"/>
    <col min="3588" max="3588" width="18.5703125" customWidth="1"/>
    <col min="3589" max="3589" width="19.42578125" customWidth="1"/>
    <col min="3590" max="3590" width="18" customWidth="1"/>
    <col min="3591" max="3591" width="10.5703125" customWidth="1"/>
    <col min="3592" max="3592" width="12.28515625" customWidth="1"/>
    <col min="3593" max="3593" width="10.57031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3841" max="3841" width="30.7109375" customWidth="1"/>
    <col min="3842" max="3842" width="35.140625" customWidth="1"/>
    <col min="3843" max="3843" width="30.28515625" customWidth="1"/>
    <col min="3844" max="3844" width="18.5703125" customWidth="1"/>
    <col min="3845" max="3845" width="19.42578125" customWidth="1"/>
    <col min="3846" max="3846" width="18" customWidth="1"/>
    <col min="3847" max="3847" width="10.5703125" customWidth="1"/>
    <col min="3848" max="3848" width="12.28515625" customWidth="1"/>
    <col min="3849" max="3849" width="10.57031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097" max="4097" width="30.7109375" customWidth="1"/>
    <col min="4098" max="4098" width="35.140625" customWidth="1"/>
    <col min="4099" max="4099" width="30.28515625" customWidth="1"/>
    <col min="4100" max="4100" width="18.5703125" customWidth="1"/>
    <col min="4101" max="4101" width="19.42578125" customWidth="1"/>
    <col min="4102" max="4102" width="18" customWidth="1"/>
    <col min="4103" max="4103" width="10.5703125" customWidth="1"/>
    <col min="4104" max="4104" width="12.28515625" customWidth="1"/>
    <col min="4105" max="4105" width="10.57031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353" max="4353" width="30.7109375" customWidth="1"/>
    <col min="4354" max="4354" width="35.140625" customWidth="1"/>
    <col min="4355" max="4355" width="30.28515625" customWidth="1"/>
    <col min="4356" max="4356" width="18.5703125" customWidth="1"/>
    <col min="4357" max="4357" width="19.42578125" customWidth="1"/>
    <col min="4358" max="4358" width="18" customWidth="1"/>
    <col min="4359" max="4359" width="10.5703125" customWidth="1"/>
    <col min="4360" max="4360" width="12.28515625" customWidth="1"/>
    <col min="4361" max="4361" width="10.57031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609" max="4609" width="30.7109375" customWidth="1"/>
    <col min="4610" max="4610" width="35.140625" customWidth="1"/>
    <col min="4611" max="4611" width="30.28515625" customWidth="1"/>
    <col min="4612" max="4612" width="18.5703125" customWidth="1"/>
    <col min="4613" max="4613" width="19.42578125" customWidth="1"/>
    <col min="4614" max="4614" width="18" customWidth="1"/>
    <col min="4615" max="4615" width="10.5703125" customWidth="1"/>
    <col min="4616" max="4616" width="12.28515625" customWidth="1"/>
    <col min="4617" max="4617" width="10.57031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4865" max="4865" width="30.7109375" customWidth="1"/>
    <col min="4866" max="4866" width="35.140625" customWidth="1"/>
    <col min="4867" max="4867" width="30.28515625" customWidth="1"/>
    <col min="4868" max="4868" width="18.5703125" customWidth="1"/>
    <col min="4869" max="4869" width="19.42578125" customWidth="1"/>
    <col min="4870" max="4870" width="18" customWidth="1"/>
    <col min="4871" max="4871" width="10.5703125" customWidth="1"/>
    <col min="4872" max="4872" width="12.28515625" customWidth="1"/>
    <col min="4873" max="4873" width="10.57031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121" max="5121" width="30.7109375" customWidth="1"/>
    <col min="5122" max="5122" width="35.140625" customWidth="1"/>
    <col min="5123" max="5123" width="30.28515625" customWidth="1"/>
    <col min="5124" max="5124" width="18.5703125" customWidth="1"/>
    <col min="5125" max="5125" width="19.42578125" customWidth="1"/>
    <col min="5126" max="5126" width="18" customWidth="1"/>
    <col min="5127" max="5127" width="10.5703125" customWidth="1"/>
    <col min="5128" max="5128" width="12.28515625" customWidth="1"/>
    <col min="5129" max="5129" width="10.57031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377" max="5377" width="30.7109375" customWidth="1"/>
    <col min="5378" max="5378" width="35.140625" customWidth="1"/>
    <col min="5379" max="5379" width="30.28515625" customWidth="1"/>
    <col min="5380" max="5380" width="18.5703125" customWidth="1"/>
    <col min="5381" max="5381" width="19.42578125" customWidth="1"/>
    <col min="5382" max="5382" width="18" customWidth="1"/>
    <col min="5383" max="5383" width="10.5703125" customWidth="1"/>
    <col min="5384" max="5384" width="12.28515625" customWidth="1"/>
    <col min="5385" max="5385" width="10.57031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633" max="5633" width="30.7109375" customWidth="1"/>
    <col min="5634" max="5634" width="35.140625" customWidth="1"/>
    <col min="5635" max="5635" width="30.28515625" customWidth="1"/>
    <col min="5636" max="5636" width="18.5703125" customWidth="1"/>
    <col min="5637" max="5637" width="19.42578125" customWidth="1"/>
    <col min="5638" max="5638" width="18" customWidth="1"/>
    <col min="5639" max="5639" width="10.5703125" customWidth="1"/>
    <col min="5640" max="5640" width="12.28515625" customWidth="1"/>
    <col min="5641" max="5641" width="10.57031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5889" max="5889" width="30.7109375" customWidth="1"/>
    <col min="5890" max="5890" width="35.140625" customWidth="1"/>
    <col min="5891" max="5891" width="30.28515625" customWidth="1"/>
    <col min="5892" max="5892" width="18.5703125" customWidth="1"/>
    <col min="5893" max="5893" width="19.42578125" customWidth="1"/>
    <col min="5894" max="5894" width="18" customWidth="1"/>
    <col min="5895" max="5895" width="10.5703125" customWidth="1"/>
    <col min="5896" max="5896" width="12.28515625" customWidth="1"/>
    <col min="5897" max="5897" width="10.57031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145" max="6145" width="30.7109375" customWidth="1"/>
    <col min="6146" max="6146" width="35.140625" customWidth="1"/>
    <col min="6147" max="6147" width="30.28515625" customWidth="1"/>
    <col min="6148" max="6148" width="18.5703125" customWidth="1"/>
    <col min="6149" max="6149" width="19.42578125" customWidth="1"/>
    <col min="6150" max="6150" width="18" customWidth="1"/>
    <col min="6151" max="6151" width="10.5703125" customWidth="1"/>
    <col min="6152" max="6152" width="12.28515625" customWidth="1"/>
    <col min="6153" max="6153" width="10.57031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401" max="6401" width="30.7109375" customWidth="1"/>
    <col min="6402" max="6402" width="35.140625" customWidth="1"/>
    <col min="6403" max="6403" width="30.28515625" customWidth="1"/>
    <col min="6404" max="6404" width="18.5703125" customWidth="1"/>
    <col min="6405" max="6405" width="19.42578125" customWidth="1"/>
    <col min="6406" max="6406" width="18" customWidth="1"/>
    <col min="6407" max="6407" width="10.5703125" customWidth="1"/>
    <col min="6408" max="6408" width="12.28515625" customWidth="1"/>
    <col min="6409" max="6409" width="10.57031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657" max="6657" width="30.7109375" customWidth="1"/>
    <col min="6658" max="6658" width="35.140625" customWidth="1"/>
    <col min="6659" max="6659" width="30.28515625" customWidth="1"/>
    <col min="6660" max="6660" width="18.5703125" customWidth="1"/>
    <col min="6661" max="6661" width="19.42578125" customWidth="1"/>
    <col min="6662" max="6662" width="18" customWidth="1"/>
    <col min="6663" max="6663" width="10.5703125" customWidth="1"/>
    <col min="6664" max="6664" width="12.28515625" customWidth="1"/>
    <col min="6665" max="6665" width="10.57031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6913" max="6913" width="30.7109375" customWidth="1"/>
    <col min="6914" max="6914" width="35.140625" customWidth="1"/>
    <col min="6915" max="6915" width="30.28515625" customWidth="1"/>
    <col min="6916" max="6916" width="18.5703125" customWidth="1"/>
    <col min="6917" max="6917" width="19.42578125" customWidth="1"/>
    <col min="6918" max="6918" width="18" customWidth="1"/>
    <col min="6919" max="6919" width="10.5703125" customWidth="1"/>
    <col min="6920" max="6920" width="12.28515625" customWidth="1"/>
    <col min="6921" max="6921" width="10.57031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169" max="7169" width="30.7109375" customWidth="1"/>
    <col min="7170" max="7170" width="35.140625" customWidth="1"/>
    <col min="7171" max="7171" width="30.28515625" customWidth="1"/>
    <col min="7172" max="7172" width="18.5703125" customWidth="1"/>
    <col min="7173" max="7173" width="19.42578125" customWidth="1"/>
    <col min="7174" max="7174" width="18" customWidth="1"/>
    <col min="7175" max="7175" width="10.5703125" customWidth="1"/>
    <col min="7176" max="7176" width="12.28515625" customWidth="1"/>
    <col min="7177" max="7177" width="10.57031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425" max="7425" width="30.7109375" customWidth="1"/>
    <col min="7426" max="7426" width="35.140625" customWidth="1"/>
    <col min="7427" max="7427" width="30.28515625" customWidth="1"/>
    <col min="7428" max="7428" width="18.5703125" customWidth="1"/>
    <col min="7429" max="7429" width="19.42578125" customWidth="1"/>
    <col min="7430" max="7430" width="18" customWidth="1"/>
    <col min="7431" max="7431" width="10.5703125" customWidth="1"/>
    <col min="7432" max="7432" width="12.28515625" customWidth="1"/>
    <col min="7433" max="7433" width="10.57031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681" max="7681" width="30.7109375" customWidth="1"/>
    <col min="7682" max="7682" width="35.140625" customWidth="1"/>
    <col min="7683" max="7683" width="30.28515625" customWidth="1"/>
    <col min="7684" max="7684" width="18.5703125" customWidth="1"/>
    <col min="7685" max="7685" width="19.42578125" customWidth="1"/>
    <col min="7686" max="7686" width="18" customWidth="1"/>
    <col min="7687" max="7687" width="10.5703125" customWidth="1"/>
    <col min="7688" max="7688" width="12.28515625" customWidth="1"/>
    <col min="7689" max="7689" width="10.57031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7937" max="7937" width="30.7109375" customWidth="1"/>
    <col min="7938" max="7938" width="35.140625" customWidth="1"/>
    <col min="7939" max="7939" width="30.28515625" customWidth="1"/>
    <col min="7940" max="7940" width="18.5703125" customWidth="1"/>
    <col min="7941" max="7941" width="19.42578125" customWidth="1"/>
    <col min="7942" max="7942" width="18" customWidth="1"/>
    <col min="7943" max="7943" width="10.5703125" customWidth="1"/>
    <col min="7944" max="7944" width="12.28515625" customWidth="1"/>
    <col min="7945" max="7945" width="10.57031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193" max="8193" width="30.7109375" customWidth="1"/>
    <col min="8194" max="8194" width="35.140625" customWidth="1"/>
    <col min="8195" max="8195" width="30.28515625" customWidth="1"/>
    <col min="8196" max="8196" width="18.5703125" customWidth="1"/>
    <col min="8197" max="8197" width="19.42578125" customWidth="1"/>
    <col min="8198" max="8198" width="18" customWidth="1"/>
    <col min="8199" max="8199" width="10.5703125" customWidth="1"/>
    <col min="8200" max="8200" width="12.28515625" customWidth="1"/>
    <col min="8201" max="8201" width="10.57031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449" max="8449" width="30.7109375" customWidth="1"/>
    <col min="8450" max="8450" width="35.140625" customWidth="1"/>
    <col min="8451" max="8451" width="30.28515625" customWidth="1"/>
    <col min="8452" max="8452" width="18.5703125" customWidth="1"/>
    <col min="8453" max="8453" width="19.42578125" customWidth="1"/>
    <col min="8454" max="8454" width="18" customWidth="1"/>
    <col min="8455" max="8455" width="10.5703125" customWidth="1"/>
    <col min="8456" max="8456" width="12.28515625" customWidth="1"/>
    <col min="8457" max="8457" width="10.57031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705" max="8705" width="30.7109375" customWidth="1"/>
    <col min="8706" max="8706" width="35.140625" customWidth="1"/>
    <col min="8707" max="8707" width="30.28515625" customWidth="1"/>
    <col min="8708" max="8708" width="18.5703125" customWidth="1"/>
    <col min="8709" max="8709" width="19.42578125" customWidth="1"/>
    <col min="8710" max="8710" width="18" customWidth="1"/>
    <col min="8711" max="8711" width="10.5703125" customWidth="1"/>
    <col min="8712" max="8712" width="12.28515625" customWidth="1"/>
    <col min="8713" max="8713" width="10.57031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8961" max="8961" width="30.7109375" customWidth="1"/>
    <col min="8962" max="8962" width="35.140625" customWidth="1"/>
    <col min="8963" max="8963" width="30.28515625" customWidth="1"/>
    <col min="8964" max="8964" width="18.5703125" customWidth="1"/>
    <col min="8965" max="8965" width="19.42578125" customWidth="1"/>
    <col min="8966" max="8966" width="18" customWidth="1"/>
    <col min="8967" max="8967" width="10.5703125" customWidth="1"/>
    <col min="8968" max="8968" width="12.28515625" customWidth="1"/>
    <col min="8969" max="8969" width="10.57031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217" max="9217" width="30.7109375" customWidth="1"/>
    <col min="9218" max="9218" width="35.140625" customWidth="1"/>
    <col min="9219" max="9219" width="30.28515625" customWidth="1"/>
    <col min="9220" max="9220" width="18.5703125" customWidth="1"/>
    <col min="9221" max="9221" width="19.42578125" customWidth="1"/>
    <col min="9222" max="9222" width="18" customWidth="1"/>
    <col min="9223" max="9223" width="10.5703125" customWidth="1"/>
    <col min="9224" max="9224" width="12.28515625" customWidth="1"/>
    <col min="9225" max="9225" width="10.57031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473" max="9473" width="30.7109375" customWidth="1"/>
    <col min="9474" max="9474" width="35.140625" customWidth="1"/>
    <col min="9475" max="9475" width="30.28515625" customWidth="1"/>
    <col min="9476" max="9476" width="18.5703125" customWidth="1"/>
    <col min="9477" max="9477" width="19.42578125" customWidth="1"/>
    <col min="9478" max="9478" width="18" customWidth="1"/>
    <col min="9479" max="9479" width="10.5703125" customWidth="1"/>
    <col min="9480" max="9480" width="12.28515625" customWidth="1"/>
    <col min="9481" max="9481" width="10.57031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729" max="9729" width="30.7109375" customWidth="1"/>
    <col min="9730" max="9730" width="35.140625" customWidth="1"/>
    <col min="9731" max="9731" width="30.28515625" customWidth="1"/>
    <col min="9732" max="9732" width="18.5703125" customWidth="1"/>
    <col min="9733" max="9733" width="19.42578125" customWidth="1"/>
    <col min="9734" max="9734" width="18" customWidth="1"/>
    <col min="9735" max="9735" width="10.5703125" customWidth="1"/>
    <col min="9736" max="9736" width="12.28515625" customWidth="1"/>
    <col min="9737" max="9737" width="10.57031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9985" max="9985" width="30.7109375" customWidth="1"/>
    <col min="9986" max="9986" width="35.140625" customWidth="1"/>
    <col min="9987" max="9987" width="30.28515625" customWidth="1"/>
    <col min="9988" max="9988" width="18.5703125" customWidth="1"/>
    <col min="9989" max="9989" width="19.42578125" customWidth="1"/>
    <col min="9990" max="9990" width="18" customWidth="1"/>
    <col min="9991" max="9991" width="10.5703125" customWidth="1"/>
    <col min="9992" max="9992" width="12.28515625" customWidth="1"/>
    <col min="9993" max="9993" width="10.57031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241" max="10241" width="30.7109375" customWidth="1"/>
    <col min="10242" max="10242" width="35.140625" customWidth="1"/>
    <col min="10243" max="10243" width="30.28515625" customWidth="1"/>
    <col min="10244" max="10244" width="18.5703125" customWidth="1"/>
    <col min="10245" max="10245" width="19.42578125" customWidth="1"/>
    <col min="10246" max="10246" width="18" customWidth="1"/>
    <col min="10247" max="10247" width="10.5703125" customWidth="1"/>
    <col min="10248" max="10248" width="12.28515625" customWidth="1"/>
    <col min="10249" max="10249" width="10.57031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497" max="10497" width="30.7109375" customWidth="1"/>
    <col min="10498" max="10498" width="35.140625" customWidth="1"/>
    <col min="10499" max="10499" width="30.28515625" customWidth="1"/>
    <col min="10500" max="10500" width="18.5703125" customWidth="1"/>
    <col min="10501" max="10501" width="19.42578125" customWidth="1"/>
    <col min="10502" max="10502" width="18" customWidth="1"/>
    <col min="10503" max="10503" width="10.5703125" customWidth="1"/>
    <col min="10504" max="10504" width="12.28515625" customWidth="1"/>
    <col min="10505" max="10505" width="10.57031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753" max="10753" width="30.7109375" customWidth="1"/>
    <col min="10754" max="10754" width="35.140625" customWidth="1"/>
    <col min="10755" max="10755" width="30.28515625" customWidth="1"/>
    <col min="10756" max="10756" width="18.5703125" customWidth="1"/>
    <col min="10757" max="10757" width="19.42578125" customWidth="1"/>
    <col min="10758" max="10758" width="18" customWidth="1"/>
    <col min="10759" max="10759" width="10.5703125" customWidth="1"/>
    <col min="10760" max="10760" width="12.28515625" customWidth="1"/>
    <col min="10761" max="10761" width="10.57031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009" max="11009" width="30.7109375" customWidth="1"/>
    <col min="11010" max="11010" width="35.140625" customWidth="1"/>
    <col min="11011" max="11011" width="30.28515625" customWidth="1"/>
    <col min="11012" max="11012" width="18.5703125" customWidth="1"/>
    <col min="11013" max="11013" width="19.42578125" customWidth="1"/>
    <col min="11014" max="11014" width="18" customWidth="1"/>
    <col min="11015" max="11015" width="10.5703125" customWidth="1"/>
    <col min="11016" max="11016" width="12.28515625" customWidth="1"/>
    <col min="11017" max="11017" width="10.57031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265" max="11265" width="30.7109375" customWidth="1"/>
    <col min="11266" max="11266" width="35.140625" customWidth="1"/>
    <col min="11267" max="11267" width="30.28515625" customWidth="1"/>
    <col min="11268" max="11268" width="18.5703125" customWidth="1"/>
    <col min="11269" max="11269" width="19.42578125" customWidth="1"/>
    <col min="11270" max="11270" width="18" customWidth="1"/>
    <col min="11271" max="11271" width="10.5703125" customWidth="1"/>
    <col min="11272" max="11272" width="12.28515625" customWidth="1"/>
    <col min="11273" max="11273" width="10.57031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521" max="11521" width="30.7109375" customWidth="1"/>
    <col min="11522" max="11522" width="35.140625" customWidth="1"/>
    <col min="11523" max="11523" width="30.28515625" customWidth="1"/>
    <col min="11524" max="11524" width="18.5703125" customWidth="1"/>
    <col min="11525" max="11525" width="19.42578125" customWidth="1"/>
    <col min="11526" max="11526" width="18" customWidth="1"/>
    <col min="11527" max="11527" width="10.5703125" customWidth="1"/>
    <col min="11528" max="11528" width="12.28515625" customWidth="1"/>
    <col min="11529" max="11529" width="10.57031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1777" max="11777" width="30.7109375" customWidth="1"/>
    <col min="11778" max="11778" width="35.140625" customWidth="1"/>
    <col min="11779" max="11779" width="30.28515625" customWidth="1"/>
    <col min="11780" max="11780" width="18.5703125" customWidth="1"/>
    <col min="11781" max="11781" width="19.42578125" customWidth="1"/>
    <col min="11782" max="11782" width="18" customWidth="1"/>
    <col min="11783" max="11783" width="10.5703125" customWidth="1"/>
    <col min="11784" max="11784" width="12.28515625" customWidth="1"/>
    <col min="11785" max="11785" width="10.57031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033" max="12033" width="30.7109375" customWidth="1"/>
    <col min="12034" max="12034" width="35.140625" customWidth="1"/>
    <col min="12035" max="12035" width="30.28515625" customWidth="1"/>
    <col min="12036" max="12036" width="18.5703125" customWidth="1"/>
    <col min="12037" max="12037" width="19.42578125" customWidth="1"/>
    <col min="12038" max="12038" width="18" customWidth="1"/>
    <col min="12039" max="12039" width="10.5703125" customWidth="1"/>
    <col min="12040" max="12040" width="12.28515625" customWidth="1"/>
    <col min="12041" max="12041" width="10.57031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289" max="12289" width="30.7109375" customWidth="1"/>
    <col min="12290" max="12290" width="35.140625" customWidth="1"/>
    <col min="12291" max="12291" width="30.28515625" customWidth="1"/>
    <col min="12292" max="12292" width="18.5703125" customWidth="1"/>
    <col min="12293" max="12293" width="19.42578125" customWidth="1"/>
    <col min="12294" max="12294" width="18" customWidth="1"/>
    <col min="12295" max="12295" width="10.5703125" customWidth="1"/>
    <col min="12296" max="12296" width="12.28515625" customWidth="1"/>
    <col min="12297" max="12297" width="10.57031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545" max="12545" width="30.7109375" customWidth="1"/>
    <col min="12546" max="12546" width="35.140625" customWidth="1"/>
    <col min="12547" max="12547" width="30.28515625" customWidth="1"/>
    <col min="12548" max="12548" width="18.5703125" customWidth="1"/>
    <col min="12549" max="12549" width="19.42578125" customWidth="1"/>
    <col min="12550" max="12550" width="18" customWidth="1"/>
    <col min="12551" max="12551" width="10.5703125" customWidth="1"/>
    <col min="12552" max="12552" width="12.28515625" customWidth="1"/>
    <col min="12553" max="12553" width="10.57031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2801" max="12801" width="30.7109375" customWidth="1"/>
    <col min="12802" max="12802" width="35.140625" customWidth="1"/>
    <col min="12803" max="12803" width="30.28515625" customWidth="1"/>
    <col min="12804" max="12804" width="18.5703125" customWidth="1"/>
    <col min="12805" max="12805" width="19.42578125" customWidth="1"/>
    <col min="12806" max="12806" width="18" customWidth="1"/>
    <col min="12807" max="12807" width="10.5703125" customWidth="1"/>
    <col min="12808" max="12808" width="12.28515625" customWidth="1"/>
    <col min="12809" max="12809" width="10.57031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057" max="13057" width="30.7109375" customWidth="1"/>
    <col min="13058" max="13058" width="35.140625" customWidth="1"/>
    <col min="13059" max="13059" width="30.28515625" customWidth="1"/>
    <col min="13060" max="13060" width="18.5703125" customWidth="1"/>
    <col min="13061" max="13061" width="19.42578125" customWidth="1"/>
    <col min="13062" max="13062" width="18" customWidth="1"/>
    <col min="13063" max="13063" width="10.5703125" customWidth="1"/>
    <col min="13064" max="13064" width="12.28515625" customWidth="1"/>
    <col min="13065" max="13065" width="10.57031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313" max="13313" width="30.7109375" customWidth="1"/>
    <col min="13314" max="13314" width="35.140625" customWidth="1"/>
    <col min="13315" max="13315" width="30.28515625" customWidth="1"/>
    <col min="13316" max="13316" width="18.5703125" customWidth="1"/>
    <col min="13317" max="13317" width="19.42578125" customWidth="1"/>
    <col min="13318" max="13318" width="18" customWidth="1"/>
    <col min="13319" max="13319" width="10.5703125" customWidth="1"/>
    <col min="13320" max="13320" width="12.28515625" customWidth="1"/>
    <col min="13321" max="13321" width="10.57031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569" max="13569" width="30.7109375" customWidth="1"/>
    <col min="13570" max="13570" width="35.140625" customWidth="1"/>
    <col min="13571" max="13571" width="30.28515625" customWidth="1"/>
    <col min="13572" max="13572" width="18.5703125" customWidth="1"/>
    <col min="13573" max="13573" width="19.42578125" customWidth="1"/>
    <col min="13574" max="13574" width="18" customWidth="1"/>
    <col min="13575" max="13575" width="10.5703125" customWidth="1"/>
    <col min="13576" max="13576" width="12.28515625" customWidth="1"/>
    <col min="13577" max="13577" width="10.57031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3825" max="13825" width="30.7109375" customWidth="1"/>
    <col min="13826" max="13826" width="35.140625" customWidth="1"/>
    <col min="13827" max="13827" width="30.28515625" customWidth="1"/>
    <col min="13828" max="13828" width="18.5703125" customWidth="1"/>
    <col min="13829" max="13829" width="19.42578125" customWidth="1"/>
    <col min="13830" max="13830" width="18" customWidth="1"/>
    <col min="13831" max="13831" width="10.5703125" customWidth="1"/>
    <col min="13832" max="13832" width="12.28515625" customWidth="1"/>
    <col min="13833" max="13833" width="10.57031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081" max="14081" width="30.7109375" customWidth="1"/>
    <col min="14082" max="14082" width="35.140625" customWidth="1"/>
    <col min="14083" max="14083" width="30.28515625" customWidth="1"/>
    <col min="14084" max="14084" width="18.5703125" customWidth="1"/>
    <col min="14085" max="14085" width="19.42578125" customWidth="1"/>
    <col min="14086" max="14086" width="18" customWidth="1"/>
    <col min="14087" max="14087" width="10.5703125" customWidth="1"/>
    <col min="14088" max="14088" width="12.28515625" customWidth="1"/>
    <col min="14089" max="14089" width="10.57031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337" max="14337" width="30.7109375" customWidth="1"/>
    <col min="14338" max="14338" width="35.140625" customWidth="1"/>
    <col min="14339" max="14339" width="30.28515625" customWidth="1"/>
    <col min="14340" max="14340" width="18.5703125" customWidth="1"/>
    <col min="14341" max="14341" width="19.42578125" customWidth="1"/>
    <col min="14342" max="14342" width="18" customWidth="1"/>
    <col min="14343" max="14343" width="10.5703125" customWidth="1"/>
    <col min="14344" max="14344" width="12.28515625" customWidth="1"/>
    <col min="14345" max="14345" width="10.57031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593" max="14593" width="30.7109375" customWidth="1"/>
    <col min="14594" max="14594" width="35.140625" customWidth="1"/>
    <col min="14595" max="14595" width="30.28515625" customWidth="1"/>
    <col min="14596" max="14596" width="18.5703125" customWidth="1"/>
    <col min="14597" max="14597" width="19.42578125" customWidth="1"/>
    <col min="14598" max="14598" width="18" customWidth="1"/>
    <col min="14599" max="14599" width="10.5703125" customWidth="1"/>
    <col min="14600" max="14600" width="12.28515625" customWidth="1"/>
    <col min="14601" max="14601" width="10.57031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4849" max="14849" width="30.7109375" customWidth="1"/>
    <col min="14850" max="14850" width="35.140625" customWidth="1"/>
    <col min="14851" max="14851" width="30.28515625" customWidth="1"/>
    <col min="14852" max="14852" width="18.5703125" customWidth="1"/>
    <col min="14853" max="14853" width="19.42578125" customWidth="1"/>
    <col min="14854" max="14854" width="18" customWidth="1"/>
    <col min="14855" max="14855" width="10.5703125" customWidth="1"/>
    <col min="14856" max="14856" width="12.28515625" customWidth="1"/>
    <col min="14857" max="14857" width="10.57031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105" max="15105" width="30.7109375" customWidth="1"/>
    <col min="15106" max="15106" width="35.140625" customWidth="1"/>
    <col min="15107" max="15107" width="30.28515625" customWidth="1"/>
    <col min="15108" max="15108" width="18.5703125" customWidth="1"/>
    <col min="15109" max="15109" width="19.42578125" customWidth="1"/>
    <col min="15110" max="15110" width="18" customWidth="1"/>
    <col min="15111" max="15111" width="10.5703125" customWidth="1"/>
    <col min="15112" max="15112" width="12.28515625" customWidth="1"/>
    <col min="15113" max="15113" width="10.57031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361" max="15361" width="30.7109375" customWidth="1"/>
    <col min="15362" max="15362" width="35.140625" customWidth="1"/>
    <col min="15363" max="15363" width="30.28515625" customWidth="1"/>
    <col min="15364" max="15364" width="18.5703125" customWidth="1"/>
    <col min="15365" max="15365" width="19.42578125" customWidth="1"/>
    <col min="15366" max="15366" width="18" customWidth="1"/>
    <col min="15367" max="15367" width="10.5703125" customWidth="1"/>
    <col min="15368" max="15368" width="12.28515625" customWidth="1"/>
    <col min="15369" max="15369" width="10.57031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617" max="15617" width="30.7109375" customWidth="1"/>
    <col min="15618" max="15618" width="35.140625" customWidth="1"/>
    <col min="15619" max="15619" width="30.28515625" customWidth="1"/>
    <col min="15620" max="15620" width="18.5703125" customWidth="1"/>
    <col min="15621" max="15621" width="19.42578125" customWidth="1"/>
    <col min="15622" max="15622" width="18" customWidth="1"/>
    <col min="15623" max="15623" width="10.5703125" customWidth="1"/>
    <col min="15624" max="15624" width="12.28515625" customWidth="1"/>
    <col min="15625" max="15625" width="10.57031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5873" max="15873" width="30.7109375" customWidth="1"/>
    <col min="15874" max="15874" width="35.140625" customWidth="1"/>
    <col min="15875" max="15875" width="30.28515625" customWidth="1"/>
    <col min="15876" max="15876" width="18.5703125" customWidth="1"/>
    <col min="15877" max="15877" width="19.42578125" customWidth="1"/>
    <col min="15878" max="15878" width="18" customWidth="1"/>
    <col min="15879" max="15879" width="10.5703125" customWidth="1"/>
    <col min="15880" max="15880" width="12.28515625" customWidth="1"/>
    <col min="15881" max="15881" width="10.57031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  <col min="16129" max="16129" width="30.7109375" customWidth="1"/>
    <col min="16130" max="16130" width="35.140625" customWidth="1"/>
    <col min="16131" max="16131" width="30.28515625" customWidth="1"/>
    <col min="16132" max="16132" width="18.5703125" customWidth="1"/>
    <col min="16133" max="16133" width="19.42578125" customWidth="1"/>
    <col min="16134" max="16134" width="18" customWidth="1"/>
    <col min="16135" max="16135" width="10.5703125" customWidth="1"/>
    <col min="16136" max="16136" width="12.28515625" customWidth="1"/>
    <col min="16137" max="16137" width="10.5703125" customWidth="1"/>
    <col min="16352" max="16352" width="34" customWidth="1"/>
    <col min="16353" max="16353" width="11.28515625" customWidth="1"/>
    <col min="16354" max="16354" width="11" customWidth="1"/>
    <col min="16362" max="16363" width="10.7109375" customWidth="1"/>
    <col min="16365" max="16365" width="11.5703125" customWidth="1"/>
    <col min="16366" max="16366" width="13.7109375" customWidth="1"/>
    <col min="16367" max="16370" width="9.28515625" customWidth="1"/>
  </cols>
  <sheetData>
    <row r="1" spans="1:9" ht="44.45" customHeight="1" x14ac:dyDescent="0.3">
      <c r="B1" s="844" t="s">
        <v>17</v>
      </c>
      <c r="C1" s="844"/>
      <c r="D1" s="844"/>
      <c r="E1" s="844"/>
      <c r="F1" s="844"/>
    </row>
    <row r="2" spans="1:9" ht="23.25" customHeight="1" thickBot="1" x14ac:dyDescent="0.3">
      <c r="A2" s="105" t="s">
        <v>119</v>
      </c>
      <c r="B2" s="67" t="s">
        <v>135</v>
      </c>
    </row>
    <row r="3" spans="1:9" ht="15.6" customHeight="1" thickBot="1" x14ac:dyDescent="0.3">
      <c r="A3" s="845" t="s">
        <v>19</v>
      </c>
      <c r="B3" s="848" t="s">
        <v>20</v>
      </c>
      <c r="C3" s="697" t="s">
        <v>21</v>
      </c>
      <c r="D3" s="699" t="s">
        <v>22</v>
      </c>
      <c r="E3" s="851" t="s">
        <v>23</v>
      </c>
      <c r="F3" s="852"/>
      <c r="G3" s="704" t="s">
        <v>24</v>
      </c>
      <c r="H3" s="705"/>
      <c r="I3" s="706"/>
    </row>
    <row r="4" spans="1:9" ht="52.9" customHeight="1" thickBot="1" x14ac:dyDescent="0.3">
      <c r="A4" s="846"/>
      <c r="B4" s="849"/>
      <c r="C4" s="698"/>
      <c r="D4" s="700"/>
      <c r="E4" s="710" t="s">
        <v>25</v>
      </c>
      <c r="F4" s="710" t="s">
        <v>26</v>
      </c>
      <c r="G4" s="707"/>
      <c r="H4" s="708"/>
      <c r="I4" s="709"/>
    </row>
    <row r="5" spans="1:9" ht="69.75" customHeight="1" thickBot="1" x14ac:dyDescent="0.3">
      <c r="A5" s="847"/>
      <c r="B5" s="850"/>
      <c r="C5" s="698"/>
      <c r="D5" s="701"/>
      <c r="E5" s="711"/>
      <c r="F5" s="711"/>
      <c r="G5" s="69" t="s">
        <v>27</v>
      </c>
      <c r="H5" s="69" t="s">
        <v>28</v>
      </c>
      <c r="I5" s="69" t="s">
        <v>29</v>
      </c>
    </row>
    <row r="6" spans="1:9" ht="31.15" customHeight="1" x14ac:dyDescent="0.25">
      <c r="A6" s="853" t="s">
        <v>30</v>
      </c>
      <c r="B6" s="70" t="s">
        <v>31</v>
      </c>
      <c r="C6" s="71" t="s">
        <v>32</v>
      </c>
      <c r="D6" s="72"/>
      <c r="E6" s="72"/>
      <c r="F6" s="72"/>
      <c r="G6" s="73">
        <v>0</v>
      </c>
      <c r="H6" s="74"/>
      <c r="I6" s="75"/>
    </row>
    <row r="7" spans="1:9" ht="34.15" customHeight="1" x14ac:dyDescent="0.25">
      <c r="A7" s="854"/>
      <c r="B7" s="76" t="s">
        <v>33</v>
      </c>
      <c r="C7" s="77" t="s">
        <v>32</v>
      </c>
      <c r="D7" s="78"/>
      <c r="E7" s="78"/>
      <c r="F7" s="78"/>
      <c r="G7" s="79">
        <v>0</v>
      </c>
      <c r="H7" s="80"/>
      <c r="I7" s="81"/>
    </row>
    <row r="8" spans="1:9" ht="34.15" customHeight="1" x14ac:dyDescent="0.25">
      <c r="A8" s="854"/>
      <c r="B8" s="82" t="s">
        <v>34</v>
      </c>
      <c r="C8" s="77" t="s">
        <v>32</v>
      </c>
      <c r="D8" s="78"/>
      <c r="E8" s="78"/>
      <c r="F8" s="78"/>
      <c r="G8" s="79"/>
      <c r="H8" s="80"/>
      <c r="I8" s="81"/>
    </row>
    <row r="9" spans="1:9" ht="26.45" customHeight="1" x14ac:dyDescent="0.25">
      <c r="A9" s="855"/>
      <c r="B9" s="76" t="s">
        <v>35</v>
      </c>
      <c r="C9" s="77" t="s">
        <v>36</v>
      </c>
      <c r="D9" s="78"/>
      <c r="E9" s="78"/>
      <c r="F9" s="78"/>
      <c r="G9" s="79">
        <v>0</v>
      </c>
      <c r="H9" s="80"/>
      <c r="I9" s="81"/>
    </row>
    <row r="10" spans="1:9" ht="32.450000000000003" customHeight="1" x14ac:dyDescent="0.25">
      <c r="A10" s="83" t="s">
        <v>37</v>
      </c>
      <c r="B10" s="76" t="s">
        <v>38</v>
      </c>
      <c r="C10" s="77" t="s">
        <v>32</v>
      </c>
      <c r="D10" s="78"/>
      <c r="E10" s="78"/>
      <c r="F10" s="78"/>
      <c r="G10" s="79">
        <v>0</v>
      </c>
      <c r="H10" s="80"/>
      <c r="I10" s="81"/>
    </row>
    <row r="11" spans="1:9" x14ac:dyDescent="0.25">
      <c r="A11" s="83" t="s">
        <v>39</v>
      </c>
      <c r="B11" s="76" t="s">
        <v>40</v>
      </c>
      <c r="C11" s="77" t="s">
        <v>39</v>
      </c>
      <c r="D11" s="78"/>
      <c r="E11" s="78"/>
      <c r="F11" s="78"/>
      <c r="G11" s="79">
        <v>0</v>
      </c>
      <c r="H11" s="80"/>
      <c r="I11" s="81"/>
    </row>
    <row r="12" spans="1:9" x14ac:dyDescent="0.25">
      <c r="A12" s="83" t="s">
        <v>41</v>
      </c>
      <c r="B12" s="76" t="s">
        <v>42</v>
      </c>
      <c r="C12" s="77" t="s">
        <v>41</v>
      </c>
      <c r="D12" s="78"/>
      <c r="E12" s="78"/>
      <c r="F12" s="78"/>
      <c r="G12" s="79">
        <v>0</v>
      </c>
      <c r="H12" s="80"/>
      <c r="I12" s="81"/>
    </row>
    <row r="13" spans="1:9" x14ac:dyDescent="0.25">
      <c r="A13" s="83" t="s">
        <v>43</v>
      </c>
      <c r="B13" s="76" t="s">
        <v>44</v>
      </c>
      <c r="C13" s="77" t="s">
        <v>32</v>
      </c>
      <c r="D13" s="78">
        <v>678</v>
      </c>
      <c r="E13" s="78"/>
      <c r="F13" s="78"/>
      <c r="G13" s="79">
        <v>0</v>
      </c>
      <c r="H13" s="80"/>
      <c r="I13" s="81"/>
    </row>
    <row r="14" spans="1:9" x14ac:dyDescent="0.25">
      <c r="A14" s="84" t="s">
        <v>45</v>
      </c>
      <c r="B14" s="85" t="s">
        <v>46</v>
      </c>
      <c r="C14" s="86" t="s">
        <v>32</v>
      </c>
      <c r="D14" s="78"/>
      <c r="E14" s="78"/>
      <c r="F14" s="78"/>
      <c r="G14" s="79">
        <v>0</v>
      </c>
      <c r="H14" s="80"/>
      <c r="I14" s="81"/>
    </row>
    <row r="15" spans="1:9" ht="31.5" x14ac:dyDescent="0.25">
      <c r="A15" s="83" t="s">
        <v>47</v>
      </c>
      <c r="B15" s="76" t="s">
        <v>48</v>
      </c>
      <c r="C15" s="77" t="s">
        <v>49</v>
      </c>
      <c r="D15" s="78"/>
      <c r="E15" s="78"/>
      <c r="F15" s="78"/>
      <c r="G15" s="79">
        <v>0</v>
      </c>
      <c r="H15" s="80"/>
      <c r="I15" s="81"/>
    </row>
    <row r="16" spans="1:9" x14ac:dyDescent="0.25">
      <c r="A16" s="83" t="s">
        <v>50</v>
      </c>
      <c r="B16" s="76" t="s">
        <v>51</v>
      </c>
      <c r="C16" s="77" t="s">
        <v>52</v>
      </c>
      <c r="D16" s="78"/>
      <c r="E16" s="78"/>
      <c r="F16" s="78"/>
      <c r="G16" s="79">
        <v>0</v>
      </c>
      <c r="H16" s="80"/>
      <c r="I16" s="81"/>
    </row>
    <row r="17" spans="1:9" ht="24.6" customHeight="1" x14ac:dyDescent="0.25">
      <c r="A17" s="83" t="s">
        <v>53</v>
      </c>
      <c r="B17" s="76" t="s">
        <v>54</v>
      </c>
      <c r="C17" s="77"/>
      <c r="D17" s="78"/>
      <c r="E17" s="78"/>
      <c r="F17" s="78"/>
      <c r="G17" s="79">
        <v>0</v>
      </c>
      <c r="H17" s="80"/>
      <c r="I17" s="81"/>
    </row>
    <row r="18" spans="1:9" s="65" customFormat="1" ht="35.450000000000003" customHeight="1" x14ac:dyDescent="0.25">
      <c r="A18" s="715" t="s">
        <v>55</v>
      </c>
      <c r="B18" s="717" t="s">
        <v>56</v>
      </c>
      <c r="C18" s="77" t="s">
        <v>57</v>
      </c>
      <c r="D18" s="78"/>
      <c r="E18" s="78"/>
      <c r="F18" s="78"/>
      <c r="G18" s="79">
        <v>0</v>
      </c>
      <c r="H18" s="80"/>
      <c r="I18" s="81"/>
    </row>
    <row r="19" spans="1:9" s="65" customFormat="1" ht="31.5" x14ac:dyDescent="0.25">
      <c r="A19" s="716"/>
      <c r="B19" s="718"/>
      <c r="C19" s="77" t="s">
        <v>58</v>
      </c>
      <c r="D19" s="78"/>
      <c r="E19" s="78"/>
      <c r="F19" s="78"/>
      <c r="G19" s="79">
        <v>0</v>
      </c>
      <c r="H19" s="80"/>
      <c r="I19" s="81"/>
    </row>
    <row r="20" spans="1:9" x14ac:dyDescent="0.25">
      <c r="A20" s="83" t="s">
        <v>59</v>
      </c>
      <c r="B20" s="76" t="s">
        <v>60</v>
      </c>
      <c r="C20" s="77" t="s">
        <v>61</v>
      </c>
      <c r="D20" s="78"/>
      <c r="E20" s="78"/>
      <c r="F20" s="78"/>
      <c r="G20" s="79">
        <v>0</v>
      </c>
      <c r="H20" s="80"/>
      <c r="I20" s="81"/>
    </row>
    <row r="21" spans="1:9" ht="16.149999999999999" customHeight="1" x14ac:dyDescent="0.25">
      <c r="A21" s="84" t="s">
        <v>62</v>
      </c>
      <c r="B21" s="85" t="s">
        <v>63</v>
      </c>
      <c r="C21" s="86" t="s">
        <v>32</v>
      </c>
      <c r="D21" s="78"/>
      <c r="E21" s="78"/>
      <c r="F21" s="78"/>
      <c r="G21" s="79">
        <v>0</v>
      </c>
      <c r="H21" s="80"/>
      <c r="I21" s="81"/>
    </row>
    <row r="22" spans="1:9" ht="16.149999999999999" customHeight="1" x14ac:dyDescent="0.25">
      <c r="A22" s="856" t="s">
        <v>64</v>
      </c>
      <c r="B22" s="76" t="s">
        <v>65</v>
      </c>
      <c r="C22" s="77" t="s">
        <v>32</v>
      </c>
      <c r="D22" s="78"/>
      <c r="E22" s="78"/>
      <c r="F22" s="78"/>
      <c r="G22" s="79">
        <v>0</v>
      </c>
      <c r="H22" s="80"/>
      <c r="I22" s="81"/>
    </row>
    <row r="23" spans="1:9" s="65" customFormat="1" ht="37.5" customHeight="1" x14ac:dyDescent="0.25">
      <c r="A23" s="857"/>
      <c r="B23" s="87" t="s">
        <v>66</v>
      </c>
      <c r="C23" s="88" t="s">
        <v>49</v>
      </c>
      <c r="D23" s="78"/>
      <c r="E23" s="78"/>
      <c r="F23" s="78"/>
      <c r="G23" s="79">
        <v>0</v>
      </c>
      <c r="H23" s="80"/>
      <c r="I23" s="81"/>
    </row>
    <row r="24" spans="1:9" ht="31.5" x14ac:dyDescent="0.25">
      <c r="A24" s="83" t="s">
        <v>67</v>
      </c>
      <c r="B24" s="76" t="s">
        <v>68</v>
      </c>
      <c r="C24" s="88" t="s">
        <v>57</v>
      </c>
      <c r="D24" s="78"/>
      <c r="E24" s="78"/>
      <c r="F24" s="78"/>
      <c r="G24" s="79">
        <v>0</v>
      </c>
      <c r="H24" s="80"/>
      <c r="I24" s="81"/>
    </row>
    <row r="25" spans="1:9" x14ac:dyDescent="0.25">
      <c r="A25" s="856" t="s">
        <v>69</v>
      </c>
      <c r="B25" s="89" t="s">
        <v>70</v>
      </c>
      <c r="C25" s="77" t="s">
        <v>32</v>
      </c>
      <c r="D25" s="90">
        <f>D26+D27+D28</f>
        <v>0</v>
      </c>
      <c r="E25" s="78"/>
      <c r="F25" s="78"/>
      <c r="G25" s="79">
        <f>H25+I25</f>
        <v>1072</v>
      </c>
      <c r="H25" s="79">
        <f>H26+H27+H28</f>
        <v>1072</v>
      </c>
      <c r="I25" s="91">
        <f>I26+I27+I28</f>
        <v>0</v>
      </c>
    </row>
    <row r="26" spans="1:9" x14ac:dyDescent="0.25">
      <c r="A26" s="858"/>
      <c r="B26" s="82" t="s">
        <v>71</v>
      </c>
      <c r="C26" s="77" t="s">
        <v>32</v>
      </c>
      <c r="D26" s="78"/>
      <c r="E26" s="78"/>
      <c r="F26" s="78"/>
      <c r="G26" s="79">
        <f>H26+I26</f>
        <v>0</v>
      </c>
      <c r="H26" s="80"/>
      <c r="I26" s="81"/>
    </row>
    <row r="27" spans="1:9" ht="83.45" customHeight="1" x14ac:dyDescent="0.25">
      <c r="A27" s="858"/>
      <c r="B27" s="82" t="s">
        <v>72</v>
      </c>
      <c r="C27" s="77" t="s">
        <v>32</v>
      </c>
      <c r="D27" s="78"/>
      <c r="E27" s="78"/>
      <c r="F27" s="78"/>
      <c r="G27" s="79">
        <f>H27+I27</f>
        <v>0</v>
      </c>
      <c r="H27" s="80"/>
      <c r="I27" s="81"/>
    </row>
    <row r="28" spans="1:9" ht="78.75" x14ac:dyDescent="0.25">
      <c r="A28" s="857"/>
      <c r="B28" s="82" t="s">
        <v>73</v>
      </c>
      <c r="C28" s="77" t="s">
        <v>32</v>
      </c>
      <c r="D28" s="78"/>
      <c r="E28" s="78"/>
      <c r="F28" s="78"/>
      <c r="G28" s="79">
        <f>H28+I28</f>
        <v>1072</v>
      </c>
      <c r="H28" s="80">
        <v>1072</v>
      </c>
      <c r="I28" s="81"/>
    </row>
    <row r="29" spans="1:9" ht="31.5" x14ac:dyDescent="0.25">
      <c r="A29" s="859" t="s">
        <v>74</v>
      </c>
      <c r="B29" s="76" t="s">
        <v>75</v>
      </c>
      <c r="C29" s="77" t="s">
        <v>49</v>
      </c>
      <c r="D29" s="78">
        <v>642</v>
      </c>
      <c r="E29" s="78"/>
      <c r="F29" s="78"/>
      <c r="G29" s="79">
        <v>0</v>
      </c>
      <c r="H29" s="80"/>
      <c r="I29" s="81"/>
    </row>
    <row r="30" spans="1:9" ht="47.25" x14ac:dyDescent="0.25">
      <c r="A30" s="859"/>
      <c r="B30" s="76" t="s">
        <v>76</v>
      </c>
      <c r="C30" s="77" t="s">
        <v>49</v>
      </c>
      <c r="D30" s="78"/>
      <c r="E30" s="78"/>
      <c r="F30" s="78"/>
      <c r="G30" s="79">
        <v>0</v>
      </c>
      <c r="H30" s="80"/>
      <c r="I30" s="81"/>
    </row>
    <row r="31" spans="1:9" x14ac:dyDescent="0.25">
      <c r="A31" s="859"/>
      <c r="B31" s="93" t="s">
        <v>77</v>
      </c>
      <c r="C31" s="77" t="s">
        <v>32</v>
      </c>
      <c r="D31" s="78"/>
      <c r="E31" s="78"/>
      <c r="F31" s="78"/>
      <c r="G31" s="79">
        <v>0</v>
      </c>
      <c r="H31" s="80"/>
      <c r="I31" s="81"/>
    </row>
    <row r="32" spans="1:9" s="65" customFormat="1" x14ac:dyDescent="0.25">
      <c r="A32" s="715" t="s">
        <v>78</v>
      </c>
      <c r="B32" s="717" t="s">
        <v>79</v>
      </c>
      <c r="C32" s="77" t="s">
        <v>78</v>
      </c>
      <c r="D32" s="78"/>
      <c r="E32" s="78"/>
      <c r="F32" s="78"/>
      <c r="G32" s="79">
        <v>0</v>
      </c>
      <c r="H32" s="80"/>
      <c r="I32" s="81"/>
    </row>
    <row r="33" spans="1:11" s="65" customFormat="1" ht="31.5" x14ac:dyDescent="0.25">
      <c r="A33" s="730"/>
      <c r="B33" s="731"/>
      <c r="C33" s="77" t="s">
        <v>49</v>
      </c>
      <c r="D33" s="78"/>
      <c r="E33" s="78"/>
      <c r="F33" s="78"/>
      <c r="G33" s="79">
        <v>0</v>
      </c>
      <c r="H33" s="80"/>
      <c r="I33" s="81"/>
    </row>
    <row r="34" spans="1:11" s="65" customFormat="1" x14ac:dyDescent="0.25">
      <c r="A34" s="716"/>
      <c r="B34" s="718"/>
      <c r="C34" s="77" t="s">
        <v>80</v>
      </c>
      <c r="D34" s="78"/>
      <c r="E34" s="78"/>
      <c r="F34" s="78"/>
      <c r="G34" s="79">
        <v>0</v>
      </c>
      <c r="H34" s="80"/>
      <c r="I34" s="81"/>
    </row>
    <row r="35" spans="1:11" ht="31.5" x14ac:dyDescent="0.25">
      <c r="A35" s="94" t="s">
        <v>81</v>
      </c>
      <c r="B35" s="95" t="s">
        <v>82</v>
      </c>
      <c r="C35" s="96" t="s">
        <v>81</v>
      </c>
      <c r="D35" s="78"/>
      <c r="E35" s="78"/>
      <c r="F35" s="78"/>
      <c r="G35" s="79">
        <v>0</v>
      </c>
      <c r="H35" s="80"/>
      <c r="I35" s="81"/>
    </row>
    <row r="36" spans="1:11" ht="16.149999999999999" customHeight="1" x14ac:dyDescent="0.25">
      <c r="A36" s="83" t="s">
        <v>83</v>
      </c>
      <c r="B36" s="76" t="s">
        <v>84</v>
      </c>
      <c r="C36" s="77" t="s">
        <v>32</v>
      </c>
      <c r="D36" s="78"/>
      <c r="E36" s="78"/>
      <c r="F36" s="78"/>
      <c r="G36" s="79">
        <v>0</v>
      </c>
      <c r="H36" s="80"/>
      <c r="I36" s="81"/>
    </row>
    <row r="37" spans="1:11" x14ac:dyDescent="0.25">
      <c r="A37" s="84" t="s">
        <v>52</v>
      </c>
      <c r="B37" s="85" t="s">
        <v>85</v>
      </c>
      <c r="C37" s="86" t="s">
        <v>52</v>
      </c>
      <c r="D37" s="78"/>
      <c r="E37" s="78"/>
      <c r="F37" s="78"/>
      <c r="G37" s="79">
        <v>0</v>
      </c>
      <c r="H37" s="80"/>
      <c r="I37" s="81"/>
    </row>
    <row r="38" spans="1:11" x14ac:dyDescent="0.25">
      <c r="A38" s="84" t="s">
        <v>86</v>
      </c>
      <c r="B38" s="85" t="s">
        <v>87</v>
      </c>
      <c r="C38" s="86" t="s">
        <v>86</v>
      </c>
      <c r="D38" s="78"/>
      <c r="E38" s="78"/>
      <c r="F38" s="78"/>
      <c r="G38" s="79">
        <v>0</v>
      </c>
      <c r="H38" s="80"/>
      <c r="I38" s="81"/>
    </row>
    <row r="39" spans="1:11" x14ac:dyDescent="0.25">
      <c r="A39" s="83" t="s">
        <v>88</v>
      </c>
      <c r="B39" s="76" t="s">
        <v>89</v>
      </c>
      <c r="C39" s="77" t="s">
        <v>88</v>
      </c>
      <c r="D39" s="78"/>
      <c r="E39" s="78"/>
      <c r="F39" s="78"/>
      <c r="G39" s="79">
        <v>0</v>
      </c>
      <c r="H39" s="80"/>
      <c r="I39" s="81"/>
    </row>
    <row r="40" spans="1:11" x14ac:dyDescent="0.25">
      <c r="A40" s="83" t="s">
        <v>61</v>
      </c>
      <c r="B40" s="76" t="s">
        <v>90</v>
      </c>
      <c r="C40" s="77" t="s">
        <v>61</v>
      </c>
      <c r="D40" s="78"/>
      <c r="E40" s="78"/>
      <c r="F40" s="78"/>
      <c r="G40" s="79">
        <v>0</v>
      </c>
      <c r="H40" s="80"/>
      <c r="I40" s="81"/>
    </row>
    <row r="41" spans="1:11" x14ac:dyDescent="0.25">
      <c r="A41" s="83" t="s">
        <v>91</v>
      </c>
      <c r="B41" s="76" t="s">
        <v>92</v>
      </c>
      <c r="C41" s="77" t="s">
        <v>32</v>
      </c>
      <c r="D41" s="78"/>
      <c r="E41" s="78"/>
      <c r="F41" s="78"/>
      <c r="G41" s="79">
        <v>0</v>
      </c>
      <c r="H41" s="80"/>
      <c r="I41" s="81"/>
      <c r="K41" s="65"/>
    </row>
    <row r="42" spans="1:11" x14ac:dyDescent="0.25">
      <c r="A42" s="83" t="s">
        <v>93</v>
      </c>
      <c r="B42" s="76" t="s">
        <v>94</v>
      </c>
      <c r="C42" s="77" t="s">
        <v>32</v>
      </c>
      <c r="D42" s="78"/>
      <c r="E42" s="78"/>
      <c r="F42" s="78"/>
      <c r="G42" s="79">
        <v>0</v>
      </c>
      <c r="H42" s="80"/>
      <c r="I42" s="81"/>
    </row>
    <row r="43" spans="1:11" x14ac:dyDescent="0.25">
      <c r="A43" s="83" t="s">
        <v>95</v>
      </c>
      <c r="B43" s="76" t="s">
        <v>96</v>
      </c>
      <c r="C43" s="77" t="s">
        <v>95</v>
      </c>
      <c r="D43" s="78"/>
      <c r="E43" s="78"/>
      <c r="F43" s="78"/>
      <c r="G43" s="79">
        <v>0</v>
      </c>
      <c r="H43" s="80"/>
      <c r="I43" s="81"/>
    </row>
    <row r="44" spans="1:11" ht="31.5" x14ac:dyDescent="0.25">
      <c r="A44" s="732" t="s">
        <v>49</v>
      </c>
      <c r="B44" s="76" t="s">
        <v>97</v>
      </c>
      <c r="C44" s="77" t="s">
        <v>49</v>
      </c>
      <c r="D44" s="78"/>
      <c r="E44" s="78"/>
      <c r="F44" s="78"/>
      <c r="G44" s="79">
        <v>0</v>
      </c>
      <c r="H44" s="80"/>
      <c r="I44" s="81"/>
    </row>
    <row r="45" spans="1:11" ht="31.5" x14ac:dyDescent="0.25">
      <c r="A45" s="732"/>
      <c r="B45" s="76" t="s">
        <v>98</v>
      </c>
      <c r="C45" s="77" t="s">
        <v>49</v>
      </c>
      <c r="D45" s="78"/>
      <c r="E45" s="78"/>
      <c r="F45" s="78"/>
      <c r="G45" s="79">
        <v>0</v>
      </c>
      <c r="H45" s="80"/>
      <c r="I45" s="81"/>
    </row>
    <row r="46" spans="1:11" x14ac:dyDescent="0.25">
      <c r="A46" s="83" t="s">
        <v>99</v>
      </c>
      <c r="B46" s="76" t="s">
        <v>100</v>
      </c>
      <c r="C46" s="77" t="s">
        <v>32</v>
      </c>
      <c r="D46" s="78">
        <v>231</v>
      </c>
      <c r="E46" s="78"/>
      <c r="F46" s="78"/>
      <c r="G46" s="79">
        <v>0</v>
      </c>
      <c r="H46" s="97"/>
      <c r="I46" s="81"/>
    </row>
    <row r="47" spans="1:11" x14ac:dyDescent="0.25">
      <c r="A47" s="83" t="s">
        <v>101</v>
      </c>
      <c r="B47" s="76" t="s">
        <v>102</v>
      </c>
      <c r="C47" s="77" t="s">
        <v>101</v>
      </c>
      <c r="D47" s="78"/>
      <c r="E47" s="78"/>
      <c r="F47" s="78"/>
      <c r="G47" s="79">
        <v>0</v>
      </c>
      <c r="H47" s="80"/>
      <c r="I47" s="81"/>
    </row>
    <row r="48" spans="1:11" x14ac:dyDescent="0.25">
      <c r="A48" s="732" t="s">
        <v>103</v>
      </c>
      <c r="B48" s="733" t="s">
        <v>104</v>
      </c>
      <c r="C48" s="77" t="s">
        <v>80</v>
      </c>
      <c r="D48" s="78">
        <v>3104</v>
      </c>
      <c r="E48" s="78"/>
      <c r="F48" s="78"/>
      <c r="G48" s="79">
        <v>0</v>
      </c>
      <c r="H48" s="80"/>
      <c r="I48" s="81"/>
    </row>
    <row r="49" spans="1:9" ht="15" customHeight="1" x14ac:dyDescent="0.25">
      <c r="A49" s="732"/>
      <c r="B49" s="734"/>
      <c r="C49" s="77" t="s">
        <v>78</v>
      </c>
      <c r="D49" s="90"/>
      <c r="E49" s="78"/>
      <c r="F49" s="78"/>
      <c r="G49" s="79">
        <v>0</v>
      </c>
      <c r="H49" s="80"/>
      <c r="I49" s="81"/>
    </row>
    <row r="50" spans="1:9" ht="18" customHeight="1" x14ac:dyDescent="0.25">
      <c r="A50" s="732"/>
      <c r="B50" s="76" t="s">
        <v>105</v>
      </c>
      <c r="C50" s="77" t="s">
        <v>80</v>
      </c>
      <c r="D50" s="78">
        <v>1222</v>
      </c>
      <c r="E50" s="78"/>
      <c r="F50" s="78">
        <v>922</v>
      </c>
      <c r="G50" s="79">
        <v>0</v>
      </c>
      <c r="H50" s="80"/>
      <c r="I50" s="81"/>
    </row>
    <row r="51" spans="1:9" x14ac:dyDescent="0.25">
      <c r="A51" s="83" t="s">
        <v>106</v>
      </c>
      <c r="B51" s="76" t="s">
        <v>107</v>
      </c>
      <c r="C51" s="98" t="s">
        <v>106</v>
      </c>
      <c r="D51" s="78"/>
      <c r="E51" s="78"/>
      <c r="F51" s="78"/>
      <c r="G51" s="79">
        <v>0</v>
      </c>
      <c r="H51" s="80"/>
      <c r="I51" s="81"/>
    </row>
    <row r="52" spans="1:9" ht="31.5" x14ac:dyDescent="0.25">
      <c r="A52" s="99" t="s">
        <v>108</v>
      </c>
      <c r="B52" s="85" t="s">
        <v>109</v>
      </c>
      <c r="C52" s="88" t="s">
        <v>57</v>
      </c>
      <c r="D52" s="78"/>
      <c r="E52" s="78"/>
      <c r="F52" s="78"/>
      <c r="G52" s="79">
        <v>0</v>
      </c>
      <c r="H52" s="80"/>
      <c r="I52" s="81"/>
    </row>
    <row r="53" spans="1:9" ht="19.899999999999999" customHeight="1" x14ac:dyDescent="0.25">
      <c r="A53" s="83" t="s">
        <v>110</v>
      </c>
      <c r="B53" s="76" t="s">
        <v>111</v>
      </c>
      <c r="C53" s="77" t="s">
        <v>112</v>
      </c>
      <c r="D53" s="78"/>
      <c r="E53" s="78"/>
      <c r="F53" s="78"/>
      <c r="G53" s="79">
        <v>0</v>
      </c>
      <c r="H53" s="80"/>
      <c r="I53" s="81"/>
    </row>
    <row r="54" spans="1:9" ht="19.899999999999999" customHeight="1" x14ac:dyDescent="0.25">
      <c r="A54" s="83" t="s">
        <v>113</v>
      </c>
      <c r="B54" s="76" t="s">
        <v>114</v>
      </c>
      <c r="C54" s="77" t="s">
        <v>113</v>
      </c>
      <c r="D54" s="78"/>
      <c r="E54" s="78"/>
      <c r="F54" s="78"/>
      <c r="G54" s="79">
        <v>0</v>
      </c>
      <c r="H54" s="80"/>
      <c r="I54" s="81"/>
    </row>
    <row r="55" spans="1:9" x14ac:dyDescent="0.25">
      <c r="A55" s="83" t="s">
        <v>115</v>
      </c>
      <c r="B55" s="76" t="s">
        <v>116</v>
      </c>
      <c r="C55" s="93" t="s">
        <v>115</v>
      </c>
      <c r="D55" s="78"/>
      <c r="E55" s="78"/>
      <c r="F55" s="78"/>
      <c r="G55" s="79">
        <v>0</v>
      </c>
      <c r="H55" s="80"/>
      <c r="I55" s="81"/>
    </row>
    <row r="56" spans="1:9" ht="32.25" thickBot="1" x14ac:dyDescent="0.3">
      <c r="A56" s="100" t="s">
        <v>117</v>
      </c>
      <c r="B56" s="101"/>
      <c r="C56" s="102"/>
      <c r="D56" s="103">
        <f>D6+D7+SUM(D9:D25)+SUM(D29:D55)</f>
        <v>5877</v>
      </c>
      <c r="E56" s="103">
        <f>SUM(E6:E25)+SUM(E29:E55)</f>
        <v>0</v>
      </c>
      <c r="F56" s="103">
        <f>SUM(F6:F25)+SUM(F29:F55)</f>
        <v>922</v>
      </c>
      <c r="G56" s="103">
        <f>H56+I56</f>
        <v>1072</v>
      </c>
      <c r="H56" s="103">
        <f>SUM(H6:H25)+SUM(H29:H55)</f>
        <v>1072</v>
      </c>
      <c r="I56" s="104">
        <f>SUM(I6:I25)+SUM(I29:I55)</f>
        <v>0</v>
      </c>
    </row>
  </sheetData>
  <mergeCells count="20">
    <mergeCell ref="A48:A50"/>
    <mergeCell ref="B48:B49"/>
    <mergeCell ref="A22:A23"/>
    <mergeCell ref="A25:A28"/>
    <mergeCell ref="A29:A31"/>
    <mergeCell ref="A32:A34"/>
    <mergeCell ref="B32:B34"/>
    <mergeCell ref="A44:A45"/>
    <mergeCell ref="G3:I4"/>
    <mergeCell ref="E4:E5"/>
    <mergeCell ref="F4:F5"/>
    <mergeCell ref="A6:A9"/>
    <mergeCell ref="A18:A19"/>
    <mergeCell ref="B18:B19"/>
    <mergeCell ref="B1:F1"/>
    <mergeCell ref="A3:A5"/>
    <mergeCell ref="B3:B5"/>
    <mergeCell ref="C3:C5"/>
    <mergeCell ref="D3:D5"/>
    <mergeCell ref="E3:F3"/>
  </mergeCells>
  <pageMargins left="0.7" right="0.7" top="0.75" bottom="0.75" header="0.3" footer="0.3"/>
  <pageSetup paperSize="9" scale="47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K56"/>
  <sheetViews>
    <sheetView view="pageBreakPreview" zoomScale="60" zoomScaleNormal="75" workbookViewId="0">
      <pane xSplit="3" ySplit="5" topLeftCell="D9" activePane="bottomRight" state="frozen"/>
      <selection activeCell="B9" sqref="B9"/>
      <selection pane="topRight" activeCell="B9" sqref="B9"/>
      <selection pane="bottomLeft" activeCell="B9" sqref="B9"/>
      <selection pane="bottomRight" activeCell="B9" sqref="B9"/>
    </sheetView>
  </sheetViews>
  <sheetFormatPr defaultRowHeight="15.75" x14ac:dyDescent="0.25"/>
  <cols>
    <col min="1" max="1" width="30.7109375" style="64" customWidth="1"/>
    <col min="2" max="2" width="35.140625" style="64" customWidth="1"/>
    <col min="3" max="3" width="30.28515625" style="68" customWidth="1"/>
    <col min="4" max="4" width="18.5703125" style="65" customWidth="1"/>
    <col min="5" max="5" width="19.42578125" style="65" customWidth="1"/>
    <col min="6" max="6" width="18" style="65" customWidth="1"/>
    <col min="7" max="7" width="10.5703125" style="65" customWidth="1"/>
    <col min="8" max="8" width="12.28515625" style="65" customWidth="1"/>
    <col min="9" max="9" width="10.5703125" style="65" customWidth="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257" max="257" width="30.7109375" customWidth="1"/>
    <col min="258" max="258" width="35.140625" customWidth="1"/>
    <col min="259" max="259" width="30.28515625" customWidth="1"/>
    <col min="260" max="260" width="18.5703125" customWidth="1"/>
    <col min="261" max="261" width="19.42578125" customWidth="1"/>
    <col min="262" max="262" width="18" customWidth="1"/>
    <col min="263" max="263" width="10.5703125" customWidth="1"/>
    <col min="264" max="264" width="12.28515625" customWidth="1"/>
    <col min="265" max="265" width="10.57031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513" max="513" width="30.7109375" customWidth="1"/>
    <col min="514" max="514" width="35.140625" customWidth="1"/>
    <col min="515" max="515" width="30.28515625" customWidth="1"/>
    <col min="516" max="516" width="18.5703125" customWidth="1"/>
    <col min="517" max="517" width="19.42578125" customWidth="1"/>
    <col min="518" max="518" width="18" customWidth="1"/>
    <col min="519" max="519" width="10.5703125" customWidth="1"/>
    <col min="520" max="520" width="12.28515625" customWidth="1"/>
    <col min="521" max="521" width="10.57031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769" max="769" width="30.7109375" customWidth="1"/>
    <col min="770" max="770" width="35.140625" customWidth="1"/>
    <col min="771" max="771" width="30.28515625" customWidth="1"/>
    <col min="772" max="772" width="18.5703125" customWidth="1"/>
    <col min="773" max="773" width="19.42578125" customWidth="1"/>
    <col min="774" max="774" width="18" customWidth="1"/>
    <col min="775" max="775" width="10.5703125" customWidth="1"/>
    <col min="776" max="776" width="12.28515625" customWidth="1"/>
    <col min="777" max="777" width="10.57031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025" max="1025" width="30.7109375" customWidth="1"/>
    <col min="1026" max="1026" width="35.140625" customWidth="1"/>
    <col min="1027" max="1027" width="30.28515625" customWidth="1"/>
    <col min="1028" max="1028" width="18.5703125" customWidth="1"/>
    <col min="1029" max="1029" width="19.42578125" customWidth="1"/>
    <col min="1030" max="1030" width="18" customWidth="1"/>
    <col min="1031" max="1031" width="10.5703125" customWidth="1"/>
    <col min="1032" max="1032" width="12.28515625" customWidth="1"/>
    <col min="1033" max="1033" width="10.57031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281" max="1281" width="30.7109375" customWidth="1"/>
    <col min="1282" max="1282" width="35.140625" customWidth="1"/>
    <col min="1283" max="1283" width="30.28515625" customWidth="1"/>
    <col min="1284" max="1284" width="18.5703125" customWidth="1"/>
    <col min="1285" max="1285" width="19.42578125" customWidth="1"/>
    <col min="1286" max="1286" width="18" customWidth="1"/>
    <col min="1287" max="1287" width="10.5703125" customWidth="1"/>
    <col min="1288" max="1288" width="12.28515625" customWidth="1"/>
    <col min="1289" max="1289" width="10.57031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537" max="1537" width="30.7109375" customWidth="1"/>
    <col min="1538" max="1538" width="35.140625" customWidth="1"/>
    <col min="1539" max="1539" width="30.28515625" customWidth="1"/>
    <col min="1540" max="1540" width="18.5703125" customWidth="1"/>
    <col min="1541" max="1541" width="19.42578125" customWidth="1"/>
    <col min="1542" max="1542" width="18" customWidth="1"/>
    <col min="1543" max="1543" width="10.5703125" customWidth="1"/>
    <col min="1544" max="1544" width="12.28515625" customWidth="1"/>
    <col min="1545" max="1545" width="10.57031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1793" max="1793" width="30.7109375" customWidth="1"/>
    <col min="1794" max="1794" width="35.140625" customWidth="1"/>
    <col min="1795" max="1795" width="30.28515625" customWidth="1"/>
    <col min="1796" max="1796" width="18.5703125" customWidth="1"/>
    <col min="1797" max="1797" width="19.42578125" customWidth="1"/>
    <col min="1798" max="1798" width="18" customWidth="1"/>
    <col min="1799" max="1799" width="10.5703125" customWidth="1"/>
    <col min="1800" max="1800" width="12.28515625" customWidth="1"/>
    <col min="1801" max="1801" width="10.57031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049" max="2049" width="30.7109375" customWidth="1"/>
    <col min="2050" max="2050" width="35.140625" customWidth="1"/>
    <col min="2051" max="2051" width="30.28515625" customWidth="1"/>
    <col min="2052" max="2052" width="18.5703125" customWidth="1"/>
    <col min="2053" max="2053" width="19.42578125" customWidth="1"/>
    <col min="2054" max="2054" width="18" customWidth="1"/>
    <col min="2055" max="2055" width="10.5703125" customWidth="1"/>
    <col min="2056" max="2056" width="12.28515625" customWidth="1"/>
    <col min="2057" max="2057" width="10.57031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305" max="2305" width="30.7109375" customWidth="1"/>
    <col min="2306" max="2306" width="35.140625" customWidth="1"/>
    <col min="2307" max="2307" width="30.28515625" customWidth="1"/>
    <col min="2308" max="2308" width="18.5703125" customWidth="1"/>
    <col min="2309" max="2309" width="19.42578125" customWidth="1"/>
    <col min="2310" max="2310" width="18" customWidth="1"/>
    <col min="2311" max="2311" width="10.5703125" customWidth="1"/>
    <col min="2312" max="2312" width="12.28515625" customWidth="1"/>
    <col min="2313" max="2313" width="10.57031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561" max="2561" width="30.7109375" customWidth="1"/>
    <col min="2562" max="2562" width="35.140625" customWidth="1"/>
    <col min="2563" max="2563" width="30.28515625" customWidth="1"/>
    <col min="2564" max="2564" width="18.5703125" customWidth="1"/>
    <col min="2565" max="2565" width="19.42578125" customWidth="1"/>
    <col min="2566" max="2566" width="18" customWidth="1"/>
    <col min="2567" max="2567" width="10.5703125" customWidth="1"/>
    <col min="2568" max="2568" width="12.28515625" customWidth="1"/>
    <col min="2569" max="2569" width="10.57031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2817" max="2817" width="30.7109375" customWidth="1"/>
    <col min="2818" max="2818" width="35.140625" customWidth="1"/>
    <col min="2819" max="2819" width="30.28515625" customWidth="1"/>
    <col min="2820" max="2820" width="18.5703125" customWidth="1"/>
    <col min="2821" max="2821" width="19.42578125" customWidth="1"/>
    <col min="2822" max="2822" width="18" customWidth="1"/>
    <col min="2823" max="2823" width="10.5703125" customWidth="1"/>
    <col min="2824" max="2824" width="12.28515625" customWidth="1"/>
    <col min="2825" max="2825" width="10.57031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073" max="3073" width="30.7109375" customWidth="1"/>
    <col min="3074" max="3074" width="35.140625" customWidth="1"/>
    <col min="3075" max="3075" width="30.28515625" customWidth="1"/>
    <col min="3076" max="3076" width="18.5703125" customWidth="1"/>
    <col min="3077" max="3077" width="19.42578125" customWidth="1"/>
    <col min="3078" max="3078" width="18" customWidth="1"/>
    <col min="3079" max="3079" width="10.5703125" customWidth="1"/>
    <col min="3080" max="3080" width="12.28515625" customWidth="1"/>
    <col min="3081" max="3081" width="10.57031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329" max="3329" width="30.7109375" customWidth="1"/>
    <col min="3330" max="3330" width="35.140625" customWidth="1"/>
    <col min="3331" max="3331" width="30.28515625" customWidth="1"/>
    <col min="3332" max="3332" width="18.5703125" customWidth="1"/>
    <col min="3333" max="3333" width="19.42578125" customWidth="1"/>
    <col min="3334" max="3334" width="18" customWidth="1"/>
    <col min="3335" max="3335" width="10.5703125" customWidth="1"/>
    <col min="3336" max="3336" width="12.28515625" customWidth="1"/>
    <col min="3337" max="3337" width="10.57031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585" max="3585" width="30.7109375" customWidth="1"/>
    <col min="3586" max="3586" width="35.140625" customWidth="1"/>
    <col min="3587" max="3587" width="30.28515625" customWidth="1"/>
    <col min="3588" max="3588" width="18.5703125" customWidth="1"/>
    <col min="3589" max="3589" width="19.42578125" customWidth="1"/>
    <col min="3590" max="3590" width="18" customWidth="1"/>
    <col min="3591" max="3591" width="10.5703125" customWidth="1"/>
    <col min="3592" max="3592" width="12.28515625" customWidth="1"/>
    <col min="3593" max="3593" width="10.57031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3841" max="3841" width="30.7109375" customWidth="1"/>
    <col min="3842" max="3842" width="35.140625" customWidth="1"/>
    <col min="3843" max="3843" width="30.28515625" customWidth="1"/>
    <col min="3844" max="3844" width="18.5703125" customWidth="1"/>
    <col min="3845" max="3845" width="19.42578125" customWidth="1"/>
    <col min="3846" max="3846" width="18" customWidth="1"/>
    <col min="3847" max="3847" width="10.5703125" customWidth="1"/>
    <col min="3848" max="3848" width="12.28515625" customWidth="1"/>
    <col min="3849" max="3849" width="10.57031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097" max="4097" width="30.7109375" customWidth="1"/>
    <col min="4098" max="4098" width="35.140625" customWidth="1"/>
    <col min="4099" max="4099" width="30.28515625" customWidth="1"/>
    <col min="4100" max="4100" width="18.5703125" customWidth="1"/>
    <col min="4101" max="4101" width="19.42578125" customWidth="1"/>
    <col min="4102" max="4102" width="18" customWidth="1"/>
    <col min="4103" max="4103" width="10.5703125" customWidth="1"/>
    <col min="4104" max="4104" width="12.28515625" customWidth="1"/>
    <col min="4105" max="4105" width="10.57031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353" max="4353" width="30.7109375" customWidth="1"/>
    <col min="4354" max="4354" width="35.140625" customWidth="1"/>
    <col min="4355" max="4355" width="30.28515625" customWidth="1"/>
    <col min="4356" max="4356" width="18.5703125" customWidth="1"/>
    <col min="4357" max="4357" width="19.42578125" customWidth="1"/>
    <col min="4358" max="4358" width="18" customWidth="1"/>
    <col min="4359" max="4359" width="10.5703125" customWidth="1"/>
    <col min="4360" max="4360" width="12.28515625" customWidth="1"/>
    <col min="4361" max="4361" width="10.57031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609" max="4609" width="30.7109375" customWidth="1"/>
    <col min="4610" max="4610" width="35.140625" customWidth="1"/>
    <col min="4611" max="4611" width="30.28515625" customWidth="1"/>
    <col min="4612" max="4612" width="18.5703125" customWidth="1"/>
    <col min="4613" max="4613" width="19.42578125" customWidth="1"/>
    <col min="4614" max="4614" width="18" customWidth="1"/>
    <col min="4615" max="4615" width="10.5703125" customWidth="1"/>
    <col min="4616" max="4616" width="12.28515625" customWidth="1"/>
    <col min="4617" max="4617" width="10.57031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4865" max="4865" width="30.7109375" customWidth="1"/>
    <col min="4866" max="4866" width="35.140625" customWidth="1"/>
    <col min="4867" max="4867" width="30.28515625" customWidth="1"/>
    <col min="4868" max="4868" width="18.5703125" customWidth="1"/>
    <col min="4869" max="4869" width="19.42578125" customWidth="1"/>
    <col min="4870" max="4870" width="18" customWidth="1"/>
    <col min="4871" max="4871" width="10.5703125" customWidth="1"/>
    <col min="4872" max="4872" width="12.28515625" customWidth="1"/>
    <col min="4873" max="4873" width="10.57031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121" max="5121" width="30.7109375" customWidth="1"/>
    <col min="5122" max="5122" width="35.140625" customWidth="1"/>
    <col min="5123" max="5123" width="30.28515625" customWidth="1"/>
    <col min="5124" max="5124" width="18.5703125" customWidth="1"/>
    <col min="5125" max="5125" width="19.42578125" customWidth="1"/>
    <col min="5126" max="5126" width="18" customWidth="1"/>
    <col min="5127" max="5127" width="10.5703125" customWidth="1"/>
    <col min="5128" max="5128" width="12.28515625" customWidth="1"/>
    <col min="5129" max="5129" width="10.57031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377" max="5377" width="30.7109375" customWidth="1"/>
    <col min="5378" max="5378" width="35.140625" customWidth="1"/>
    <col min="5379" max="5379" width="30.28515625" customWidth="1"/>
    <col min="5380" max="5380" width="18.5703125" customWidth="1"/>
    <col min="5381" max="5381" width="19.42578125" customWidth="1"/>
    <col min="5382" max="5382" width="18" customWidth="1"/>
    <col min="5383" max="5383" width="10.5703125" customWidth="1"/>
    <col min="5384" max="5384" width="12.28515625" customWidth="1"/>
    <col min="5385" max="5385" width="10.57031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633" max="5633" width="30.7109375" customWidth="1"/>
    <col min="5634" max="5634" width="35.140625" customWidth="1"/>
    <col min="5635" max="5635" width="30.28515625" customWidth="1"/>
    <col min="5636" max="5636" width="18.5703125" customWidth="1"/>
    <col min="5637" max="5637" width="19.42578125" customWidth="1"/>
    <col min="5638" max="5638" width="18" customWidth="1"/>
    <col min="5639" max="5639" width="10.5703125" customWidth="1"/>
    <col min="5640" max="5640" width="12.28515625" customWidth="1"/>
    <col min="5641" max="5641" width="10.57031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5889" max="5889" width="30.7109375" customWidth="1"/>
    <col min="5890" max="5890" width="35.140625" customWidth="1"/>
    <col min="5891" max="5891" width="30.28515625" customWidth="1"/>
    <col min="5892" max="5892" width="18.5703125" customWidth="1"/>
    <col min="5893" max="5893" width="19.42578125" customWidth="1"/>
    <col min="5894" max="5894" width="18" customWidth="1"/>
    <col min="5895" max="5895" width="10.5703125" customWidth="1"/>
    <col min="5896" max="5896" width="12.28515625" customWidth="1"/>
    <col min="5897" max="5897" width="10.57031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145" max="6145" width="30.7109375" customWidth="1"/>
    <col min="6146" max="6146" width="35.140625" customWidth="1"/>
    <col min="6147" max="6147" width="30.28515625" customWidth="1"/>
    <col min="6148" max="6148" width="18.5703125" customWidth="1"/>
    <col min="6149" max="6149" width="19.42578125" customWidth="1"/>
    <col min="6150" max="6150" width="18" customWidth="1"/>
    <col min="6151" max="6151" width="10.5703125" customWidth="1"/>
    <col min="6152" max="6152" width="12.28515625" customWidth="1"/>
    <col min="6153" max="6153" width="10.57031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401" max="6401" width="30.7109375" customWidth="1"/>
    <col min="6402" max="6402" width="35.140625" customWidth="1"/>
    <col min="6403" max="6403" width="30.28515625" customWidth="1"/>
    <col min="6404" max="6404" width="18.5703125" customWidth="1"/>
    <col min="6405" max="6405" width="19.42578125" customWidth="1"/>
    <col min="6406" max="6406" width="18" customWidth="1"/>
    <col min="6407" max="6407" width="10.5703125" customWidth="1"/>
    <col min="6408" max="6408" width="12.28515625" customWidth="1"/>
    <col min="6409" max="6409" width="10.57031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657" max="6657" width="30.7109375" customWidth="1"/>
    <col min="6658" max="6658" width="35.140625" customWidth="1"/>
    <col min="6659" max="6659" width="30.28515625" customWidth="1"/>
    <col min="6660" max="6660" width="18.5703125" customWidth="1"/>
    <col min="6661" max="6661" width="19.42578125" customWidth="1"/>
    <col min="6662" max="6662" width="18" customWidth="1"/>
    <col min="6663" max="6663" width="10.5703125" customWidth="1"/>
    <col min="6664" max="6664" width="12.28515625" customWidth="1"/>
    <col min="6665" max="6665" width="10.57031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6913" max="6913" width="30.7109375" customWidth="1"/>
    <col min="6914" max="6914" width="35.140625" customWidth="1"/>
    <col min="6915" max="6915" width="30.28515625" customWidth="1"/>
    <col min="6916" max="6916" width="18.5703125" customWidth="1"/>
    <col min="6917" max="6917" width="19.42578125" customWidth="1"/>
    <col min="6918" max="6918" width="18" customWidth="1"/>
    <col min="6919" max="6919" width="10.5703125" customWidth="1"/>
    <col min="6920" max="6920" width="12.28515625" customWidth="1"/>
    <col min="6921" max="6921" width="10.57031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169" max="7169" width="30.7109375" customWidth="1"/>
    <col min="7170" max="7170" width="35.140625" customWidth="1"/>
    <col min="7171" max="7171" width="30.28515625" customWidth="1"/>
    <col min="7172" max="7172" width="18.5703125" customWidth="1"/>
    <col min="7173" max="7173" width="19.42578125" customWidth="1"/>
    <col min="7174" max="7174" width="18" customWidth="1"/>
    <col min="7175" max="7175" width="10.5703125" customWidth="1"/>
    <col min="7176" max="7176" width="12.28515625" customWidth="1"/>
    <col min="7177" max="7177" width="10.57031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425" max="7425" width="30.7109375" customWidth="1"/>
    <col min="7426" max="7426" width="35.140625" customWidth="1"/>
    <col min="7427" max="7427" width="30.28515625" customWidth="1"/>
    <col min="7428" max="7428" width="18.5703125" customWidth="1"/>
    <col min="7429" max="7429" width="19.42578125" customWidth="1"/>
    <col min="7430" max="7430" width="18" customWidth="1"/>
    <col min="7431" max="7431" width="10.5703125" customWidth="1"/>
    <col min="7432" max="7432" width="12.28515625" customWidth="1"/>
    <col min="7433" max="7433" width="10.57031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681" max="7681" width="30.7109375" customWidth="1"/>
    <col min="7682" max="7682" width="35.140625" customWidth="1"/>
    <col min="7683" max="7683" width="30.28515625" customWidth="1"/>
    <col min="7684" max="7684" width="18.5703125" customWidth="1"/>
    <col min="7685" max="7685" width="19.42578125" customWidth="1"/>
    <col min="7686" max="7686" width="18" customWidth="1"/>
    <col min="7687" max="7687" width="10.5703125" customWidth="1"/>
    <col min="7688" max="7688" width="12.28515625" customWidth="1"/>
    <col min="7689" max="7689" width="10.57031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7937" max="7937" width="30.7109375" customWidth="1"/>
    <col min="7938" max="7938" width="35.140625" customWidth="1"/>
    <col min="7939" max="7939" width="30.28515625" customWidth="1"/>
    <col min="7940" max="7940" width="18.5703125" customWidth="1"/>
    <col min="7941" max="7941" width="19.42578125" customWidth="1"/>
    <col min="7942" max="7942" width="18" customWidth="1"/>
    <col min="7943" max="7943" width="10.5703125" customWidth="1"/>
    <col min="7944" max="7944" width="12.28515625" customWidth="1"/>
    <col min="7945" max="7945" width="10.57031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193" max="8193" width="30.7109375" customWidth="1"/>
    <col min="8194" max="8194" width="35.140625" customWidth="1"/>
    <col min="8195" max="8195" width="30.28515625" customWidth="1"/>
    <col min="8196" max="8196" width="18.5703125" customWidth="1"/>
    <col min="8197" max="8197" width="19.42578125" customWidth="1"/>
    <col min="8198" max="8198" width="18" customWidth="1"/>
    <col min="8199" max="8199" width="10.5703125" customWidth="1"/>
    <col min="8200" max="8200" width="12.28515625" customWidth="1"/>
    <col min="8201" max="8201" width="10.57031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449" max="8449" width="30.7109375" customWidth="1"/>
    <col min="8450" max="8450" width="35.140625" customWidth="1"/>
    <col min="8451" max="8451" width="30.28515625" customWidth="1"/>
    <col min="8452" max="8452" width="18.5703125" customWidth="1"/>
    <col min="8453" max="8453" width="19.42578125" customWidth="1"/>
    <col min="8454" max="8454" width="18" customWidth="1"/>
    <col min="8455" max="8455" width="10.5703125" customWidth="1"/>
    <col min="8456" max="8456" width="12.28515625" customWidth="1"/>
    <col min="8457" max="8457" width="10.57031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705" max="8705" width="30.7109375" customWidth="1"/>
    <col min="8706" max="8706" width="35.140625" customWidth="1"/>
    <col min="8707" max="8707" width="30.28515625" customWidth="1"/>
    <col min="8708" max="8708" width="18.5703125" customWidth="1"/>
    <col min="8709" max="8709" width="19.42578125" customWidth="1"/>
    <col min="8710" max="8710" width="18" customWidth="1"/>
    <col min="8711" max="8711" width="10.5703125" customWidth="1"/>
    <col min="8712" max="8712" width="12.28515625" customWidth="1"/>
    <col min="8713" max="8713" width="10.57031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8961" max="8961" width="30.7109375" customWidth="1"/>
    <col min="8962" max="8962" width="35.140625" customWidth="1"/>
    <col min="8963" max="8963" width="30.28515625" customWidth="1"/>
    <col min="8964" max="8964" width="18.5703125" customWidth="1"/>
    <col min="8965" max="8965" width="19.42578125" customWidth="1"/>
    <col min="8966" max="8966" width="18" customWidth="1"/>
    <col min="8967" max="8967" width="10.5703125" customWidth="1"/>
    <col min="8968" max="8968" width="12.28515625" customWidth="1"/>
    <col min="8969" max="8969" width="10.57031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217" max="9217" width="30.7109375" customWidth="1"/>
    <col min="9218" max="9218" width="35.140625" customWidth="1"/>
    <col min="9219" max="9219" width="30.28515625" customWidth="1"/>
    <col min="9220" max="9220" width="18.5703125" customWidth="1"/>
    <col min="9221" max="9221" width="19.42578125" customWidth="1"/>
    <col min="9222" max="9222" width="18" customWidth="1"/>
    <col min="9223" max="9223" width="10.5703125" customWidth="1"/>
    <col min="9224" max="9224" width="12.28515625" customWidth="1"/>
    <col min="9225" max="9225" width="10.57031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473" max="9473" width="30.7109375" customWidth="1"/>
    <col min="9474" max="9474" width="35.140625" customWidth="1"/>
    <col min="9475" max="9475" width="30.28515625" customWidth="1"/>
    <col min="9476" max="9476" width="18.5703125" customWidth="1"/>
    <col min="9477" max="9477" width="19.42578125" customWidth="1"/>
    <col min="9478" max="9478" width="18" customWidth="1"/>
    <col min="9479" max="9479" width="10.5703125" customWidth="1"/>
    <col min="9480" max="9480" width="12.28515625" customWidth="1"/>
    <col min="9481" max="9481" width="10.57031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729" max="9729" width="30.7109375" customWidth="1"/>
    <col min="9730" max="9730" width="35.140625" customWidth="1"/>
    <col min="9731" max="9731" width="30.28515625" customWidth="1"/>
    <col min="9732" max="9732" width="18.5703125" customWidth="1"/>
    <col min="9733" max="9733" width="19.42578125" customWidth="1"/>
    <col min="9734" max="9734" width="18" customWidth="1"/>
    <col min="9735" max="9735" width="10.5703125" customWidth="1"/>
    <col min="9736" max="9736" width="12.28515625" customWidth="1"/>
    <col min="9737" max="9737" width="10.57031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9985" max="9985" width="30.7109375" customWidth="1"/>
    <col min="9986" max="9986" width="35.140625" customWidth="1"/>
    <col min="9987" max="9987" width="30.28515625" customWidth="1"/>
    <col min="9988" max="9988" width="18.5703125" customWidth="1"/>
    <col min="9989" max="9989" width="19.42578125" customWidth="1"/>
    <col min="9990" max="9990" width="18" customWidth="1"/>
    <col min="9991" max="9991" width="10.5703125" customWidth="1"/>
    <col min="9992" max="9992" width="12.28515625" customWidth="1"/>
    <col min="9993" max="9993" width="10.57031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241" max="10241" width="30.7109375" customWidth="1"/>
    <col min="10242" max="10242" width="35.140625" customWidth="1"/>
    <col min="10243" max="10243" width="30.28515625" customWidth="1"/>
    <col min="10244" max="10244" width="18.5703125" customWidth="1"/>
    <col min="10245" max="10245" width="19.42578125" customWidth="1"/>
    <col min="10246" max="10246" width="18" customWidth="1"/>
    <col min="10247" max="10247" width="10.5703125" customWidth="1"/>
    <col min="10248" max="10248" width="12.28515625" customWidth="1"/>
    <col min="10249" max="10249" width="10.57031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497" max="10497" width="30.7109375" customWidth="1"/>
    <col min="10498" max="10498" width="35.140625" customWidth="1"/>
    <col min="10499" max="10499" width="30.28515625" customWidth="1"/>
    <col min="10500" max="10500" width="18.5703125" customWidth="1"/>
    <col min="10501" max="10501" width="19.42578125" customWidth="1"/>
    <col min="10502" max="10502" width="18" customWidth="1"/>
    <col min="10503" max="10503" width="10.5703125" customWidth="1"/>
    <col min="10504" max="10504" width="12.28515625" customWidth="1"/>
    <col min="10505" max="10505" width="10.57031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753" max="10753" width="30.7109375" customWidth="1"/>
    <col min="10754" max="10754" width="35.140625" customWidth="1"/>
    <col min="10755" max="10755" width="30.28515625" customWidth="1"/>
    <col min="10756" max="10756" width="18.5703125" customWidth="1"/>
    <col min="10757" max="10757" width="19.42578125" customWidth="1"/>
    <col min="10758" max="10758" width="18" customWidth="1"/>
    <col min="10759" max="10759" width="10.5703125" customWidth="1"/>
    <col min="10760" max="10760" width="12.28515625" customWidth="1"/>
    <col min="10761" max="10761" width="10.57031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009" max="11009" width="30.7109375" customWidth="1"/>
    <col min="11010" max="11010" width="35.140625" customWidth="1"/>
    <col min="11011" max="11011" width="30.28515625" customWidth="1"/>
    <col min="11012" max="11012" width="18.5703125" customWidth="1"/>
    <col min="11013" max="11013" width="19.42578125" customWidth="1"/>
    <col min="11014" max="11014" width="18" customWidth="1"/>
    <col min="11015" max="11015" width="10.5703125" customWidth="1"/>
    <col min="11016" max="11016" width="12.28515625" customWidth="1"/>
    <col min="11017" max="11017" width="10.57031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265" max="11265" width="30.7109375" customWidth="1"/>
    <col min="11266" max="11266" width="35.140625" customWidth="1"/>
    <col min="11267" max="11267" width="30.28515625" customWidth="1"/>
    <col min="11268" max="11268" width="18.5703125" customWidth="1"/>
    <col min="11269" max="11269" width="19.42578125" customWidth="1"/>
    <col min="11270" max="11270" width="18" customWidth="1"/>
    <col min="11271" max="11271" width="10.5703125" customWidth="1"/>
    <col min="11272" max="11272" width="12.28515625" customWidth="1"/>
    <col min="11273" max="11273" width="10.57031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521" max="11521" width="30.7109375" customWidth="1"/>
    <col min="11522" max="11522" width="35.140625" customWidth="1"/>
    <col min="11523" max="11523" width="30.28515625" customWidth="1"/>
    <col min="11524" max="11524" width="18.5703125" customWidth="1"/>
    <col min="11525" max="11525" width="19.42578125" customWidth="1"/>
    <col min="11526" max="11526" width="18" customWidth="1"/>
    <col min="11527" max="11527" width="10.5703125" customWidth="1"/>
    <col min="11528" max="11528" width="12.28515625" customWidth="1"/>
    <col min="11529" max="11529" width="10.57031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1777" max="11777" width="30.7109375" customWidth="1"/>
    <col min="11778" max="11778" width="35.140625" customWidth="1"/>
    <col min="11779" max="11779" width="30.28515625" customWidth="1"/>
    <col min="11780" max="11780" width="18.5703125" customWidth="1"/>
    <col min="11781" max="11781" width="19.42578125" customWidth="1"/>
    <col min="11782" max="11782" width="18" customWidth="1"/>
    <col min="11783" max="11783" width="10.5703125" customWidth="1"/>
    <col min="11784" max="11784" width="12.28515625" customWidth="1"/>
    <col min="11785" max="11785" width="10.57031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033" max="12033" width="30.7109375" customWidth="1"/>
    <col min="12034" max="12034" width="35.140625" customWidth="1"/>
    <col min="12035" max="12035" width="30.28515625" customWidth="1"/>
    <col min="12036" max="12036" width="18.5703125" customWidth="1"/>
    <col min="12037" max="12037" width="19.42578125" customWidth="1"/>
    <col min="12038" max="12038" width="18" customWidth="1"/>
    <col min="12039" max="12039" width="10.5703125" customWidth="1"/>
    <col min="12040" max="12040" width="12.28515625" customWidth="1"/>
    <col min="12041" max="12041" width="10.57031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289" max="12289" width="30.7109375" customWidth="1"/>
    <col min="12290" max="12290" width="35.140625" customWidth="1"/>
    <col min="12291" max="12291" width="30.28515625" customWidth="1"/>
    <col min="12292" max="12292" width="18.5703125" customWidth="1"/>
    <col min="12293" max="12293" width="19.42578125" customWidth="1"/>
    <col min="12294" max="12294" width="18" customWidth="1"/>
    <col min="12295" max="12295" width="10.5703125" customWidth="1"/>
    <col min="12296" max="12296" width="12.28515625" customWidth="1"/>
    <col min="12297" max="12297" width="10.57031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545" max="12545" width="30.7109375" customWidth="1"/>
    <col min="12546" max="12546" width="35.140625" customWidth="1"/>
    <col min="12547" max="12547" width="30.28515625" customWidth="1"/>
    <col min="12548" max="12548" width="18.5703125" customWidth="1"/>
    <col min="12549" max="12549" width="19.42578125" customWidth="1"/>
    <col min="12550" max="12550" width="18" customWidth="1"/>
    <col min="12551" max="12551" width="10.5703125" customWidth="1"/>
    <col min="12552" max="12552" width="12.28515625" customWidth="1"/>
    <col min="12553" max="12553" width="10.57031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2801" max="12801" width="30.7109375" customWidth="1"/>
    <col min="12802" max="12802" width="35.140625" customWidth="1"/>
    <col min="12803" max="12803" width="30.28515625" customWidth="1"/>
    <col min="12804" max="12804" width="18.5703125" customWidth="1"/>
    <col min="12805" max="12805" width="19.42578125" customWidth="1"/>
    <col min="12806" max="12806" width="18" customWidth="1"/>
    <col min="12807" max="12807" width="10.5703125" customWidth="1"/>
    <col min="12808" max="12808" width="12.28515625" customWidth="1"/>
    <col min="12809" max="12809" width="10.57031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057" max="13057" width="30.7109375" customWidth="1"/>
    <col min="13058" max="13058" width="35.140625" customWidth="1"/>
    <col min="13059" max="13059" width="30.28515625" customWidth="1"/>
    <col min="13060" max="13060" width="18.5703125" customWidth="1"/>
    <col min="13061" max="13061" width="19.42578125" customWidth="1"/>
    <col min="13062" max="13062" width="18" customWidth="1"/>
    <col min="13063" max="13063" width="10.5703125" customWidth="1"/>
    <col min="13064" max="13064" width="12.28515625" customWidth="1"/>
    <col min="13065" max="13065" width="10.57031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313" max="13313" width="30.7109375" customWidth="1"/>
    <col min="13314" max="13314" width="35.140625" customWidth="1"/>
    <col min="13315" max="13315" width="30.28515625" customWidth="1"/>
    <col min="13316" max="13316" width="18.5703125" customWidth="1"/>
    <col min="13317" max="13317" width="19.42578125" customWidth="1"/>
    <col min="13318" max="13318" width="18" customWidth="1"/>
    <col min="13319" max="13319" width="10.5703125" customWidth="1"/>
    <col min="13320" max="13320" width="12.28515625" customWidth="1"/>
    <col min="13321" max="13321" width="10.57031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569" max="13569" width="30.7109375" customWidth="1"/>
    <col min="13570" max="13570" width="35.140625" customWidth="1"/>
    <col min="13571" max="13571" width="30.28515625" customWidth="1"/>
    <col min="13572" max="13572" width="18.5703125" customWidth="1"/>
    <col min="13573" max="13573" width="19.42578125" customWidth="1"/>
    <col min="13574" max="13574" width="18" customWidth="1"/>
    <col min="13575" max="13575" width="10.5703125" customWidth="1"/>
    <col min="13576" max="13576" width="12.28515625" customWidth="1"/>
    <col min="13577" max="13577" width="10.57031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3825" max="13825" width="30.7109375" customWidth="1"/>
    <col min="13826" max="13826" width="35.140625" customWidth="1"/>
    <col min="13827" max="13827" width="30.28515625" customWidth="1"/>
    <col min="13828" max="13828" width="18.5703125" customWidth="1"/>
    <col min="13829" max="13829" width="19.42578125" customWidth="1"/>
    <col min="13830" max="13830" width="18" customWidth="1"/>
    <col min="13831" max="13831" width="10.5703125" customWidth="1"/>
    <col min="13832" max="13832" width="12.28515625" customWidth="1"/>
    <col min="13833" max="13833" width="10.57031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081" max="14081" width="30.7109375" customWidth="1"/>
    <col min="14082" max="14082" width="35.140625" customWidth="1"/>
    <col min="14083" max="14083" width="30.28515625" customWidth="1"/>
    <col min="14084" max="14084" width="18.5703125" customWidth="1"/>
    <col min="14085" max="14085" width="19.42578125" customWidth="1"/>
    <col min="14086" max="14086" width="18" customWidth="1"/>
    <col min="14087" max="14087" width="10.5703125" customWidth="1"/>
    <col min="14088" max="14088" width="12.28515625" customWidth="1"/>
    <col min="14089" max="14089" width="10.57031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337" max="14337" width="30.7109375" customWidth="1"/>
    <col min="14338" max="14338" width="35.140625" customWidth="1"/>
    <col min="14339" max="14339" width="30.28515625" customWidth="1"/>
    <col min="14340" max="14340" width="18.5703125" customWidth="1"/>
    <col min="14341" max="14341" width="19.42578125" customWidth="1"/>
    <col min="14342" max="14342" width="18" customWidth="1"/>
    <col min="14343" max="14343" width="10.5703125" customWidth="1"/>
    <col min="14344" max="14344" width="12.28515625" customWidth="1"/>
    <col min="14345" max="14345" width="10.57031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593" max="14593" width="30.7109375" customWidth="1"/>
    <col min="14594" max="14594" width="35.140625" customWidth="1"/>
    <col min="14595" max="14595" width="30.28515625" customWidth="1"/>
    <col min="14596" max="14596" width="18.5703125" customWidth="1"/>
    <col min="14597" max="14597" width="19.42578125" customWidth="1"/>
    <col min="14598" max="14598" width="18" customWidth="1"/>
    <col min="14599" max="14599" width="10.5703125" customWidth="1"/>
    <col min="14600" max="14600" width="12.28515625" customWidth="1"/>
    <col min="14601" max="14601" width="10.57031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4849" max="14849" width="30.7109375" customWidth="1"/>
    <col min="14850" max="14850" width="35.140625" customWidth="1"/>
    <col min="14851" max="14851" width="30.28515625" customWidth="1"/>
    <col min="14852" max="14852" width="18.5703125" customWidth="1"/>
    <col min="14853" max="14853" width="19.42578125" customWidth="1"/>
    <col min="14854" max="14854" width="18" customWidth="1"/>
    <col min="14855" max="14855" width="10.5703125" customWidth="1"/>
    <col min="14856" max="14856" width="12.28515625" customWidth="1"/>
    <col min="14857" max="14857" width="10.57031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105" max="15105" width="30.7109375" customWidth="1"/>
    <col min="15106" max="15106" width="35.140625" customWidth="1"/>
    <col min="15107" max="15107" width="30.28515625" customWidth="1"/>
    <col min="15108" max="15108" width="18.5703125" customWidth="1"/>
    <col min="15109" max="15109" width="19.42578125" customWidth="1"/>
    <col min="15110" max="15110" width="18" customWidth="1"/>
    <col min="15111" max="15111" width="10.5703125" customWidth="1"/>
    <col min="15112" max="15112" width="12.28515625" customWidth="1"/>
    <col min="15113" max="15113" width="10.57031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361" max="15361" width="30.7109375" customWidth="1"/>
    <col min="15362" max="15362" width="35.140625" customWidth="1"/>
    <col min="15363" max="15363" width="30.28515625" customWidth="1"/>
    <col min="15364" max="15364" width="18.5703125" customWidth="1"/>
    <col min="15365" max="15365" width="19.42578125" customWidth="1"/>
    <col min="15366" max="15366" width="18" customWidth="1"/>
    <col min="15367" max="15367" width="10.5703125" customWidth="1"/>
    <col min="15368" max="15368" width="12.28515625" customWidth="1"/>
    <col min="15369" max="15369" width="10.57031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617" max="15617" width="30.7109375" customWidth="1"/>
    <col min="15618" max="15618" width="35.140625" customWidth="1"/>
    <col min="15619" max="15619" width="30.28515625" customWidth="1"/>
    <col min="15620" max="15620" width="18.5703125" customWidth="1"/>
    <col min="15621" max="15621" width="19.42578125" customWidth="1"/>
    <col min="15622" max="15622" width="18" customWidth="1"/>
    <col min="15623" max="15623" width="10.5703125" customWidth="1"/>
    <col min="15624" max="15624" width="12.28515625" customWidth="1"/>
    <col min="15625" max="15625" width="10.57031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5873" max="15873" width="30.7109375" customWidth="1"/>
    <col min="15874" max="15874" width="35.140625" customWidth="1"/>
    <col min="15875" max="15875" width="30.28515625" customWidth="1"/>
    <col min="15876" max="15876" width="18.5703125" customWidth="1"/>
    <col min="15877" max="15877" width="19.42578125" customWidth="1"/>
    <col min="15878" max="15878" width="18" customWidth="1"/>
    <col min="15879" max="15879" width="10.5703125" customWidth="1"/>
    <col min="15880" max="15880" width="12.28515625" customWidth="1"/>
    <col min="15881" max="15881" width="10.57031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  <col min="16129" max="16129" width="30.7109375" customWidth="1"/>
    <col min="16130" max="16130" width="35.140625" customWidth="1"/>
    <col min="16131" max="16131" width="30.28515625" customWidth="1"/>
    <col min="16132" max="16132" width="18.5703125" customWidth="1"/>
    <col min="16133" max="16133" width="19.42578125" customWidth="1"/>
    <col min="16134" max="16134" width="18" customWidth="1"/>
    <col min="16135" max="16135" width="10.5703125" customWidth="1"/>
    <col min="16136" max="16136" width="12.28515625" customWidth="1"/>
    <col min="16137" max="16137" width="10.5703125" customWidth="1"/>
    <col min="16352" max="16352" width="34" customWidth="1"/>
    <col min="16353" max="16353" width="11.28515625" customWidth="1"/>
    <col min="16354" max="16354" width="11" customWidth="1"/>
    <col min="16362" max="16363" width="10.7109375" customWidth="1"/>
    <col min="16365" max="16365" width="11.5703125" customWidth="1"/>
    <col min="16366" max="16366" width="13.7109375" customWidth="1"/>
    <col min="16367" max="16370" width="9.28515625" customWidth="1"/>
  </cols>
  <sheetData>
    <row r="1" spans="1:9" ht="44.45" customHeight="1" x14ac:dyDescent="0.3">
      <c r="B1" s="844" t="s">
        <v>17</v>
      </c>
      <c r="C1" s="844"/>
      <c r="D1" s="844"/>
      <c r="E1" s="844"/>
      <c r="F1" s="844"/>
    </row>
    <row r="2" spans="1:9" ht="23.25" customHeight="1" thickBot="1" x14ac:dyDescent="0.3">
      <c r="A2" s="105" t="s">
        <v>136</v>
      </c>
      <c r="B2" s="67"/>
    </row>
    <row r="3" spans="1:9" ht="15.6" customHeight="1" thickBot="1" x14ac:dyDescent="0.3">
      <c r="A3" s="845" t="s">
        <v>19</v>
      </c>
      <c r="B3" s="848" t="s">
        <v>20</v>
      </c>
      <c r="C3" s="697" t="s">
        <v>21</v>
      </c>
      <c r="D3" s="699" t="s">
        <v>22</v>
      </c>
      <c r="E3" s="851" t="s">
        <v>23</v>
      </c>
      <c r="F3" s="852"/>
      <c r="G3" s="704" t="s">
        <v>24</v>
      </c>
      <c r="H3" s="705"/>
      <c r="I3" s="706"/>
    </row>
    <row r="4" spans="1:9" ht="52.9" customHeight="1" thickBot="1" x14ac:dyDescent="0.3">
      <c r="A4" s="846"/>
      <c r="B4" s="849"/>
      <c r="C4" s="698"/>
      <c r="D4" s="700"/>
      <c r="E4" s="710" t="s">
        <v>25</v>
      </c>
      <c r="F4" s="710" t="s">
        <v>26</v>
      </c>
      <c r="G4" s="707"/>
      <c r="H4" s="708"/>
      <c r="I4" s="709"/>
    </row>
    <row r="5" spans="1:9" ht="69.75" customHeight="1" thickBot="1" x14ac:dyDescent="0.3">
      <c r="A5" s="847"/>
      <c r="B5" s="850"/>
      <c r="C5" s="698"/>
      <c r="D5" s="701"/>
      <c r="E5" s="711"/>
      <c r="F5" s="711"/>
      <c r="G5" s="69" t="s">
        <v>27</v>
      </c>
      <c r="H5" s="69" t="s">
        <v>28</v>
      </c>
      <c r="I5" s="69" t="s">
        <v>29</v>
      </c>
    </row>
    <row r="6" spans="1:9" ht="31.15" customHeight="1" x14ac:dyDescent="0.25">
      <c r="A6" s="853" t="s">
        <v>30</v>
      </c>
      <c r="B6" s="70" t="s">
        <v>31</v>
      </c>
      <c r="C6" s="71" t="s">
        <v>32</v>
      </c>
      <c r="D6" s="72"/>
      <c r="E6" s="72"/>
      <c r="F6" s="72"/>
      <c r="G6" s="73">
        <v>0</v>
      </c>
      <c r="H6" s="74"/>
      <c r="I6" s="75"/>
    </row>
    <row r="7" spans="1:9" ht="34.15" customHeight="1" x14ac:dyDescent="0.25">
      <c r="A7" s="854"/>
      <c r="B7" s="76" t="s">
        <v>33</v>
      </c>
      <c r="C7" s="77" t="s">
        <v>32</v>
      </c>
      <c r="D7" s="118"/>
      <c r="E7" s="118"/>
      <c r="F7" s="118"/>
      <c r="G7" s="119">
        <v>0</v>
      </c>
      <c r="H7" s="120"/>
      <c r="I7" s="121"/>
    </row>
    <row r="8" spans="1:9" ht="34.15" customHeight="1" x14ac:dyDescent="0.25">
      <c r="A8" s="854"/>
      <c r="B8" s="82" t="s">
        <v>34</v>
      </c>
      <c r="C8" s="77" t="s">
        <v>32</v>
      </c>
      <c r="D8" s="78"/>
      <c r="E8" s="78"/>
      <c r="F8" s="78"/>
      <c r="G8" s="79">
        <v>0</v>
      </c>
      <c r="H8" s="80"/>
      <c r="I8" s="81"/>
    </row>
    <row r="9" spans="1:9" ht="26.45" customHeight="1" x14ac:dyDescent="0.25">
      <c r="A9" s="855"/>
      <c r="B9" s="76" t="s">
        <v>35</v>
      </c>
      <c r="C9" s="77" t="s">
        <v>36</v>
      </c>
      <c r="D9" s="78"/>
      <c r="E9" s="78"/>
      <c r="F9" s="78"/>
      <c r="G9" s="79">
        <v>0</v>
      </c>
      <c r="H9" s="80"/>
      <c r="I9" s="81"/>
    </row>
    <row r="10" spans="1:9" ht="32.450000000000003" customHeight="1" x14ac:dyDescent="0.25">
      <c r="A10" s="83" t="s">
        <v>37</v>
      </c>
      <c r="B10" s="76" t="s">
        <v>38</v>
      </c>
      <c r="C10" s="77" t="s">
        <v>32</v>
      </c>
      <c r="D10" s="78"/>
      <c r="E10" s="78"/>
      <c r="F10" s="78"/>
      <c r="G10" s="79">
        <v>0</v>
      </c>
      <c r="H10" s="80"/>
      <c r="I10" s="81"/>
    </row>
    <row r="11" spans="1:9" x14ac:dyDescent="0.25">
      <c r="A11" s="83" t="s">
        <v>39</v>
      </c>
      <c r="B11" s="76" t="s">
        <v>40</v>
      </c>
      <c r="C11" s="77" t="s">
        <v>39</v>
      </c>
      <c r="D11" s="78"/>
      <c r="E11" s="78"/>
      <c r="F11" s="78"/>
      <c r="G11" s="79">
        <v>0</v>
      </c>
      <c r="H11" s="80"/>
      <c r="I11" s="81"/>
    </row>
    <row r="12" spans="1:9" x14ac:dyDescent="0.25">
      <c r="A12" s="83" t="s">
        <v>41</v>
      </c>
      <c r="B12" s="76" t="s">
        <v>42</v>
      </c>
      <c r="C12" s="77" t="s">
        <v>41</v>
      </c>
      <c r="D12" s="78"/>
      <c r="E12" s="78"/>
      <c r="F12" s="78"/>
      <c r="G12" s="79">
        <v>0</v>
      </c>
      <c r="H12" s="80"/>
      <c r="I12" s="81"/>
    </row>
    <row r="13" spans="1:9" x14ac:dyDescent="0.25">
      <c r="A13" s="83" t="s">
        <v>43</v>
      </c>
      <c r="B13" s="76" t="s">
        <v>44</v>
      </c>
      <c r="C13" s="77" t="s">
        <v>32</v>
      </c>
      <c r="D13" s="78"/>
      <c r="E13" s="78"/>
      <c r="F13" s="78"/>
      <c r="G13" s="79">
        <v>0</v>
      </c>
      <c r="H13" s="80"/>
      <c r="I13" s="81"/>
    </row>
    <row r="14" spans="1:9" x14ac:dyDescent="0.25">
      <c r="A14" s="84" t="s">
        <v>45</v>
      </c>
      <c r="B14" s="85" t="s">
        <v>46</v>
      </c>
      <c r="C14" s="86" t="s">
        <v>32</v>
      </c>
      <c r="D14" s="78"/>
      <c r="E14" s="78"/>
      <c r="F14" s="78"/>
      <c r="G14" s="79">
        <v>0</v>
      </c>
      <c r="H14" s="80"/>
      <c r="I14" s="81"/>
    </row>
    <row r="15" spans="1:9" ht="31.5" x14ac:dyDescent="0.25">
      <c r="A15" s="83" t="s">
        <v>47</v>
      </c>
      <c r="B15" s="76" t="s">
        <v>48</v>
      </c>
      <c r="C15" s="77" t="s">
        <v>49</v>
      </c>
      <c r="D15" s="78"/>
      <c r="E15" s="78"/>
      <c r="F15" s="78"/>
      <c r="G15" s="79">
        <v>0</v>
      </c>
      <c r="H15" s="80"/>
      <c r="I15" s="81"/>
    </row>
    <row r="16" spans="1:9" x14ac:dyDescent="0.25">
      <c r="A16" s="83" t="s">
        <v>50</v>
      </c>
      <c r="B16" s="76" t="s">
        <v>51</v>
      </c>
      <c r="C16" s="77" t="s">
        <v>52</v>
      </c>
      <c r="D16" s="78"/>
      <c r="E16" s="78"/>
      <c r="F16" s="78"/>
      <c r="G16" s="79">
        <v>0</v>
      </c>
      <c r="H16" s="80"/>
      <c r="I16" s="81"/>
    </row>
    <row r="17" spans="1:9" ht="24.6" customHeight="1" x14ac:dyDescent="0.25">
      <c r="A17" s="83" t="s">
        <v>53</v>
      </c>
      <c r="B17" s="76" t="s">
        <v>54</v>
      </c>
      <c r="C17" s="77"/>
      <c r="D17" s="78"/>
      <c r="E17" s="78"/>
      <c r="F17" s="78"/>
      <c r="G17" s="79">
        <v>0</v>
      </c>
      <c r="H17" s="80"/>
      <c r="I17" s="81"/>
    </row>
    <row r="18" spans="1:9" s="65" customFormat="1" ht="35.450000000000003" customHeight="1" x14ac:dyDescent="0.25">
      <c r="A18" s="715" t="s">
        <v>55</v>
      </c>
      <c r="B18" s="717" t="s">
        <v>56</v>
      </c>
      <c r="C18" s="77" t="s">
        <v>57</v>
      </c>
      <c r="D18" s="78"/>
      <c r="E18" s="78"/>
      <c r="F18" s="78"/>
      <c r="G18" s="79">
        <v>0</v>
      </c>
      <c r="H18" s="80"/>
      <c r="I18" s="81"/>
    </row>
    <row r="19" spans="1:9" s="65" customFormat="1" ht="31.5" x14ac:dyDescent="0.25">
      <c r="A19" s="716"/>
      <c r="B19" s="718"/>
      <c r="C19" s="77" t="s">
        <v>58</v>
      </c>
      <c r="D19" s="78"/>
      <c r="E19" s="78"/>
      <c r="F19" s="78"/>
      <c r="G19" s="79">
        <v>0</v>
      </c>
      <c r="H19" s="80"/>
      <c r="I19" s="81"/>
    </row>
    <row r="20" spans="1:9" x14ac:dyDescent="0.25">
      <c r="A20" s="83" t="s">
        <v>59</v>
      </c>
      <c r="B20" s="76" t="s">
        <v>60</v>
      </c>
      <c r="C20" s="77" t="s">
        <v>61</v>
      </c>
      <c r="D20" s="78"/>
      <c r="E20" s="78"/>
      <c r="F20" s="78"/>
      <c r="G20" s="79">
        <v>0</v>
      </c>
      <c r="H20" s="80"/>
      <c r="I20" s="81"/>
    </row>
    <row r="21" spans="1:9" ht="16.149999999999999" customHeight="1" x14ac:dyDescent="0.25">
      <c r="A21" s="84" t="s">
        <v>62</v>
      </c>
      <c r="B21" s="85" t="s">
        <v>63</v>
      </c>
      <c r="C21" s="86" t="s">
        <v>32</v>
      </c>
      <c r="D21" s="78"/>
      <c r="E21" s="78"/>
      <c r="F21" s="78"/>
      <c r="G21" s="79">
        <v>0</v>
      </c>
      <c r="H21" s="80"/>
      <c r="I21" s="81"/>
    </row>
    <row r="22" spans="1:9" ht="16.149999999999999" customHeight="1" x14ac:dyDescent="0.25">
      <c r="A22" s="856" t="s">
        <v>64</v>
      </c>
      <c r="B22" s="76" t="s">
        <v>65</v>
      </c>
      <c r="C22" s="77" t="s">
        <v>32</v>
      </c>
      <c r="D22" s="78"/>
      <c r="E22" s="78"/>
      <c r="F22" s="78"/>
      <c r="G22" s="79">
        <v>0</v>
      </c>
      <c r="H22" s="80"/>
      <c r="I22" s="81"/>
    </row>
    <row r="23" spans="1:9" s="65" customFormat="1" ht="37.5" customHeight="1" x14ac:dyDescent="0.25">
      <c r="A23" s="857"/>
      <c r="B23" s="87" t="s">
        <v>66</v>
      </c>
      <c r="C23" s="88" t="s">
        <v>49</v>
      </c>
      <c r="D23" s="78"/>
      <c r="E23" s="78"/>
      <c r="F23" s="78"/>
      <c r="G23" s="79">
        <v>0</v>
      </c>
      <c r="H23" s="80"/>
      <c r="I23" s="81"/>
    </row>
    <row r="24" spans="1:9" ht="31.5" x14ac:dyDescent="0.25">
      <c r="A24" s="83" t="s">
        <v>67</v>
      </c>
      <c r="B24" s="76" t="s">
        <v>68</v>
      </c>
      <c r="C24" s="88" t="s">
        <v>57</v>
      </c>
      <c r="D24" s="78"/>
      <c r="E24" s="78"/>
      <c r="F24" s="78"/>
      <c r="G24" s="79">
        <v>0</v>
      </c>
      <c r="H24" s="80"/>
      <c r="I24" s="81"/>
    </row>
    <row r="25" spans="1:9" x14ac:dyDescent="0.25">
      <c r="A25" s="856" t="s">
        <v>69</v>
      </c>
      <c r="B25" s="89" t="s">
        <v>70</v>
      </c>
      <c r="C25" s="77" t="s">
        <v>32</v>
      </c>
      <c r="D25" s="90">
        <f>D26+D27+D28</f>
        <v>0</v>
      </c>
      <c r="E25" s="78"/>
      <c r="F25" s="78"/>
      <c r="G25" s="79">
        <v>0</v>
      </c>
      <c r="H25" s="79"/>
      <c r="I25" s="91"/>
    </row>
    <row r="26" spans="1:9" x14ac:dyDescent="0.25">
      <c r="A26" s="858"/>
      <c r="B26" s="82" t="s">
        <v>71</v>
      </c>
      <c r="C26" s="77" t="s">
        <v>32</v>
      </c>
      <c r="D26" s="78"/>
      <c r="E26" s="78"/>
      <c r="F26" s="78"/>
      <c r="G26" s="79">
        <v>0</v>
      </c>
      <c r="H26" s="80"/>
      <c r="I26" s="81"/>
    </row>
    <row r="27" spans="1:9" ht="83.45" customHeight="1" x14ac:dyDescent="0.25">
      <c r="A27" s="858"/>
      <c r="B27" s="82" t="s">
        <v>72</v>
      </c>
      <c r="C27" s="77" t="s">
        <v>32</v>
      </c>
      <c r="D27" s="78"/>
      <c r="E27" s="78"/>
      <c r="F27" s="78"/>
      <c r="G27" s="79">
        <v>0</v>
      </c>
      <c r="H27" s="80"/>
      <c r="I27" s="81"/>
    </row>
    <row r="28" spans="1:9" ht="78.75" x14ac:dyDescent="0.25">
      <c r="A28" s="857"/>
      <c r="B28" s="82" t="s">
        <v>73</v>
      </c>
      <c r="C28" s="77" t="s">
        <v>32</v>
      </c>
      <c r="D28" s="78"/>
      <c r="E28" s="78"/>
      <c r="F28" s="78"/>
      <c r="G28" s="79">
        <v>0</v>
      </c>
      <c r="H28" s="80"/>
      <c r="I28" s="81"/>
    </row>
    <row r="29" spans="1:9" ht="31.5" x14ac:dyDescent="0.25">
      <c r="A29" s="859" t="s">
        <v>74</v>
      </c>
      <c r="B29" s="76" t="s">
        <v>75</v>
      </c>
      <c r="C29" s="77" t="s">
        <v>49</v>
      </c>
      <c r="D29" s="78"/>
      <c r="E29" s="78"/>
      <c r="F29" s="78"/>
      <c r="G29" s="79">
        <v>0</v>
      </c>
      <c r="H29" s="80"/>
      <c r="I29" s="81"/>
    </row>
    <row r="30" spans="1:9" ht="47.25" x14ac:dyDescent="0.25">
      <c r="A30" s="859"/>
      <c r="B30" s="76" t="s">
        <v>76</v>
      </c>
      <c r="C30" s="77" t="s">
        <v>49</v>
      </c>
      <c r="D30" s="78"/>
      <c r="E30" s="78"/>
      <c r="F30" s="78"/>
      <c r="G30" s="79">
        <v>0</v>
      </c>
      <c r="H30" s="80"/>
      <c r="I30" s="81"/>
    </row>
    <row r="31" spans="1:9" x14ac:dyDescent="0.25">
      <c r="A31" s="859"/>
      <c r="B31" s="93" t="s">
        <v>77</v>
      </c>
      <c r="C31" s="77" t="s">
        <v>32</v>
      </c>
      <c r="D31" s="78"/>
      <c r="E31" s="78"/>
      <c r="F31" s="78"/>
      <c r="G31" s="79">
        <v>0</v>
      </c>
      <c r="H31" s="80"/>
      <c r="I31" s="81"/>
    </row>
    <row r="32" spans="1:9" s="65" customFormat="1" x14ac:dyDescent="0.25">
      <c r="A32" s="715" t="s">
        <v>78</v>
      </c>
      <c r="B32" s="717" t="s">
        <v>79</v>
      </c>
      <c r="C32" s="77" t="s">
        <v>78</v>
      </c>
      <c r="D32" s="78"/>
      <c r="E32" s="78"/>
      <c r="F32" s="78"/>
      <c r="G32" s="79">
        <v>0</v>
      </c>
      <c r="H32" s="80"/>
      <c r="I32" s="81"/>
    </row>
    <row r="33" spans="1:11" s="65" customFormat="1" ht="31.5" x14ac:dyDescent="0.25">
      <c r="A33" s="730"/>
      <c r="B33" s="731"/>
      <c r="C33" s="77" t="s">
        <v>49</v>
      </c>
      <c r="D33" s="78"/>
      <c r="E33" s="78"/>
      <c r="F33" s="78"/>
      <c r="G33" s="79">
        <v>0</v>
      </c>
      <c r="H33" s="80"/>
      <c r="I33" s="81"/>
    </row>
    <row r="34" spans="1:11" s="65" customFormat="1" x14ac:dyDescent="0.25">
      <c r="A34" s="716"/>
      <c r="B34" s="718"/>
      <c r="C34" s="77" t="s">
        <v>80</v>
      </c>
      <c r="D34" s="78"/>
      <c r="E34" s="78"/>
      <c r="F34" s="78"/>
      <c r="G34" s="79">
        <v>0</v>
      </c>
      <c r="H34" s="80"/>
      <c r="I34" s="81"/>
    </row>
    <row r="35" spans="1:11" ht="31.5" x14ac:dyDescent="0.25">
      <c r="A35" s="94" t="s">
        <v>81</v>
      </c>
      <c r="B35" s="95" t="s">
        <v>82</v>
      </c>
      <c r="C35" s="96" t="s">
        <v>81</v>
      </c>
      <c r="D35" s="78"/>
      <c r="E35" s="78"/>
      <c r="F35" s="78"/>
      <c r="G35" s="79">
        <v>0</v>
      </c>
      <c r="H35" s="80"/>
      <c r="I35" s="81"/>
    </row>
    <row r="36" spans="1:11" ht="16.149999999999999" customHeight="1" x14ac:dyDescent="0.25">
      <c r="A36" s="83" t="s">
        <v>83</v>
      </c>
      <c r="B36" s="76" t="s">
        <v>84</v>
      </c>
      <c r="C36" s="77" t="s">
        <v>32</v>
      </c>
      <c r="D36" s="78"/>
      <c r="E36" s="78"/>
      <c r="F36" s="78"/>
      <c r="G36" s="79">
        <v>0</v>
      </c>
      <c r="H36" s="80"/>
      <c r="I36" s="81"/>
    </row>
    <row r="37" spans="1:11" x14ac:dyDescent="0.25">
      <c r="A37" s="84" t="s">
        <v>52</v>
      </c>
      <c r="B37" s="85" t="s">
        <v>85</v>
      </c>
      <c r="C37" s="86" t="s">
        <v>52</v>
      </c>
      <c r="D37" s="78">
        <v>9775</v>
      </c>
      <c r="E37" s="78">
        <v>9445</v>
      </c>
      <c r="F37" s="78">
        <v>305</v>
      </c>
      <c r="G37" s="79">
        <v>0</v>
      </c>
      <c r="H37" s="80"/>
      <c r="I37" s="81"/>
    </row>
    <row r="38" spans="1:11" x14ac:dyDescent="0.25">
      <c r="A38" s="84" t="s">
        <v>86</v>
      </c>
      <c r="B38" s="85" t="s">
        <v>87</v>
      </c>
      <c r="C38" s="86" t="s">
        <v>86</v>
      </c>
      <c r="D38" s="78"/>
      <c r="E38" s="78"/>
      <c r="F38" s="78"/>
      <c r="G38" s="79">
        <v>0</v>
      </c>
      <c r="H38" s="80"/>
      <c r="I38" s="81"/>
    </row>
    <row r="39" spans="1:11" x14ac:dyDescent="0.25">
      <c r="A39" s="83" t="s">
        <v>88</v>
      </c>
      <c r="B39" s="76" t="s">
        <v>89</v>
      </c>
      <c r="C39" s="77" t="s">
        <v>88</v>
      </c>
      <c r="D39" s="78"/>
      <c r="E39" s="78"/>
      <c r="F39" s="78"/>
      <c r="G39" s="79">
        <v>0</v>
      </c>
      <c r="H39" s="80"/>
      <c r="I39" s="81"/>
    </row>
    <row r="40" spans="1:11" x14ac:dyDescent="0.25">
      <c r="A40" s="83" t="s">
        <v>61</v>
      </c>
      <c r="B40" s="76" t="s">
        <v>90</v>
      </c>
      <c r="C40" s="77" t="s">
        <v>61</v>
      </c>
      <c r="D40" s="78"/>
      <c r="E40" s="78"/>
      <c r="F40" s="78"/>
      <c r="G40" s="79">
        <v>0</v>
      </c>
      <c r="H40" s="80"/>
      <c r="I40" s="81"/>
    </row>
    <row r="41" spans="1:11" x14ac:dyDescent="0.25">
      <c r="A41" s="83" t="s">
        <v>91</v>
      </c>
      <c r="B41" s="76" t="s">
        <v>92</v>
      </c>
      <c r="C41" s="77" t="s">
        <v>32</v>
      </c>
      <c r="D41" s="78"/>
      <c r="E41" s="78"/>
      <c r="F41" s="78"/>
      <c r="G41" s="79">
        <v>0</v>
      </c>
      <c r="H41" s="80"/>
      <c r="I41" s="81"/>
      <c r="K41" s="65"/>
    </row>
    <row r="42" spans="1:11" x14ac:dyDescent="0.25">
      <c r="A42" s="83" t="s">
        <v>93</v>
      </c>
      <c r="B42" s="76" t="s">
        <v>94</v>
      </c>
      <c r="C42" s="77" t="s">
        <v>32</v>
      </c>
      <c r="D42" s="78">
        <v>1320</v>
      </c>
      <c r="E42" s="78">
        <v>1320</v>
      </c>
      <c r="F42" s="78">
        <v>270</v>
      </c>
      <c r="G42" s="79">
        <v>0</v>
      </c>
      <c r="H42" s="80"/>
      <c r="I42" s="81"/>
    </row>
    <row r="43" spans="1:11" x14ac:dyDescent="0.25">
      <c r="A43" s="83" t="s">
        <v>95</v>
      </c>
      <c r="B43" s="76" t="s">
        <v>96</v>
      </c>
      <c r="C43" s="77" t="s">
        <v>95</v>
      </c>
      <c r="D43" s="78"/>
      <c r="E43" s="78"/>
      <c r="F43" s="78"/>
      <c r="G43" s="79">
        <v>0</v>
      </c>
      <c r="H43" s="80"/>
      <c r="I43" s="81"/>
    </row>
    <row r="44" spans="1:11" ht="31.5" x14ac:dyDescent="0.25">
      <c r="A44" s="732" t="s">
        <v>49</v>
      </c>
      <c r="B44" s="76" t="s">
        <v>97</v>
      </c>
      <c r="C44" s="77" t="s">
        <v>49</v>
      </c>
      <c r="D44" s="78"/>
      <c r="E44" s="78"/>
      <c r="F44" s="78"/>
      <c r="G44" s="79">
        <v>0</v>
      </c>
      <c r="H44" s="80"/>
      <c r="I44" s="81"/>
    </row>
    <row r="45" spans="1:11" ht="31.5" x14ac:dyDescent="0.25">
      <c r="A45" s="732"/>
      <c r="B45" s="76" t="s">
        <v>98</v>
      </c>
      <c r="C45" s="77" t="s">
        <v>49</v>
      </c>
      <c r="D45" s="78"/>
      <c r="E45" s="78"/>
      <c r="F45" s="78"/>
      <c r="G45" s="79">
        <v>0</v>
      </c>
      <c r="H45" s="80"/>
      <c r="I45" s="81"/>
    </row>
    <row r="46" spans="1:11" x14ac:dyDescent="0.25">
      <c r="A46" s="83" t="s">
        <v>99</v>
      </c>
      <c r="B46" s="76" t="s">
        <v>100</v>
      </c>
      <c r="C46" s="77" t="s">
        <v>32</v>
      </c>
      <c r="D46" s="78"/>
      <c r="E46" s="78"/>
      <c r="F46" s="78"/>
      <c r="G46" s="79">
        <v>0</v>
      </c>
      <c r="H46" s="97"/>
      <c r="I46" s="81"/>
    </row>
    <row r="47" spans="1:11" x14ac:dyDescent="0.25">
      <c r="A47" s="83" t="s">
        <v>101</v>
      </c>
      <c r="B47" s="76" t="s">
        <v>102</v>
      </c>
      <c r="C47" s="77" t="s">
        <v>101</v>
      </c>
      <c r="D47" s="78"/>
      <c r="E47" s="78"/>
      <c r="F47" s="78"/>
      <c r="G47" s="79">
        <v>0</v>
      </c>
      <c r="H47" s="80"/>
      <c r="I47" s="81"/>
    </row>
    <row r="48" spans="1:11" x14ac:dyDescent="0.25">
      <c r="A48" s="732" t="s">
        <v>103</v>
      </c>
      <c r="B48" s="733" t="s">
        <v>104</v>
      </c>
      <c r="C48" s="77" t="s">
        <v>80</v>
      </c>
      <c r="D48" s="78"/>
      <c r="E48" s="78"/>
      <c r="F48" s="78"/>
      <c r="G48" s="79">
        <v>0</v>
      </c>
      <c r="H48" s="80"/>
      <c r="I48" s="81"/>
    </row>
    <row r="49" spans="1:9" ht="15" customHeight="1" x14ac:dyDescent="0.25">
      <c r="A49" s="732"/>
      <c r="B49" s="734"/>
      <c r="C49" s="77" t="s">
        <v>78</v>
      </c>
      <c r="D49" s="78"/>
      <c r="E49" s="78"/>
      <c r="F49" s="78"/>
      <c r="G49" s="79">
        <v>0</v>
      </c>
      <c r="H49" s="80"/>
      <c r="I49" s="81"/>
    </row>
    <row r="50" spans="1:9" ht="18" customHeight="1" x14ac:dyDescent="0.25">
      <c r="A50" s="732"/>
      <c r="B50" s="76" t="s">
        <v>105</v>
      </c>
      <c r="C50" s="77" t="s">
        <v>80</v>
      </c>
      <c r="D50" s="78"/>
      <c r="E50" s="78"/>
      <c r="F50" s="78"/>
      <c r="G50" s="79">
        <v>0</v>
      </c>
      <c r="H50" s="80"/>
      <c r="I50" s="81"/>
    </row>
    <row r="51" spans="1:9" x14ac:dyDescent="0.25">
      <c r="A51" s="83" t="s">
        <v>106</v>
      </c>
      <c r="B51" s="76" t="s">
        <v>107</v>
      </c>
      <c r="C51" s="98" t="s">
        <v>106</v>
      </c>
      <c r="D51" s="78"/>
      <c r="E51" s="78"/>
      <c r="F51" s="78"/>
      <c r="G51" s="79">
        <v>0</v>
      </c>
      <c r="H51" s="80"/>
      <c r="I51" s="81"/>
    </row>
    <row r="52" spans="1:9" ht="31.5" x14ac:dyDescent="0.25">
      <c r="A52" s="99" t="s">
        <v>108</v>
      </c>
      <c r="B52" s="85" t="s">
        <v>109</v>
      </c>
      <c r="C52" s="88" t="s">
        <v>57</v>
      </c>
      <c r="D52" s="78"/>
      <c r="E52" s="78"/>
      <c r="F52" s="78"/>
      <c r="G52" s="79">
        <v>0</v>
      </c>
      <c r="H52" s="80"/>
      <c r="I52" s="81"/>
    </row>
    <row r="53" spans="1:9" ht="19.899999999999999" customHeight="1" x14ac:dyDescent="0.25">
      <c r="A53" s="83" t="s">
        <v>110</v>
      </c>
      <c r="B53" s="76" t="s">
        <v>111</v>
      </c>
      <c r="C53" s="77" t="s">
        <v>112</v>
      </c>
      <c r="D53" s="78"/>
      <c r="E53" s="78"/>
      <c r="F53" s="78"/>
      <c r="G53" s="79">
        <v>0</v>
      </c>
      <c r="H53" s="80"/>
      <c r="I53" s="81"/>
    </row>
    <row r="54" spans="1:9" ht="19.899999999999999" customHeight="1" x14ac:dyDescent="0.25">
      <c r="A54" s="83" t="s">
        <v>113</v>
      </c>
      <c r="B54" s="76" t="s">
        <v>114</v>
      </c>
      <c r="C54" s="77" t="s">
        <v>113</v>
      </c>
      <c r="D54" s="78"/>
      <c r="E54" s="78"/>
      <c r="F54" s="78"/>
      <c r="G54" s="79">
        <v>0</v>
      </c>
      <c r="H54" s="80"/>
      <c r="I54" s="81"/>
    </row>
    <row r="55" spans="1:9" x14ac:dyDescent="0.25">
      <c r="A55" s="83" t="s">
        <v>115</v>
      </c>
      <c r="B55" s="76" t="s">
        <v>116</v>
      </c>
      <c r="C55" s="93" t="s">
        <v>115</v>
      </c>
      <c r="D55" s="78"/>
      <c r="E55" s="78"/>
      <c r="F55" s="78"/>
      <c r="G55" s="79">
        <v>0</v>
      </c>
      <c r="H55" s="80"/>
      <c r="I55" s="81"/>
    </row>
    <row r="56" spans="1:9" ht="32.25" thickBot="1" x14ac:dyDescent="0.3">
      <c r="A56" s="100" t="s">
        <v>117</v>
      </c>
      <c r="B56" s="101"/>
      <c r="C56" s="102"/>
      <c r="D56" s="103">
        <f>D6+D7+SUM(D9:D25)+SUM(D29:D55)</f>
        <v>11095</v>
      </c>
      <c r="E56" s="103">
        <f>SUM(E6:E25)+SUM(E29:E55)</f>
        <v>10765</v>
      </c>
      <c r="F56" s="103">
        <f>SUM(F6:F25)+SUM(F29:F55)</f>
        <v>575</v>
      </c>
      <c r="G56" s="103">
        <f>H56+I56</f>
        <v>0</v>
      </c>
      <c r="H56" s="103">
        <f>SUM(H6:H25)+SUM(H29:H55)</f>
        <v>0</v>
      </c>
      <c r="I56" s="104">
        <f>SUM(I6:I25)+SUM(I29:I55)</f>
        <v>0</v>
      </c>
    </row>
  </sheetData>
  <mergeCells count="20">
    <mergeCell ref="A48:A50"/>
    <mergeCell ref="B48:B49"/>
    <mergeCell ref="A22:A23"/>
    <mergeCell ref="A25:A28"/>
    <mergeCell ref="A29:A31"/>
    <mergeCell ref="A32:A34"/>
    <mergeCell ref="B32:B34"/>
    <mergeCell ref="A44:A45"/>
    <mergeCell ref="G3:I4"/>
    <mergeCell ref="E4:E5"/>
    <mergeCell ref="F4:F5"/>
    <mergeCell ref="A6:A9"/>
    <mergeCell ref="A18:A19"/>
    <mergeCell ref="B18:B19"/>
    <mergeCell ref="B1:F1"/>
    <mergeCell ref="A3:A5"/>
    <mergeCell ref="B3:B5"/>
    <mergeCell ref="C3:C5"/>
    <mergeCell ref="D3:D5"/>
    <mergeCell ref="E3:F3"/>
  </mergeCells>
  <pageMargins left="0.7" right="0.7" top="0.75" bottom="0.75" header="0.3" footer="0.3"/>
  <pageSetup paperSize="9" scale="47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K56"/>
  <sheetViews>
    <sheetView view="pageBreakPreview" topLeftCell="A9" zoomScale="60" zoomScaleNormal="75" workbookViewId="0">
      <selection activeCell="B9" sqref="B9"/>
    </sheetView>
  </sheetViews>
  <sheetFormatPr defaultRowHeight="15.75" x14ac:dyDescent="0.25"/>
  <cols>
    <col min="1" max="1" width="30.7109375" style="64" customWidth="1"/>
    <col min="2" max="2" width="35.140625" style="64" customWidth="1"/>
    <col min="3" max="3" width="30.28515625" style="68" customWidth="1"/>
    <col min="4" max="4" width="18.5703125" style="65" customWidth="1"/>
    <col min="5" max="5" width="19.42578125" style="65" customWidth="1"/>
    <col min="6" max="6" width="18" style="65" customWidth="1"/>
    <col min="7" max="7" width="10.5703125" style="65" customWidth="1"/>
    <col min="8" max="8" width="12.28515625" style="65" customWidth="1"/>
    <col min="9" max="9" width="10.5703125" style="65" customWidth="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257" max="257" width="30.7109375" customWidth="1"/>
    <col min="258" max="258" width="35.140625" customWidth="1"/>
    <col min="259" max="259" width="30.28515625" customWidth="1"/>
    <col min="260" max="260" width="18.5703125" customWidth="1"/>
    <col min="261" max="261" width="19.42578125" customWidth="1"/>
    <col min="262" max="262" width="18" customWidth="1"/>
    <col min="263" max="263" width="10.5703125" customWidth="1"/>
    <col min="264" max="264" width="12.28515625" customWidth="1"/>
    <col min="265" max="265" width="10.57031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513" max="513" width="30.7109375" customWidth="1"/>
    <col min="514" max="514" width="35.140625" customWidth="1"/>
    <col min="515" max="515" width="30.28515625" customWidth="1"/>
    <col min="516" max="516" width="18.5703125" customWidth="1"/>
    <col min="517" max="517" width="19.42578125" customWidth="1"/>
    <col min="518" max="518" width="18" customWidth="1"/>
    <col min="519" max="519" width="10.5703125" customWidth="1"/>
    <col min="520" max="520" width="12.28515625" customWidth="1"/>
    <col min="521" max="521" width="10.57031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769" max="769" width="30.7109375" customWidth="1"/>
    <col min="770" max="770" width="35.140625" customWidth="1"/>
    <col min="771" max="771" width="30.28515625" customWidth="1"/>
    <col min="772" max="772" width="18.5703125" customWidth="1"/>
    <col min="773" max="773" width="19.42578125" customWidth="1"/>
    <col min="774" max="774" width="18" customWidth="1"/>
    <col min="775" max="775" width="10.5703125" customWidth="1"/>
    <col min="776" max="776" width="12.28515625" customWidth="1"/>
    <col min="777" max="777" width="10.57031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025" max="1025" width="30.7109375" customWidth="1"/>
    <col min="1026" max="1026" width="35.140625" customWidth="1"/>
    <col min="1027" max="1027" width="30.28515625" customWidth="1"/>
    <col min="1028" max="1028" width="18.5703125" customWidth="1"/>
    <col min="1029" max="1029" width="19.42578125" customWidth="1"/>
    <col min="1030" max="1030" width="18" customWidth="1"/>
    <col min="1031" max="1031" width="10.5703125" customWidth="1"/>
    <col min="1032" max="1032" width="12.28515625" customWidth="1"/>
    <col min="1033" max="1033" width="10.57031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281" max="1281" width="30.7109375" customWidth="1"/>
    <col min="1282" max="1282" width="35.140625" customWidth="1"/>
    <col min="1283" max="1283" width="30.28515625" customWidth="1"/>
    <col min="1284" max="1284" width="18.5703125" customWidth="1"/>
    <col min="1285" max="1285" width="19.42578125" customWidth="1"/>
    <col min="1286" max="1286" width="18" customWidth="1"/>
    <col min="1287" max="1287" width="10.5703125" customWidth="1"/>
    <col min="1288" max="1288" width="12.28515625" customWidth="1"/>
    <col min="1289" max="1289" width="10.57031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537" max="1537" width="30.7109375" customWidth="1"/>
    <col min="1538" max="1538" width="35.140625" customWidth="1"/>
    <col min="1539" max="1539" width="30.28515625" customWidth="1"/>
    <col min="1540" max="1540" width="18.5703125" customWidth="1"/>
    <col min="1541" max="1541" width="19.42578125" customWidth="1"/>
    <col min="1542" max="1542" width="18" customWidth="1"/>
    <col min="1543" max="1543" width="10.5703125" customWidth="1"/>
    <col min="1544" max="1544" width="12.28515625" customWidth="1"/>
    <col min="1545" max="1545" width="10.57031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1793" max="1793" width="30.7109375" customWidth="1"/>
    <col min="1794" max="1794" width="35.140625" customWidth="1"/>
    <col min="1795" max="1795" width="30.28515625" customWidth="1"/>
    <col min="1796" max="1796" width="18.5703125" customWidth="1"/>
    <col min="1797" max="1797" width="19.42578125" customWidth="1"/>
    <col min="1798" max="1798" width="18" customWidth="1"/>
    <col min="1799" max="1799" width="10.5703125" customWidth="1"/>
    <col min="1800" max="1800" width="12.28515625" customWidth="1"/>
    <col min="1801" max="1801" width="10.57031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049" max="2049" width="30.7109375" customWidth="1"/>
    <col min="2050" max="2050" width="35.140625" customWidth="1"/>
    <col min="2051" max="2051" width="30.28515625" customWidth="1"/>
    <col min="2052" max="2052" width="18.5703125" customWidth="1"/>
    <col min="2053" max="2053" width="19.42578125" customWidth="1"/>
    <col min="2054" max="2054" width="18" customWidth="1"/>
    <col min="2055" max="2055" width="10.5703125" customWidth="1"/>
    <col min="2056" max="2056" width="12.28515625" customWidth="1"/>
    <col min="2057" max="2057" width="10.57031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305" max="2305" width="30.7109375" customWidth="1"/>
    <col min="2306" max="2306" width="35.140625" customWidth="1"/>
    <col min="2307" max="2307" width="30.28515625" customWidth="1"/>
    <col min="2308" max="2308" width="18.5703125" customWidth="1"/>
    <col min="2309" max="2309" width="19.42578125" customWidth="1"/>
    <col min="2310" max="2310" width="18" customWidth="1"/>
    <col min="2311" max="2311" width="10.5703125" customWidth="1"/>
    <col min="2312" max="2312" width="12.28515625" customWidth="1"/>
    <col min="2313" max="2313" width="10.57031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561" max="2561" width="30.7109375" customWidth="1"/>
    <col min="2562" max="2562" width="35.140625" customWidth="1"/>
    <col min="2563" max="2563" width="30.28515625" customWidth="1"/>
    <col min="2564" max="2564" width="18.5703125" customWidth="1"/>
    <col min="2565" max="2565" width="19.42578125" customWidth="1"/>
    <col min="2566" max="2566" width="18" customWidth="1"/>
    <col min="2567" max="2567" width="10.5703125" customWidth="1"/>
    <col min="2568" max="2568" width="12.28515625" customWidth="1"/>
    <col min="2569" max="2569" width="10.57031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2817" max="2817" width="30.7109375" customWidth="1"/>
    <col min="2818" max="2818" width="35.140625" customWidth="1"/>
    <col min="2819" max="2819" width="30.28515625" customWidth="1"/>
    <col min="2820" max="2820" width="18.5703125" customWidth="1"/>
    <col min="2821" max="2821" width="19.42578125" customWidth="1"/>
    <col min="2822" max="2822" width="18" customWidth="1"/>
    <col min="2823" max="2823" width="10.5703125" customWidth="1"/>
    <col min="2824" max="2824" width="12.28515625" customWidth="1"/>
    <col min="2825" max="2825" width="10.57031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073" max="3073" width="30.7109375" customWidth="1"/>
    <col min="3074" max="3074" width="35.140625" customWidth="1"/>
    <col min="3075" max="3075" width="30.28515625" customWidth="1"/>
    <col min="3076" max="3076" width="18.5703125" customWidth="1"/>
    <col min="3077" max="3077" width="19.42578125" customWidth="1"/>
    <col min="3078" max="3078" width="18" customWidth="1"/>
    <col min="3079" max="3079" width="10.5703125" customWidth="1"/>
    <col min="3080" max="3080" width="12.28515625" customWidth="1"/>
    <col min="3081" max="3081" width="10.57031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329" max="3329" width="30.7109375" customWidth="1"/>
    <col min="3330" max="3330" width="35.140625" customWidth="1"/>
    <col min="3331" max="3331" width="30.28515625" customWidth="1"/>
    <col min="3332" max="3332" width="18.5703125" customWidth="1"/>
    <col min="3333" max="3333" width="19.42578125" customWidth="1"/>
    <col min="3334" max="3334" width="18" customWidth="1"/>
    <col min="3335" max="3335" width="10.5703125" customWidth="1"/>
    <col min="3336" max="3336" width="12.28515625" customWidth="1"/>
    <col min="3337" max="3337" width="10.57031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585" max="3585" width="30.7109375" customWidth="1"/>
    <col min="3586" max="3586" width="35.140625" customWidth="1"/>
    <col min="3587" max="3587" width="30.28515625" customWidth="1"/>
    <col min="3588" max="3588" width="18.5703125" customWidth="1"/>
    <col min="3589" max="3589" width="19.42578125" customWidth="1"/>
    <col min="3590" max="3590" width="18" customWidth="1"/>
    <col min="3591" max="3591" width="10.5703125" customWidth="1"/>
    <col min="3592" max="3592" width="12.28515625" customWidth="1"/>
    <col min="3593" max="3593" width="10.57031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3841" max="3841" width="30.7109375" customWidth="1"/>
    <col min="3842" max="3842" width="35.140625" customWidth="1"/>
    <col min="3843" max="3843" width="30.28515625" customWidth="1"/>
    <col min="3844" max="3844" width="18.5703125" customWidth="1"/>
    <col min="3845" max="3845" width="19.42578125" customWidth="1"/>
    <col min="3846" max="3846" width="18" customWidth="1"/>
    <col min="3847" max="3847" width="10.5703125" customWidth="1"/>
    <col min="3848" max="3848" width="12.28515625" customWidth="1"/>
    <col min="3849" max="3849" width="10.57031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097" max="4097" width="30.7109375" customWidth="1"/>
    <col min="4098" max="4098" width="35.140625" customWidth="1"/>
    <col min="4099" max="4099" width="30.28515625" customWidth="1"/>
    <col min="4100" max="4100" width="18.5703125" customWidth="1"/>
    <col min="4101" max="4101" width="19.42578125" customWidth="1"/>
    <col min="4102" max="4102" width="18" customWidth="1"/>
    <col min="4103" max="4103" width="10.5703125" customWidth="1"/>
    <col min="4104" max="4104" width="12.28515625" customWidth="1"/>
    <col min="4105" max="4105" width="10.57031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353" max="4353" width="30.7109375" customWidth="1"/>
    <col min="4354" max="4354" width="35.140625" customWidth="1"/>
    <col min="4355" max="4355" width="30.28515625" customWidth="1"/>
    <col min="4356" max="4356" width="18.5703125" customWidth="1"/>
    <col min="4357" max="4357" width="19.42578125" customWidth="1"/>
    <col min="4358" max="4358" width="18" customWidth="1"/>
    <col min="4359" max="4359" width="10.5703125" customWidth="1"/>
    <col min="4360" max="4360" width="12.28515625" customWidth="1"/>
    <col min="4361" max="4361" width="10.57031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609" max="4609" width="30.7109375" customWidth="1"/>
    <col min="4610" max="4610" width="35.140625" customWidth="1"/>
    <col min="4611" max="4611" width="30.28515625" customWidth="1"/>
    <col min="4612" max="4612" width="18.5703125" customWidth="1"/>
    <col min="4613" max="4613" width="19.42578125" customWidth="1"/>
    <col min="4614" max="4614" width="18" customWidth="1"/>
    <col min="4615" max="4615" width="10.5703125" customWidth="1"/>
    <col min="4616" max="4616" width="12.28515625" customWidth="1"/>
    <col min="4617" max="4617" width="10.57031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4865" max="4865" width="30.7109375" customWidth="1"/>
    <col min="4866" max="4866" width="35.140625" customWidth="1"/>
    <col min="4867" max="4867" width="30.28515625" customWidth="1"/>
    <col min="4868" max="4868" width="18.5703125" customWidth="1"/>
    <col min="4869" max="4869" width="19.42578125" customWidth="1"/>
    <col min="4870" max="4870" width="18" customWidth="1"/>
    <col min="4871" max="4871" width="10.5703125" customWidth="1"/>
    <col min="4872" max="4872" width="12.28515625" customWidth="1"/>
    <col min="4873" max="4873" width="10.57031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121" max="5121" width="30.7109375" customWidth="1"/>
    <col min="5122" max="5122" width="35.140625" customWidth="1"/>
    <col min="5123" max="5123" width="30.28515625" customWidth="1"/>
    <col min="5124" max="5124" width="18.5703125" customWidth="1"/>
    <col min="5125" max="5125" width="19.42578125" customWidth="1"/>
    <col min="5126" max="5126" width="18" customWidth="1"/>
    <col min="5127" max="5127" width="10.5703125" customWidth="1"/>
    <col min="5128" max="5128" width="12.28515625" customWidth="1"/>
    <col min="5129" max="5129" width="10.57031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377" max="5377" width="30.7109375" customWidth="1"/>
    <col min="5378" max="5378" width="35.140625" customWidth="1"/>
    <col min="5379" max="5379" width="30.28515625" customWidth="1"/>
    <col min="5380" max="5380" width="18.5703125" customWidth="1"/>
    <col min="5381" max="5381" width="19.42578125" customWidth="1"/>
    <col min="5382" max="5382" width="18" customWidth="1"/>
    <col min="5383" max="5383" width="10.5703125" customWidth="1"/>
    <col min="5384" max="5384" width="12.28515625" customWidth="1"/>
    <col min="5385" max="5385" width="10.57031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633" max="5633" width="30.7109375" customWidth="1"/>
    <col min="5634" max="5634" width="35.140625" customWidth="1"/>
    <col min="5635" max="5635" width="30.28515625" customWidth="1"/>
    <col min="5636" max="5636" width="18.5703125" customWidth="1"/>
    <col min="5637" max="5637" width="19.42578125" customWidth="1"/>
    <col min="5638" max="5638" width="18" customWidth="1"/>
    <col min="5639" max="5639" width="10.5703125" customWidth="1"/>
    <col min="5640" max="5640" width="12.28515625" customWidth="1"/>
    <col min="5641" max="5641" width="10.57031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5889" max="5889" width="30.7109375" customWidth="1"/>
    <col min="5890" max="5890" width="35.140625" customWidth="1"/>
    <col min="5891" max="5891" width="30.28515625" customWidth="1"/>
    <col min="5892" max="5892" width="18.5703125" customWidth="1"/>
    <col min="5893" max="5893" width="19.42578125" customWidth="1"/>
    <col min="5894" max="5894" width="18" customWidth="1"/>
    <col min="5895" max="5895" width="10.5703125" customWidth="1"/>
    <col min="5896" max="5896" width="12.28515625" customWidth="1"/>
    <col min="5897" max="5897" width="10.57031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145" max="6145" width="30.7109375" customWidth="1"/>
    <col min="6146" max="6146" width="35.140625" customWidth="1"/>
    <col min="6147" max="6147" width="30.28515625" customWidth="1"/>
    <col min="6148" max="6148" width="18.5703125" customWidth="1"/>
    <col min="6149" max="6149" width="19.42578125" customWidth="1"/>
    <col min="6150" max="6150" width="18" customWidth="1"/>
    <col min="6151" max="6151" width="10.5703125" customWidth="1"/>
    <col min="6152" max="6152" width="12.28515625" customWidth="1"/>
    <col min="6153" max="6153" width="10.57031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401" max="6401" width="30.7109375" customWidth="1"/>
    <col min="6402" max="6402" width="35.140625" customWidth="1"/>
    <col min="6403" max="6403" width="30.28515625" customWidth="1"/>
    <col min="6404" max="6404" width="18.5703125" customWidth="1"/>
    <col min="6405" max="6405" width="19.42578125" customWidth="1"/>
    <col min="6406" max="6406" width="18" customWidth="1"/>
    <col min="6407" max="6407" width="10.5703125" customWidth="1"/>
    <col min="6408" max="6408" width="12.28515625" customWidth="1"/>
    <col min="6409" max="6409" width="10.57031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657" max="6657" width="30.7109375" customWidth="1"/>
    <col min="6658" max="6658" width="35.140625" customWidth="1"/>
    <col min="6659" max="6659" width="30.28515625" customWidth="1"/>
    <col min="6660" max="6660" width="18.5703125" customWidth="1"/>
    <col min="6661" max="6661" width="19.42578125" customWidth="1"/>
    <col min="6662" max="6662" width="18" customWidth="1"/>
    <col min="6663" max="6663" width="10.5703125" customWidth="1"/>
    <col min="6664" max="6664" width="12.28515625" customWidth="1"/>
    <col min="6665" max="6665" width="10.57031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6913" max="6913" width="30.7109375" customWidth="1"/>
    <col min="6914" max="6914" width="35.140625" customWidth="1"/>
    <col min="6915" max="6915" width="30.28515625" customWidth="1"/>
    <col min="6916" max="6916" width="18.5703125" customWidth="1"/>
    <col min="6917" max="6917" width="19.42578125" customWidth="1"/>
    <col min="6918" max="6918" width="18" customWidth="1"/>
    <col min="6919" max="6919" width="10.5703125" customWidth="1"/>
    <col min="6920" max="6920" width="12.28515625" customWidth="1"/>
    <col min="6921" max="6921" width="10.57031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169" max="7169" width="30.7109375" customWidth="1"/>
    <col min="7170" max="7170" width="35.140625" customWidth="1"/>
    <col min="7171" max="7171" width="30.28515625" customWidth="1"/>
    <col min="7172" max="7172" width="18.5703125" customWidth="1"/>
    <col min="7173" max="7173" width="19.42578125" customWidth="1"/>
    <col min="7174" max="7174" width="18" customWidth="1"/>
    <col min="7175" max="7175" width="10.5703125" customWidth="1"/>
    <col min="7176" max="7176" width="12.28515625" customWidth="1"/>
    <col min="7177" max="7177" width="10.57031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425" max="7425" width="30.7109375" customWidth="1"/>
    <col min="7426" max="7426" width="35.140625" customWidth="1"/>
    <col min="7427" max="7427" width="30.28515625" customWidth="1"/>
    <col min="7428" max="7428" width="18.5703125" customWidth="1"/>
    <col min="7429" max="7429" width="19.42578125" customWidth="1"/>
    <col min="7430" max="7430" width="18" customWidth="1"/>
    <col min="7431" max="7431" width="10.5703125" customWidth="1"/>
    <col min="7432" max="7432" width="12.28515625" customWidth="1"/>
    <col min="7433" max="7433" width="10.57031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681" max="7681" width="30.7109375" customWidth="1"/>
    <col min="7682" max="7682" width="35.140625" customWidth="1"/>
    <col min="7683" max="7683" width="30.28515625" customWidth="1"/>
    <col min="7684" max="7684" width="18.5703125" customWidth="1"/>
    <col min="7685" max="7685" width="19.42578125" customWidth="1"/>
    <col min="7686" max="7686" width="18" customWidth="1"/>
    <col min="7687" max="7687" width="10.5703125" customWidth="1"/>
    <col min="7688" max="7688" width="12.28515625" customWidth="1"/>
    <col min="7689" max="7689" width="10.57031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7937" max="7937" width="30.7109375" customWidth="1"/>
    <col min="7938" max="7938" width="35.140625" customWidth="1"/>
    <col min="7939" max="7939" width="30.28515625" customWidth="1"/>
    <col min="7940" max="7940" width="18.5703125" customWidth="1"/>
    <col min="7941" max="7941" width="19.42578125" customWidth="1"/>
    <col min="7942" max="7942" width="18" customWidth="1"/>
    <col min="7943" max="7943" width="10.5703125" customWidth="1"/>
    <col min="7944" max="7944" width="12.28515625" customWidth="1"/>
    <col min="7945" max="7945" width="10.57031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193" max="8193" width="30.7109375" customWidth="1"/>
    <col min="8194" max="8194" width="35.140625" customWidth="1"/>
    <col min="8195" max="8195" width="30.28515625" customWidth="1"/>
    <col min="8196" max="8196" width="18.5703125" customWidth="1"/>
    <col min="8197" max="8197" width="19.42578125" customWidth="1"/>
    <col min="8198" max="8198" width="18" customWidth="1"/>
    <col min="8199" max="8199" width="10.5703125" customWidth="1"/>
    <col min="8200" max="8200" width="12.28515625" customWidth="1"/>
    <col min="8201" max="8201" width="10.57031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449" max="8449" width="30.7109375" customWidth="1"/>
    <col min="8450" max="8450" width="35.140625" customWidth="1"/>
    <col min="8451" max="8451" width="30.28515625" customWidth="1"/>
    <col min="8452" max="8452" width="18.5703125" customWidth="1"/>
    <col min="8453" max="8453" width="19.42578125" customWidth="1"/>
    <col min="8454" max="8454" width="18" customWidth="1"/>
    <col min="8455" max="8455" width="10.5703125" customWidth="1"/>
    <col min="8456" max="8456" width="12.28515625" customWidth="1"/>
    <col min="8457" max="8457" width="10.57031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705" max="8705" width="30.7109375" customWidth="1"/>
    <col min="8706" max="8706" width="35.140625" customWidth="1"/>
    <col min="8707" max="8707" width="30.28515625" customWidth="1"/>
    <col min="8708" max="8708" width="18.5703125" customWidth="1"/>
    <col min="8709" max="8709" width="19.42578125" customWidth="1"/>
    <col min="8710" max="8710" width="18" customWidth="1"/>
    <col min="8711" max="8711" width="10.5703125" customWidth="1"/>
    <col min="8712" max="8712" width="12.28515625" customWidth="1"/>
    <col min="8713" max="8713" width="10.57031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8961" max="8961" width="30.7109375" customWidth="1"/>
    <col min="8962" max="8962" width="35.140625" customWidth="1"/>
    <col min="8963" max="8963" width="30.28515625" customWidth="1"/>
    <col min="8964" max="8964" width="18.5703125" customWidth="1"/>
    <col min="8965" max="8965" width="19.42578125" customWidth="1"/>
    <col min="8966" max="8966" width="18" customWidth="1"/>
    <col min="8967" max="8967" width="10.5703125" customWidth="1"/>
    <col min="8968" max="8968" width="12.28515625" customWidth="1"/>
    <col min="8969" max="8969" width="10.57031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217" max="9217" width="30.7109375" customWidth="1"/>
    <col min="9218" max="9218" width="35.140625" customWidth="1"/>
    <col min="9219" max="9219" width="30.28515625" customWidth="1"/>
    <col min="9220" max="9220" width="18.5703125" customWidth="1"/>
    <col min="9221" max="9221" width="19.42578125" customWidth="1"/>
    <col min="9222" max="9222" width="18" customWidth="1"/>
    <col min="9223" max="9223" width="10.5703125" customWidth="1"/>
    <col min="9224" max="9224" width="12.28515625" customWidth="1"/>
    <col min="9225" max="9225" width="10.57031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473" max="9473" width="30.7109375" customWidth="1"/>
    <col min="9474" max="9474" width="35.140625" customWidth="1"/>
    <col min="9475" max="9475" width="30.28515625" customWidth="1"/>
    <col min="9476" max="9476" width="18.5703125" customWidth="1"/>
    <col min="9477" max="9477" width="19.42578125" customWidth="1"/>
    <col min="9478" max="9478" width="18" customWidth="1"/>
    <col min="9479" max="9479" width="10.5703125" customWidth="1"/>
    <col min="9480" max="9480" width="12.28515625" customWidth="1"/>
    <col min="9481" max="9481" width="10.57031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729" max="9729" width="30.7109375" customWidth="1"/>
    <col min="9730" max="9730" width="35.140625" customWidth="1"/>
    <col min="9731" max="9731" width="30.28515625" customWidth="1"/>
    <col min="9732" max="9732" width="18.5703125" customWidth="1"/>
    <col min="9733" max="9733" width="19.42578125" customWidth="1"/>
    <col min="9734" max="9734" width="18" customWidth="1"/>
    <col min="9735" max="9735" width="10.5703125" customWidth="1"/>
    <col min="9736" max="9736" width="12.28515625" customWidth="1"/>
    <col min="9737" max="9737" width="10.57031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9985" max="9985" width="30.7109375" customWidth="1"/>
    <col min="9986" max="9986" width="35.140625" customWidth="1"/>
    <col min="9987" max="9987" width="30.28515625" customWidth="1"/>
    <col min="9988" max="9988" width="18.5703125" customWidth="1"/>
    <col min="9989" max="9989" width="19.42578125" customWidth="1"/>
    <col min="9990" max="9990" width="18" customWidth="1"/>
    <col min="9991" max="9991" width="10.5703125" customWidth="1"/>
    <col min="9992" max="9992" width="12.28515625" customWidth="1"/>
    <col min="9993" max="9993" width="10.57031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241" max="10241" width="30.7109375" customWidth="1"/>
    <col min="10242" max="10242" width="35.140625" customWidth="1"/>
    <col min="10243" max="10243" width="30.28515625" customWidth="1"/>
    <col min="10244" max="10244" width="18.5703125" customWidth="1"/>
    <col min="10245" max="10245" width="19.42578125" customWidth="1"/>
    <col min="10246" max="10246" width="18" customWidth="1"/>
    <col min="10247" max="10247" width="10.5703125" customWidth="1"/>
    <col min="10248" max="10248" width="12.28515625" customWidth="1"/>
    <col min="10249" max="10249" width="10.57031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497" max="10497" width="30.7109375" customWidth="1"/>
    <col min="10498" max="10498" width="35.140625" customWidth="1"/>
    <col min="10499" max="10499" width="30.28515625" customWidth="1"/>
    <col min="10500" max="10500" width="18.5703125" customWidth="1"/>
    <col min="10501" max="10501" width="19.42578125" customWidth="1"/>
    <col min="10502" max="10502" width="18" customWidth="1"/>
    <col min="10503" max="10503" width="10.5703125" customWidth="1"/>
    <col min="10504" max="10504" width="12.28515625" customWidth="1"/>
    <col min="10505" max="10505" width="10.57031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753" max="10753" width="30.7109375" customWidth="1"/>
    <col min="10754" max="10754" width="35.140625" customWidth="1"/>
    <col min="10755" max="10755" width="30.28515625" customWidth="1"/>
    <col min="10756" max="10756" width="18.5703125" customWidth="1"/>
    <col min="10757" max="10757" width="19.42578125" customWidth="1"/>
    <col min="10758" max="10758" width="18" customWidth="1"/>
    <col min="10759" max="10759" width="10.5703125" customWidth="1"/>
    <col min="10760" max="10760" width="12.28515625" customWidth="1"/>
    <col min="10761" max="10761" width="10.57031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009" max="11009" width="30.7109375" customWidth="1"/>
    <col min="11010" max="11010" width="35.140625" customWidth="1"/>
    <col min="11011" max="11011" width="30.28515625" customWidth="1"/>
    <col min="11012" max="11012" width="18.5703125" customWidth="1"/>
    <col min="11013" max="11013" width="19.42578125" customWidth="1"/>
    <col min="11014" max="11014" width="18" customWidth="1"/>
    <col min="11015" max="11015" width="10.5703125" customWidth="1"/>
    <col min="11016" max="11016" width="12.28515625" customWidth="1"/>
    <col min="11017" max="11017" width="10.57031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265" max="11265" width="30.7109375" customWidth="1"/>
    <col min="11266" max="11266" width="35.140625" customWidth="1"/>
    <col min="11267" max="11267" width="30.28515625" customWidth="1"/>
    <col min="11268" max="11268" width="18.5703125" customWidth="1"/>
    <col min="11269" max="11269" width="19.42578125" customWidth="1"/>
    <col min="11270" max="11270" width="18" customWidth="1"/>
    <col min="11271" max="11271" width="10.5703125" customWidth="1"/>
    <col min="11272" max="11272" width="12.28515625" customWidth="1"/>
    <col min="11273" max="11273" width="10.57031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521" max="11521" width="30.7109375" customWidth="1"/>
    <col min="11522" max="11522" width="35.140625" customWidth="1"/>
    <col min="11523" max="11523" width="30.28515625" customWidth="1"/>
    <col min="11524" max="11524" width="18.5703125" customWidth="1"/>
    <col min="11525" max="11525" width="19.42578125" customWidth="1"/>
    <col min="11526" max="11526" width="18" customWidth="1"/>
    <col min="11527" max="11527" width="10.5703125" customWidth="1"/>
    <col min="11528" max="11528" width="12.28515625" customWidth="1"/>
    <col min="11529" max="11529" width="10.57031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1777" max="11777" width="30.7109375" customWidth="1"/>
    <col min="11778" max="11778" width="35.140625" customWidth="1"/>
    <col min="11779" max="11779" width="30.28515625" customWidth="1"/>
    <col min="11780" max="11780" width="18.5703125" customWidth="1"/>
    <col min="11781" max="11781" width="19.42578125" customWidth="1"/>
    <col min="11782" max="11782" width="18" customWidth="1"/>
    <col min="11783" max="11783" width="10.5703125" customWidth="1"/>
    <col min="11784" max="11784" width="12.28515625" customWidth="1"/>
    <col min="11785" max="11785" width="10.57031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033" max="12033" width="30.7109375" customWidth="1"/>
    <col min="12034" max="12034" width="35.140625" customWidth="1"/>
    <col min="12035" max="12035" width="30.28515625" customWidth="1"/>
    <col min="12036" max="12036" width="18.5703125" customWidth="1"/>
    <col min="12037" max="12037" width="19.42578125" customWidth="1"/>
    <col min="12038" max="12038" width="18" customWidth="1"/>
    <col min="12039" max="12039" width="10.5703125" customWidth="1"/>
    <col min="12040" max="12040" width="12.28515625" customWidth="1"/>
    <col min="12041" max="12041" width="10.57031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289" max="12289" width="30.7109375" customWidth="1"/>
    <col min="12290" max="12290" width="35.140625" customWidth="1"/>
    <col min="12291" max="12291" width="30.28515625" customWidth="1"/>
    <col min="12292" max="12292" width="18.5703125" customWidth="1"/>
    <col min="12293" max="12293" width="19.42578125" customWidth="1"/>
    <col min="12294" max="12294" width="18" customWidth="1"/>
    <col min="12295" max="12295" width="10.5703125" customWidth="1"/>
    <col min="12296" max="12296" width="12.28515625" customWidth="1"/>
    <col min="12297" max="12297" width="10.57031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545" max="12545" width="30.7109375" customWidth="1"/>
    <col min="12546" max="12546" width="35.140625" customWidth="1"/>
    <col min="12547" max="12547" width="30.28515625" customWidth="1"/>
    <col min="12548" max="12548" width="18.5703125" customWidth="1"/>
    <col min="12549" max="12549" width="19.42578125" customWidth="1"/>
    <col min="12550" max="12550" width="18" customWidth="1"/>
    <col min="12551" max="12551" width="10.5703125" customWidth="1"/>
    <col min="12552" max="12552" width="12.28515625" customWidth="1"/>
    <col min="12553" max="12553" width="10.57031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2801" max="12801" width="30.7109375" customWidth="1"/>
    <col min="12802" max="12802" width="35.140625" customWidth="1"/>
    <col min="12803" max="12803" width="30.28515625" customWidth="1"/>
    <col min="12804" max="12804" width="18.5703125" customWidth="1"/>
    <col min="12805" max="12805" width="19.42578125" customWidth="1"/>
    <col min="12806" max="12806" width="18" customWidth="1"/>
    <col min="12807" max="12807" width="10.5703125" customWidth="1"/>
    <col min="12808" max="12808" width="12.28515625" customWidth="1"/>
    <col min="12809" max="12809" width="10.57031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057" max="13057" width="30.7109375" customWidth="1"/>
    <col min="13058" max="13058" width="35.140625" customWidth="1"/>
    <col min="13059" max="13059" width="30.28515625" customWidth="1"/>
    <col min="13060" max="13060" width="18.5703125" customWidth="1"/>
    <col min="13061" max="13061" width="19.42578125" customWidth="1"/>
    <col min="13062" max="13062" width="18" customWidth="1"/>
    <col min="13063" max="13063" width="10.5703125" customWidth="1"/>
    <col min="13064" max="13064" width="12.28515625" customWidth="1"/>
    <col min="13065" max="13065" width="10.57031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313" max="13313" width="30.7109375" customWidth="1"/>
    <col min="13314" max="13314" width="35.140625" customWidth="1"/>
    <col min="13315" max="13315" width="30.28515625" customWidth="1"/>
    <col min="13316" max="13316" width="18.5703125" customWidth="1"/>
    <col min="13317" max="13317" width="19.42578125" customWidth="1"/>
    <col min="13318" max="13318" width="18" customWidth="1"/>
    <col min="13319" max="13319" width="10.5703125" customWidth="1"/>
    <col min="13320" max="13320" width="12.28515625" customWidth="1"/>
    <col min="13321" max="13321" width="10.57031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569" max="13569" width="30.7109375" customWidth="1"/>
    <col min="13570" max="13570" width="35.140625" customWidth="1"/>
    <col min="13571" max="13571" width="30.28515625" customWidth="1"/>
    <col min="13572" max="13572" width="18.5703125" customWidth="1"/>
    <col min="13573" max="13573" width="19.42578125" customWidth="1"/>
    <col min="13574" max="13574" width="18" customWidth="1"/>
    <col min="13575" max="13575" width="10.5703125" customWidth="1"/>
    <col min="13576" max="13576" width="12.28515625" customWidth="1"/>
    <col min="13577" max="13577" width="10.57031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3825" max="13825" width="30.7109375" customWidth="1"/>
    <col min="13826" max="13826" width="35.140625" customWidth="1"/>
    <col min="13827" max="13827" width="30.28515625" customWidth="1"/>
    <col min="13828" max="13828" width="18.5703125" customWidth="1"/>
    <col min="13829" max="13829" width="19.42578125" customWidth="1"/>
    <col min="13830" max="13830" width="18" customWidth="1"/>
    <col min="13831" max="13831" width="10.5703125" customWidth="1"/>
    <col min="13832" max="13832" width="12.28515625" customWidth="1"/>
    <col min="13833" max="13833" width="10.57031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081" max="14081" width="30.7109375" customWidth="1"/>
    <col min="14082" max="14082" width="35.140625" customWidth="1"/>
    <col min="14083" max="14083" width="30.28515625" customWidth="1"/>
    <col min="14084" max="14084" width="18.5703125" customWidth="1"/>
    <col min="14085" max="14085" width="19.42578125" customWidth="1"/>
    <col min="14086" max="14086" width="18" customWidth="1"/>
    <col min="14087" max="14087" width="10.5703125" customWidth="1"/>
    <col min="14088" max="14088" width="12.28515625" customWidth="1"/>
    <col min="14089" max="14089" width="10.57031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337" max="14337" width="30.7109375" customWidth="1"/>
    <col min="14338" max="14338" width="35.140625" customWidth="1"/>
    <col min="14339" max="14339" width="30.28515625" customWidth="1"/>
    <col min="14340" max="14340" width="18.5703125" customWidth="1"/>
    <col min="14341" max="14341" width="19.42578125" customWidth="1"/>
    <col min="14342" max="14342" width="18" customWidth="1"/>
    <col min="14343" max="14343" width="10.5703125" customWidth="1"/>
    <col min="14344" max="14344" width="12.28515625" customWidth="1"/>
    <col min="14345" max="14345" width="10.57031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593" max="14593" width="30.7109375" customWidth="1"/>
    <col min="14594" max="14594" width="35.140625" customWidth="1"/>
    <col min="14595" max="14595" width="30.28515625" customWidth="1"/>
    <col min="14596" max="14596" width="18.5703125" customWidth="1"/>
    <col min="14597" max="14597" width="19.42578125" customWidth="1"/>
    <col min="14598" max="14598" width="18" customWidth="1"/>
    <col min="14599" max="14599" width="10.5703125" customWidth="1"/>
    <col min="14600" max="14600" width="12.28515625" customWidth="1"/>
    <col min="14601" max="14601" width="10.57031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4849" max="14849" width="30.7109375" customWidth="1"/>
    <col min="14850" max="14850" width="35.140625" customWidth="1"/>
    <col min="14851" max="14851" width="30.28515625" customWidth="1"/>
    <col min="14852" max="14852" width="18.5703125" customWidth="1"/>
    <col min="14853" max="14853" width="19.42578125" customWidth="1"/>
    <col min="14854" max="14854" width="18" customWidth="1"/>
    <col min="14855" max="14855" width="10.5703125" customWidth="1"/>
    <col min="14856" max="14856" width="12.28515625" customWidth="1"/>
    <col min="14857" max="14857" width="10.57031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105" max="15105" width="30.7109375" customWidth="1"/>
    <col min="15106" max="15106" width="35.140625" customWidth="1"/>
    <col min="15107" max="15107" width="30.28515625" customWidth="1"/>
    <col min="15108" max="15108" width="18.5703125" customWidth="1"/>
    <col min="15109" max="15109" width="19.42578125" customWidth="1"/>
    <col min="15110" max="15110" width="18" customWidth="1"/>
    <col min="15111" max="15111" width="10.5703125" customWidth="1"/>
    <col min="15112" max="15112" width="12.28515625" customWidth="1"/>
    <col min="15113" max="15113" width="10.57031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361" max="15361" width="30.7109375" customWidth="1"/>
    <col min="15362" max="15362" width="35.140625" customWidth="1"/>
    <col min="15363" max="15363" width="30.28515625" customWidth="1"/>
    <col min="15364" max="15364" width="18.5703125" customWidth="1"/>
    <col min="15365" max="15365" width="19.42578125" customWidth="1"/>
    <col min="15366" max="15366" width="18" customWidth="1"/>
    <col min="15367" max="15367" width="10.5703125" customWidth="1"/>
    <col min="15368" max="15368" width="12.28515625" customWidth="1"/>
    <col min="15369" max="15369" width="10.57031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617" max="15617" width="30.7109375" customWidth="1"/>
    <col min="15618" max="15618" width="35.140625" customWidth="1"/>
    <col min="15619" max="15619" width="30.28515625" customWidth="1"/>
    <col min="15620" max="15620" width="18.5703125" customWidth="1"/>
    <col min="15621" max="15621" width="19.42578125" customWidth="1"/>
    <col min="15622" max="15622" width="18" customWidth="1"/>
    <col min="15623" max="15623" width="10.5703125" customWidth="1"/>
    <col min="15624" max="15624" width="12.28515625" customWidth="1"/>
    <col min="15625" max="15625" width="10.57031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5873" max="15873" width="30.7109375" customWidth="1"/>
    <col min="15874" max="15874" width="35.140625" customWidth="1"/>
    <col min="15875" max="15875" width="30.28515625" customWidth="1"/>
    <col min="15876" max="15876" width="18.5703125" customWidth="1"/>
    <col min="15877" max="15877" width="19.42578125" customWidth="1"/>
    <col min="15878" max="15878" width="18" customWidth="1"/>
    <col min="15879" max="15879" width="10.5703125" customWidth="1"/>
    <col min="15880" max="15880" width="12.28515625" customWidth="1"/>
    <col min="15881" max="15881" width="10.57031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  <col min="16129" max="16129" width="30.7109375" customWidth="1"/>
    <col min="16130" max="16130" width="35.140625" customWidth="1"/>
    <col min="16131" max="16131" width="30.28515625" customWidth="1"/>
    <col min="16132" max="16132" width="18.5703125" customWidth="1"/>
    <col min="16133" max="16133" width="19.42578125" customWidth="1"/>
    <col min="16134" max="16134" width="18" customWidth="1"/>
    <col min="16135" max="16135" width="10.5703125" customWidth="1"/>
    <col min="16136" max="16136" width="12.28515625" customWidth="1"/>
    <col min="16137" max="16137" width="10.5703125" customWidth="1"/>
    <col min="16352" max="16352" width="34" customWidth="1"/>
    <col min="16353" max="16353" width="11.28515625" customWidth="1"/>
    <col min="16354" max="16354" width="11" customWidth="1"/>
    <col min="16362" max="16363" width="10.7109375" customWidth="1"/>
    <col min="16365" max="16365" width="11.5703125" customWidth="1"/>
    <col min="16366" max="16366" width="13.7109375" customWidth="1"/>
    <col min="16367" max="16370" width="9.28515625" customWidth="1"/>
  </cols>
  <sheetData>
    <row r="1" spans="1:9" ht="44.45" customHeight="1" x14ac:dyDescent="0.3">
      <c r="B1" s="844" t="s">
        <v>17</v>
      </c>
      <c r="C1" s="844"/>
      <c r="D1" s="844"/>
      <c r="E1" s="844"/>
      <c r="F1" s="844"/>
    </row>
    <row r="2" spans="1:9" ht="23.25" customHeight="1" thickBot="1" x14ac:dyDescent="0.3">
      <c r="A2" s="105" t="s">
        <v>119</v>
      </c>
      <c r="B2" s="67" t="s">
        <v>137</v>
      </c>
    </row>
    <row r="3" spans="1:9" ht="15.6" customHeight="1" thickBot="1" x14ac:dyDescent="0.3">
      <c r="A3" s="845" t="s">
        <v>19</v>
      </c>
      <c r="B3" s="848" t="s">
        <v>20</v>
      </c>
      <c r="C3" s="697" t="s">
        <v>21</v>
      </c>
      <c r="D3" s="699" t="s">
        <v>22</v>
      </c>
      <c r="E3" s="851" t="s">
        <v>23</v>
      </c>
      <c r="F3" s="852"/>
      <c r="G3" s="704" t="s">
        <v>24</v>
      </c>
      <c r="H3" s="705"/>
      <c r="I3" s="706"/>
    </row>
    <row r="4" spans="1:9" ht="52.9" customHeight="1" thickBot="1" x14ac:dyDescent="0.3">
      <c r="A4" s="846"/>
      <c r="B4" s="849"/>
      <c r="C4" s="698"/>
      <c r="D4" s="700"/>
      <c r="E4" s="710" t="s">
        <v>25</v>
      </c>
      <c r="F4" s="710" t="s">
        <v>26</v>
      </c>
      <c r="G4" s="707"/>
      <c r="H4" s="708"/>
      <c r="I4" s="709"/>
    </row>
    <row r="5" spans="1:9" ht="69.75" customHeight="1" thickBot="1" x14ac:dyDescent="0.3">
      <c r="A5" s="847"/>
      <c r="B5" s="850"/>
      <c r="C5" s="698"/>
      <c r="D5" s="701"/>
      <c r="E5" s="711"/>
      <c r="F5" s="711"/>
      <c r="G5" s="69" t="s">
        <v>27</v>
      </c>
      <c r="H5" s="69" t="s">
        <v>28</v>
      </c>
      <c r="I5" s="69" t="s">
        <v>29</v>
      </c>
    </row>
    <row r="6" spans="1:9" ht="31.15" customHeight="1" x14ac:dyDescent="0.25">
      <c r="A6" s="853" t="s">
        <v>30</v>
      </c>
      <c r="B6" s="70" t="s">
        <v>31</v>
      </c>
      <c r="C6" s="71" t="s">
        <v>32</v>
      </c>
      <c r="D6" s="74"/>
      <c r="E6" s="74"/>
      <c r="F6" s="74"/>
      <c r="G6" s="73">
        <v>0</v>
      </c>
      <c r="H6" s="74"/>
      <c r="I6" s="75"/>
    </row>
    <row r="7" spans="1:9" ht="34.15" customHeight="1" x14ac:dyDescent="0.25">
      <c r="A7" s="854"/>
      <c r="B7" s="76" t="s">
        <v>33</v>
      </c>
      <c r="C7" s="77" t="s">
        <v>32</v>
      </c>
      <c r="D7" s="80"/>
      <c r="E7" s="80"/>
      <c r="F7" s="80"/>
      <c r="G7" s="79">
        <v>0</v>
      </c>
      <c r="H7" s="80"/>
      <c r="I7" s="81"/>
    </row>
    <row r="8" spans="1:9" ht="34.15" customHeight="1" x14ac:dyDescent="0.25">
      <c r="A8" s="854"/>
      <c r="B8" s="82" t="s">
        <v>34</v>
      </c>
      <c r="C8" s="77" t="s">
        <v>32</v>
      </c>
      <c r="D8" s="80"/>
      <c r="E8" s="80"/>
      <c r="F8" s="80"/>
      <c r="G8" s="79">
        <v>0</v>
      </c>
      <c r="H8" s="80"/>
      <c r="I8" s="81"/>
    </row>
    <row r="9" spans="1:9" ht="26.45" customHeight="1" x14ac:dyDescent="0.25">
      <c r="A9" s="855"/>
      <c r="B9" s="76" t="s">
        <v>35</v>
      </c>
      <c r="C9" s="77" t="s">
        <v>36</v>
      </c>
      <c r="D9" s="80"/>
      <c r="E9" s="80"/>
      <c r="F9" s="80"/>
      <c r="G9" s="79">
        <v>0</v>
      </c>
      <c r="H9" s="80"/>
      <c r="I9" s="81"/>
    </row>
    <row r="10" spans="1:9" ht="32.450000000000003" customHeight="1" x14ac:dyDescent="0.25">
      <c r="A10" s="83" t="s">
        <v>37</v>
      </c>
      <c r="B10" s="76" t="s">
        <v>38</v>
      </c>
      <c r="C10" s="77" t="s">
        <v>32</v>
      </c>
      <c r="D10" s="80"/>
      <c r="E10" s="80"/>
      <c r="F10" s="80"/>
      <c r="G10" s="79">
        <v>0</v>
      </c>
      <c r="H10" s="80"/>
      <c r="I10" s="81"/>
    </row>
    <row r="11" spans="1:9" x14ac:dyDescent="0.25">
      <c r="A11" s="83" t="s">
        <v>39</v>
      </c>
      <c r="B11" s="76" t="s">
        <v>40</v>
      </c>
      <c r="C11" s="77" t="s">
        <v>39</v>
      </c>
      <c r="D11" s="80"/>
      <c r="E11" s="80"/>
      <c r="F11" s="80"/>
      <c r="G11" s="79">
        <v>0</v>
      </c>
      <c r="H11" s="80"/>
      <c r="I11" s="81"/>
    </row>
    <row r="12" spans="1:9" x14ac:dyDescent="0.25">
      <c r="A12" s="83" t="s">
        <v>41</v>
      </c>
      <c r="B12" s="76" t="s">
        <v>42</v>
      </c>
      <c r="C12" s="77" t="s">
        <v>41</v>
      </c>
      <c r="D12" s="80"/>
      <c r="E12" s="80"/>
      <c r="F12" s="80"/>
      <c r="G12" s="79">
        <v>0</v>
      </c>
      <c r="H12" s="80"/>
      <c r="I12" s="81"/>
    </row>
    <row r="13" spans="1:9" x14ac:dyDescent="0.25">
      <c r="A13" s="83" t="s">
        <v>43</v>
      </c>
      <c r="B13" s="76" t="s">
        <v>44</v>
      </c>
      <c r="C13" s="77" t="s">
        <v>32</v>
      </c>
      <c r="D13" s="80"/>
      <c r="E13" s="80"/>
      <c r="F13" s="80"/>
      <c r="G13" s="79">
        <v>0</v>
      </c>
      <c r="H13" s="80"/>
      <c r="I13" s="81"/>
    </row>
    <row r="14" spans="1:9" x14ac:dyDescent="0.25">
      <c r="A14" s="84" t="s">
        <v>45</v>
      </c>
      <c r="B14" s="85" t="s">
        <v>46</v>
      </c>
      <c r="C14" s="86" t="s">
        <v>32</v>
      </c>
      <c r="D14" s="80">
        <v>710</v>
      </c>
      <c r="E14" s="80"/>
      <c r="F14" s="126">
        <v>37</v>
      </c>
      <c r="G14" s="79">
        <v>0</v>
      </c>
      <c r="H14" s="80"/>
      <c r="I14" s="81"/>
    </row>
    <row r="15" spans="1:9" ht="31.5" x14ac:dyDescent="0.25">
      <c r="A15" s="83" t="s">
        <v>47</v>
      </c>
      <c r="B15" s="76" t="s">
        <v>48</v>
      </c>
      <c r="C15" s="77" t="s">
        <v>49</v>
      </c>
      <c r="D15" s="80"/>
      <c r="E15" s="80"/>
      <c r="F15" s="80"/>
      <c r="G15" s="79">
        <v>0</v>
      </c>
      <c r="H15" s="80"/>
      <c r="I15" s="81"/>
    </row>
    <row r="16" spans="1:9" x14ac:dyDescent="0.25">
      <c r="A16" s="83" t="s">
        <v>50</v>
      </c>
      <c r="B16" s="76" t="s">
        <v>51</v>
      </c>
      <c r="C16" s="77" t="s">
        <v>52</v>
      </c>
      <c r="D16" s="80"/>
      <c r="E16" s="80"/>
      <c r="F16" s="80"/>
      <c r="G16" s="79">
        <v>0</v>
      </c>
      <c r="H16" s="80"/>
      <c r="I16" s="81"/>
    </row>
    <row r="17" spans="1:9" ht="24.6" customHeight="1" x14ac:dyDescent="0.25">
      <c r="A17" s="83" t="s">
        <v>53</v>
      </c>
      <c r="B17" s="76" t="s">
        <v>54</v>
      </c>
      <c r="C17" s="77"/>
      <c r="D17" s="80"/>
      <c r="E17" s="80"/>
      <c r="F17" s="80"/>
      <c r="G17" s="79">
        <v>0</v>
      </c>
      <c r="H17" s="80"/>
      <c r="I17" s="81"/>
    </row>
    <row r="18" spans="1:9" s="65" customFormat="1" ht="35.450000000000003" customHeight="1" x14ac:dyDescent="0.25">
      <c r="A18" s="715" t="s">
        <v>55</v>
      </c>
      <c r="B18" s="717" t="s">
        <v>56</v>
      </c>
      <c r="C18" s="77" t="s">
        <v>57</v>
      </c>
      <c r="D18" s="80"/>
      <c r="E18" s="80"/>
      <c r="F18" s="80"/>
      <c r="G18" s="79">
        <v>0</v>
      </c>
      <c r="H18" s="80"/>
      <c r="I18" s="81"/>
    </row>
    <row r="19" spans="1:9" s="65" customFormat="1" ht="31.5" x14ac:dyDescent="0.25">
      <c r="A19" s="716"/>
      <c r="B19" s="718"/>
      <c r="C19" s="77" t="s">
        <v>58</v>
      </c>
      <c r="D19" s="80"/>
      <c r="E19" s="80"/>
      <c r="F19" s="80"/>
      <c r="G19" s="79">
        <v>0</v>
      </c>
      <c r="H19" s="80"/>
      <c r="I19" s="81"/>
    </row>
    <row r="20" spans="1:9" x14ac:dyDescent="0.25">
      <c r="A20" s="83" t="s">
        <v>59</v>
      </c>
      <c r="B20" s="76" t="s">
        <v>60</v>
      </c>
      <c r="C20" s="77" t="s">
        <v>61</v>
      </c>
      <c r="D20" s="80"/>
      <c r="E20" s="80"/>
      <c r="F20" s="80"/>
      <c r="G20" s="79">
        <v>0</v>
      </c>
      <c r="H20" s="80"/>
      <c r="I20" s="81"/>
    </row>
    <row r="21" spans="1:9" ht="16.149999999999999" customHeight="1" x14ac:dyDescent="0.25">
      <c r="A21" s="84" t="s">
        <v>62</v>
      </c>
      <c r="B21" s="85" t="s">
        <v>63</v>
      </c>
      <c r="C21" s="86" t="s">
        <v>32</v>
      </c>
      <c r="D21" s="80"/>
      <c r="E21" s="80"/>
      <c r="F21" s="80"/>
      <c r="G21" s="79">
        <v>0</v>
      </c>
      <c r="H21" s="80"/>
      <c r="I21" s="81"/>
    </row>
    <row r="22" spans="1:9" ht="16.149999999999999" customHeight="1" x14ac:dyDescent="0.25">
      <c r="A22" s="856" t="s">
        <v>64</v>
      </c>
      <c r="B22" s="76" t="s">
        <v>65</v>
      </c>
      <c r="C22" s="77" t="s">
        <v>32</v>
      </c>
      <c r="D22" s="80"/>
      <c r="E22" s="80"/>
      <c r="F22" s="80"/>
      <c r="G22" s="79">
        <v>0</v>
      </c>
      <c r="H22" s="80"/>
      <c r="I22" s="81"/>
    </row>
    <row r="23" spans="1:9" s="65" customFormat="1" ht="37.5" customHeight="1" x14ac:dyDescent="0.25">
      <c r="A23" s="857"/>
      <c r="B23" s="87" t="s">
        <v>66</v>
      </c>
      <c r="C23" s="88" t="s">
        <v>49</v>
      </c>
      <c r="D23" s="80"/>
      <c r="E23" s="80"/>
      <c r="F23" s="80"/>
      <c r="G23" s="79">
        <v>0</v>
      </c>
      <c r="H23" s="80"/>
      <c r="I23" s="81"/>
    </row>
    <row r="24" spans="1:9" ht="31.5" x14ac:dyDescent="0.25">
      <c r="A24" s="83" t="s">
        <v>67</v>
      </c>
      <c r="B24" s="76" t="s">
        <v>68</v>
      </c>
      <c r="C24" s="88" t="s">
        <v>57</v>
      </c>
      <c r="D24" s="80"/>
      <c r="E24" s="80"/>
      <c r="F24" s="80"/>
      <c r="G24" s="79">
        <v>0</v>
      </c>
      <c r="H24" s="80"/>
      <c r="I24" s="81"/>
    </row>
    <row r="25" spans="1:9" x14ac:dyDescent="0.25">
      <c r="A25" s="856" t="s">
        <v>69</v>
      </c>
      <c r="B25" s="89" t="s">
        <v>70</v>
      </c>
      <c r="C25" s="77" t="s">
        <v>32</v>
      </c>
      <c r="D25" s="79">
        <f>D26+D27+D28</f>
        <v>0</v>
      </c>
      <c r="E25" s="80"/>
      <c r="F25" s="80"/>
      <c r="G25" s="79">
        <v>0</v>
      </c>
      <c r="H25" s="79"/>
      <c r="I25" s="91"/>
    </row>
    <row r="26" spans="1:9" x14ac:dyDescent="0.25">
      <c r="A26" s="858"/>
      <c r="B26" s="82" t="s">
        <v>71</v>
      </c>
      <c r="C26" s="77" t="s">
        <v>32</v>
      </c>
      <c r="D26" s="80"/>
      <c r="E26" s="80"/>
      <c r="F26" s="80"/>
      <c r="G26" s="79">
        <v>0</v>
      </c>
      <c r="H26" s="80"/>
      <c r="I26" s="81"/>
    </row>
    <row r="27" spans="1:9" ht="83.45" customHeight="1" x14ac:dyDescent="0.25">
      <c r="A27" s="858"/>
      <c r="B27" s="82" t="s">
        <v>72</v>
      </c>
      <c r="C27" s="77" t="s">
        <v>32</v>
      </c>
      <c r="D27" s="80"/>
      <c r="E27" s="80"/>
      <c r="F27" s="80"/>
      <c r="G27" s="79">
        <v>0</v>
      </c>
      <c r="H27" s="80"/>
      <c r="I27" s="81"/>
    </row>
    <row r="28" spans="1:9" ht="78.75" x14ac:dyDescent="0.25">
      <c r="A28" s="857"/>
      <c r="B28" s="82" t="s">
        <v>73</v>
      </c>
      <c r="C28" s="77" t="s">
        <v>32</v>
      </c>
      <c r="D28" s="80"/>
      <c r="E28" s="80"/>
      <c r="F28" s="80"/>
      <c r="G28" s="79">
        <v>0</v>
      </c>
      <c r="H28" s="80"/>
      <c r="I28" s="81"/>
    </row>
    <row r="29" spans="1:9" ht="31.5" x14ac:dyDescent="0.25">
      <c r="A29" s="859" t="s">
        <v>74</v>
      </c>
      <c r="B29" s="76" t="s">
        <v>75</v>
      </c>
      <c r="C29" s="77" t="s">
        <v>49</v>
      </c>
      <c r="D29" s="80"/>
      <c r="E29" s="80"/>
      <c r="F29" s="80"/>
      <c r="G29" s="79">
        <v>0</v>
      </c>
      <c r="H29" s="80"/>
      <c r="I29" s="81"/>
    </row>
    <row r="30" spans="1:9" ht="47.25" x14ac:dyDescent="0.25">
      <c r="A30" s="859"/>
      <c r="B30" s="76" t="s">
        <v>76</v>
      </c>
      <c r="C30" s="77" t="s">
        <v>49</v>
      </c>
      <c r="D30" s="80"/>
      <c r="E30" s="80"/>
      <c r="F30" s="80"/>
      <c r="G30" s="79">
        <v>0</v>
      </c>
      <c r="H30" s="80"/>
      <c r="I30" s="81"/>
    </row>
    <row r="31" spans="1:9" x14ac:dyDescent="0.25">
      <c r="A31" s="859"/>
      <c r="B31" s="93" t="s">
        <v>77</v>
      </c>
      <c r="C31" s="77" t="s">
        <v>32</v>
      </c>
      <c r="D31" s="80"/>
      <c r="E31" s="80"/>
      <c r="F31" s="80"/>
      <c r="G31" s="79">
        <v>0</v>
      </c>
      <c r="H31" s="80"/>
      <c r="I31" s="81"/>
    </row>
    <row r="32" spans="1:9" s="65" customFormat="1" x14ac:dyDescent="0.25">
      <c r="A32" s="715" t="s">
        <v>78</v>
      </c>
      <c r="B32" s="717" t="s">
        <v>79</v>
      </c>
      <c r="C32" s="77" t="s">
        <v>78</v>
      </c>
      <c r="D32" s="80"/>
      <c r="E32" s="80"/>
      <c r="F32" s="80"/>
      <c r="G32" s="79">
        <v>0</v>
      </c>
      <c r="H32" s="80"/>
      <c r="I32" s="81"/>
    </row>
    <row r="33" spans="1:11" s="65" customFormat="1" ht="31.5" x14ac:dyDescent="0.25">
      <c r="A33" s="730"/>
      <c r="B33" s="731"/>
      <c r="C33" s="77" t="s">
        <v>49</v>
      </c>
      <c r="D33" s="80"/>
      <c r="E33" s="80"/>
      <c r="F33" s="80"/>
      <c r="G33" s="79">
        <v>0</v>
      </c>
      <c r="H33" s="80"/>
      <c r="I33" s="81"/>
    </row>
    <row r="34" spans="1:11" s="65" customFormat="1" x14ac:dyDescent="0.25">
      <c r="A34" s="716"/>
      <c r="B34" s="718"/>
      <c r="C34" s="77" t="s">
        <v>80</v>
      </c>
      <c r="D34" s="80"/>
      <c r="E34" s="80"/>
      <c r="F34" s="80"/>
      <c r="G34" s="79">
        <v>0</v>
      </c>
      <c r="H34" s="80"/>
      <c r="I34" s="81"/>
    </row>
    <row r="35" spans="1:11" ht="31.5" x14ac:dyDescent="0.25">
      <c r="A35" s="94" t="s">
        <v>81</v>
      </c>
      <c r="B35" s="95" t="s">
        <v>82</v>
      </c>
      <c r="C35" s="96" t="s">
        <v>81</v>
      </c>
      <c r="D35" s="80"/>
      <c r="E35" s="80"/>
      <c r="F35" s="80"/>
      <c r="G35" s="79">
        <v>0</v>
      </c>
      <c r="H35" s="80"/>
      <c r="I35" s="81"/>
    </row>
    <row r="36" spans="1:11" ht="16.149999999999999" customHeight="1" x14ac:dyDescent="0.25">
      <c r="A36" s="83" t="s">
        <v>83</v>
      </c>
      <c r="B36" s="76" t="s">
        <v>84</v>
      </c>
      <c r="C36" s="77" t="s">
        <v>32</v>
      </c>
      <c r="D36" s="80"/>
      <c r="E36" s="80"/>
      <c r="F36" s="80"/>
      <c r="G36" s="79">
        <v>0</v>
      </c>
      <c r="H36" s="80"/>
      <c r="I36" s="81"/>
    </row>
    <row r="37" spans="1:11" x14ac:dyDescent="0.25">
      <c r="A37" s="84" t="s">
        <v>52</v>
      </c>
      <c r="B37" s="85" t="s">
        <v>85</v>
      </c>
      <c r="C37" s="86" t="s">
        <v>52</v>
      </c>
      <c r="D37" s="80"/>
      <c r="E37" s="80"/>
      <c r="F37" s="80"/>
      <c r="G37" s="79">
        <v>0</v>
      </c>
      <c r="H37" s="80"/>
      <c r="I37" s="81"/>
    </row>
    <row r="38" spans="1:11" x14ac:dyDescent="0.25">
      <c r="A38" s="84" t="s">
        <v>86</v>
      </c>
      <c r="B38" s="85" t="s">
        <v>87</v>
      </c>
      <c r="C38" s="86" t="s">
        <v>86</v>
      </c>
      <c r="D38" s="80"/>
      <c r="E38" s="80"/>
      <c r="F38" s="80"/>
      <c r="G38" s="79">
        <v>0</v>
      </c>
      <c r="H38" s="80"/>
      <c r="I38" s="81"/>
    </row>
    <row r="39" spans="1:11" x14ac:dyDescent="0.25">
      <c r="A39" s="83" t="s">
        <v>88</v>
      </c>
      <c r="B39" s="76" t="s">
        <v>89</v>
      </c>
      <c r="C39" s="77" t="s">
        <v>88</v>
      </c>
      <c r="D39" s="80"/>
      <c r="E39" s="80"/>
      <c r="F39" s="80"/>
      <c r="G39" s="79">
        <v>0</v>
      </c>
      <c r="H39" s="80"/>
      <c r="I39" s="81"/>
    </row>
    <row r="40" spans="1:11" x14ac:dyDescent="0.25">
      <c r="A40" s="83" t="s">
        <v>61</v>
      </c>
      <c r="B40" s="76" t="s">
        <v>90</v>
      </c>
      <c r="C40" s="77" t="s">
        <v>61</v>
      </c>
      <c r="D40" s="80"/>
      <c r="E40" s="80"/>
      <c r="F40" s="80"/>
      <c r="G40" s="79">
        <v>0</v>
      </c>
      <c r="H40" s="80"/>
      <c r="I40" s="81"/>
    </row>
    <row r="41" spans="1:11" x14ac:dyDescent="0.25">
      <c r="A41" s="83" t="s">
        <v>91</v>
      </c>
      <c r="B41" s="76" t="s">
        <v>92</v>
      </c>
      <c r="C41" s="77" t="s">
        <v>32</v>
      </c>
      <c r="D41" s="80"/>
      <c r="E41" s="80"/>
      <c r="F41" s="80"/>
      <c r="G41" s="79">
        <v>0</v>
      </c>
      <c r="H41" s="80"/>
      <c r="I41" s="81"/>
      <c r="K41" s="65"/>
    </row>
    <row r="42" spans="1:11" x14ac:dyDescent="0.25">
      <c r="A42" s="83" t="s">
        <v>93</v>
      </c>
      <c r="B42" s="76" t="s">
        <v>94</v>
      </c>
      <c r="C42" s="77" t="s">
        <v>32</v>
      </c>
      <c r="D42" s="80"/>
      <c r="E42" s="80"/>
      <c r="F42" s="80"/>
      <c r="G42" s="79">
        <v>0</v>
      </c>
      <c r="H42" s="80"/>
      <c r="I42" s="81"/>
    </row>
    <row r="43" spans="1:11" x14ac:dyDescent="0.25">
      <c r="A43" s="83" t="s">
        <v>95</v>
      </c>
      <c r="B43" s="76" t="s">
        <v>96</v>
      </c>
      <c r="C43" s="77" t="s">
        <v>95</v>
      </c>
      <c r="D43" s="80"/>
      <c r="E43" s="80"/>
      <c r="F43" s="80"/>
      <c r="G43" s="79">
        <v>0</v>
      </c>
      <c r="H43" s="80"/>
      <c r="I43" s="81"/>
    </row>
    <row r="44" spans="1:11" ht="31.5" x14ac:dyDescent="0.25">
      <c r="A44" s="732" t="s">
        <v>49</v>
      </c>
      <c r="B44" s="76" t="s">
        <v>97</v>
      </c>
      <c r="C44" s="77" t="s">
        <v>49</v>
      </c>
      <c r="D44" s="80"/>
      <c r="E44" s="80"/>
      <c r="F44" s="80"/>
      <c r="G44" s="79">
        <v>0</v>
      </c>
      <c r="H44" s="80"/>
      <c r="I44" s="81"/>
    </row>
    <row r="45" spans="1:11" ht="31.5" x14ac:dyDescent="0.25">
      <c r="A45" s="732"/>
      <c r="B45" s="76" t="s">
        <v>98</v>
      </c>
      <c r="C45" s="77" t="s">
        <v>49</v>
      </c>
      <c r="D45" s="80"/>
      <c r="E45" s="80"/>
      <c r="F45" s="80"/>
      <c r="G45" s="79">
        <v>0</v>
      </c>
      <c r="H45" s="80"/>
      <c r="I45" s="81"/>
    </row>
    <row r="46" spans="1:11" x14ac:dyDescent="0.25">
      <c r="A46" s="83" t="s">
        <v>99</v>
      </c>
      <c r="B46" s="76" t="s">
        <v>100</v>
      </c>
      <c r="C46" s="77" t="s">
        <v>32</v>
      </c>
      <c r="D46" s="80"/>
      <c r="E46" s="80"/>
      <c r="F46" s="80"/>
      <c r="G46" s="79">
        <v>0</v>
      </c>
      <c r="H46" s="97"/>
      <c r="I46" s="81"/>
    </row>
    <row r="47" spans="1:11" x14ac:dyDescent="0.25">
      <c r="A47" s="83" t="s">
        <v>101</v>
      </c>
      <c r="B47" s="76" t="s">
        <v>102</v>
      </c>
      <c r="C47" s="77" t="s">
        <v>101</v>
      </c>
      <c r="D47" s="80"/>
      <c r="E47" s="80"/>
      <c r="F47" s="80"/>
      <c r="G47" s="79">
        <v>0</v>
      </c>
      <c r="H47" s="80"/>
      <c r="I47" s="81"/>
    </row>
    <row r="48" spans="1:11" x14ac:dyDescent="0.25">
      <c r="A48" s="732" t="s">
        <v>103</v>
      </c>
      <c r="B48" s="733" t="s">
        <v>104</v>
      </c>
      <c r="C48" s="77" t="s">
        <v>80</v>
      </c>
      <c r="D48" s="80"/>
      <c r="E48" s="80"/>
      <c r="F48" s="80"/>
      <c r="G48" s="79">
        <v>0</v>
      </c>
      <c r="H48" s="80"/>
      <c r="I48" s="81"/>
    </row>
    <row r="49" spans="1:9" ht="15" customHeight="1" x14ac:dyDescent="0.25">
      <c r="A49" s="732"/>
      <c r="B49" s="734"/>
      <c r="C49" s="77" t="s">
        <v>78</v>
      </c>
      <c r="D49" s="80"/>
      <c r="E49" s="80"/>
      <c r="F49" s="80"/>
      <c r="G49" s="79">
        <v>0</v>
      </c>
      <c r="H49" s="80"/>
      <c r="I49" s="81"/>
    </row>
    <row r="50" spans="1:9" ht="18" customHeight="1" x14ac:dyDescent="0.25">
      <c r="A50" s="732"/>
      <c r="B50" s="76" t="s">
        <v>105</v>
      </c>
      <c r="C50" s="77" t="s">
        <v>80</v>
      </c>
      <c r="D50" s="80"/>
      <c r="E50" s="80"/>
      <c r="F50" s="80"/>
      <c r="G50" s="79">
        <v>0</v>
      </c>
      <c r="H50" s="80"/>
      <c r="I50" s="81"/>
    </row>
    <row r="51" spans="1:9" x14ac:dyDescent="0.25">
      <c r="A51" s="83" t="s">
        <v>106</v>
      </c>
      <c r="B51" s="76" t="s">
        <v>107</v>
      </c>
      <c r="C51" s="98" t="s">
        <v>106</v>
      </c>
      <c r="D51" s="80"/>
      <c r="E51" s="80"/>
      <c r="F51" s="80"/>
      <c r="G51" s="79">
        <v>0</v>
      </c>
      <c r="H51" s="80"/>
      <c r="I51" s="81"/>
    </row>
    <row r="52" spans="1:9" ht="31.5" x14ac:dyDescent="0.25">
      <c r="A52" s="99" t="s">
        <v>108</v>
      </c>
      <c r="B52" s="85" t="s">
        <v>109</v>
      </c>
      <c r="C52" s="88" t="s">
        <v>57</v>
      </c>
      <c r="D52" s="80"/>
      <c r="E52" s="80"/>
      <c r="F52" s="80"/>
      <c r="G52" s="79">
        <v>0</v>
      </c>
      <c r="H52" s="80"/>
      <c r="I52" s="81"/>
    </row>
    <row r="53" spans="1:9" ht="19.899999999999999" customHeight="1" x14ac:dyDescent="0.25">
      <c r="A53" s="83" t="s">
        <v>110</v>
      </c>
      <c r="B53" s="76" t="s">
        <v>111</v>
      </c>
      <c r="C53" s="77" t="s">
        <v>112</v>
      </c>
      <c r="D53" s="80"/>
      <c r="E53" s="80"/>
      <c r="F53" s="80"/>
      <c r="G53" s="79">
        <v>0</v>
      </c>
      <c r="H53" s="80"/>
      <c r="I53" s="81"/>
    </row>
    <row r="54" spans="1:9" ht="19.899999999999999" customHeight="1" x14ac:dyDescent="0.25">
      <c r="A54" s="83" t="s">
        <v>113</v>
      </c>
      <c r="B54" s="76" t="s">
        <v>114</v>
      </c>
      <c r="C54" s="77" t="s">
        <v>113</v>
      </c>
      <c r="D54" s="80"/>
      <c r="E54" s="80"/>
      <c r="F54" s="80"/>
      <c r="G54" s="79">
        <v>0</v>
      </c>
      <c r="H54" s="80"/>
      <c r="I54" s="81"/>
    </row>
    <row r="55" spans="1:9" x14ac:dyDescent="0.25">
      <c r="A55" s="83" t="s">
        <v>115</v>
      </c>
      <c r="B55" s="76" t="s">
        <v>116</v>
      </c>
      <c r="C55" s="93" t="s">
        <v>115</v>
      </c>
      <c r="D55" s="80"/>
      <c r="E55" s="80"/>
      <c r="F55" s="80"/>
      <c r="G55" s="79">
        <v>0</v>
      </c>
      <c r="H55" s="80"/>
      <c r="I55" s="81"/>
    </row>
    <row r="56" spans="1:9" ht="32.25" thickBot="1" x14ac:dyDescent="0.3">
      <c r="A56" s="100" t="s">
        <v>117</v>
      </c>
      <c r="B56" s="101"/>
      <c r="C56" s="102"/>
      <c r="D56" s="103">
        <f>D6+D7+SUM(D9:D25)+SUM(D29:D55)</f>
        <v>710</v>
      </c>
      <c r="E56" s="103">
        <f>SUM(E6:E25)+SUM(E29:E55)</f>
        <v>0</v>
      </c>
      <c r="F56" s="103">
        <f>SUM(F6:F25)+SUM(F29:F55)</f>
        <v>37</v>
      </c>
      <c r="G56" s="103">
        <f>H56+I56</f>
        <v>0</v>
      </c>
      <c r="H56" s="103">
        <f>SUM(H6:H25)+SUM(H29:H55)</f>
        <v>0</v>
      </c>
      <c r="I56" s="104">
        <f>SUM(I6:I25)+SUM(I29:I55)</f>
        <v>0</v>
      </c>
    </row>
  </sheetData>
  <mergeCells count="20">
    <mergeCell ref="A48:A50"/>
    <mergeCell ref="B48:B49"/>
    <mergeCell ref="A22:A23"/>
    <mergeCell ref="A25:A28"/>
    <mergeCell ref="A29:A31"/>
    <mergeCell ref="A32:A34"/>
    <mergeCell ref="B32:B34"/>
    <mergeCell ref="A44:A45"/>
    <mergeCell ref="G3:I4"/>
    <mergeCell ref="E4:E5"/>
    <mergeCell ref="F4:F5"/>
    <mergeCell ref="A6:A9"/>
    <mergeCell ref="A18:A19"/>
    <mergeCell ref="B18:B19"/>
    <mergeCell ref="B1:F1"/>
    <mergeCell ref="A3:A5"/>
    <mergeCell ref="B3:B5"/>
    <mergeCell ref="C3:C5"/>
    <mergeCell ref="D3:D5"/>
    <mergeCell ref="E3:F3"/>
  </mergeCells>
  <pageMargins left="0.7" right="0.7" top="0.75" bottom="0.75" header="0.3" footer="0.3"/>
  <pageSetup paperSize="9" scale="4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K56"/>
  <sheetViews>
    <sheetView view="pageBreakPreview" topLeftCell="A9" zoomScale="60" zoomScaleNormal="75" workbookViewId="0">
      <selection activeCell="B9" sqref="B9"/>
    </sheetView>
  </sheetViews>
  <sheetFormatPr defaultRowHeight="15.75" x14ac:dyDescent="0.25"/>
  <cols>
    <col min="1" max="1" width="30.7109375" style="64" customWidth="1"/>
    <col min="2" max="2" width="35.140625" style="64" customWidth="1"/>
    <col min="3" max="3" width="30.28515625" style="68" customWidth="1"/>
    <col min="4" max="4" width="18.5703125" style="65" customWidth="1"/>
    <col min="5" max="5" width="19.42578125" style="65" customWidth="1"/>
    <col min="6" max="6" width="18" style="65" customWidth="1"/>
    <col min="7" max="7" width="10.5703125" style="65" customWidth="1"/>
    <col min="8" max="8" width="12.28515625" style="65" customWidth="1"/>
    <col min="9" max="9" width="10.5703125" style="65" customWidth="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257" max="257" width="30.7109375" customWidth="1"/>
    <col min="258" max="258" width="35.140625" customWidth="1"/>
    <col min="259" max="259" width="30.28515625" customWidth="1"/>
    <col min="260" max="260" width="18.5703125" customWidth="1"/>
    <col min="261" max="261" width="19.42578125" customWidth="1"/>
    <col min="262" max="262" width="18" customWidth="1"/>
    <col min="263" max="263" width="10.5703125" customWidth="1"/>
    <col min="264" max="264" width="12.28515625" customWidth="1"/>
    <col min="265" max="265" width="10.57031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513" max="513" width="30.7109375" customWidth="1"/>
    <col min="514" max="514" width="35.140625" customWidth="1"/>
    <col min="515" max="515" width="30.28515625" customWidth="1"/>
    <col min="516" max="516" width="18.5703125" customWidth="1"/>
    <col min="517" max="517" width="19.42578125" customWidth="1"/>
    <col min="518" max="518" width="18" customWidth="1"/>
    <col min="519" max="519" width="10.5703125" customWidth="1"/>
    <col min="520" max="520" width="12.28515625" customWidth="1"/>
    <col min="521" max="521" width="10.57031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769" max="769" width="30.7109375" customWidth="1"/>
    <col min="770" max="770" width="35.140625" customWidth="1"/>
    <col min="771" max="771" width="30.28515625" customWidth="1"/>
    <col min="772" max="772" width="18.5703125" customWidth="1"/>
    <col min="773" max="773" width="19.42578125" customWidth="1"/>
    <col min="774" max="774" width="18" customWidth="1"/>
    <col min="775" max="775" width="10.5703125" customWidth="1"/>
    <col min="776" max="776" width="12.28515625" customWidth="1"/>
    <col min="777" max="777" width="10.57031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025" max="1025" width="30.7109375" customWidth="1"/>
    <col min="1026" max="1026" width="35.140625" customWidth="1"/>
    <col min="1027" max="1027" width="30.28515625" customWidth="1"/>
    <col min="1028" max="1028" width="18.5703125" customWidth="1"/>
    <col min="1029" max="1029" width="19.42578125" customWidth="1"/>
    <col min="1030" max="1030" width="18" customWidth="1"/>
    <col min="1031" max="1031" width="10.5703125" customWidth="1"/>
    <col min="1032" max="1032" width="12.28515625" customWidth="1"/>
    <col min="1033" max="1033" width="10.57031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281" max="1281" width="30.7109375" customWidth="1"/>
    <col min="1282" max="1282" width="35.140625" customWidth="1"/>
    <col min="1283" max="1283" width="30.28515625" customWidth="1"/>
    <col min="1284" max="1284" width="18.5703125" customWidth="1"/>
    <col min="1285" max="1285" width="19.42578125" customWidth="1"/>
    <col min="1286" max="1286" width="18" customWidth="1"/>
    <col min="1287" max="1287" width="10.5703125" customWidth="1"/>
    <col min="1288" max="1288" width="12.28515625" customWidth="1"/>
    <col min="1289" max="1289" width="10.57031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537" max="1537" width="30.7109375" customWidth="1"/>
    <col min="1538" max="1538" width="35.140625" customWidth="1"/>
    <col min="1539" max="1539" width="30.28515625" customWidth="1"/>
    <col min="1540" max="1540" width="18.5703125" customWidth="1"/>
    <col min="1541" max="1541" width="19.42578125" customWidth="1"/>
    <col min="1542" max="1542" width="18" customWidth="1"/>
    <col min="1543" max="1543" width="10.5703125" customWidth="1"/>
    <col min="1544" max="1544" width="12.28515625" customWidth="1"/>
    <col min="1545" max="1545" width="10.57031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1793" max="1793" width="30.7109375" customWidth="1"/>
    <col min="1794" max="1794" width="35.140625" customWidth="1"/>
    <col min="1795" max="1795" width="30.28515625" customWidth="1"/>
    <col min="1796" max="1796" width="18.5703125" customWidth="1"/>
    <col min="1797" max="1797" width="19.42578125" customWidth="1"/>
    <col min="1798" max="1798" width="18" customWidth="1"/>
    <col min="1799" max="1799" width="10.5703125" customWidth="1"/>
    <col min="1800" max="1800" width="12.28515625" customWidth="1"/>
    <col min="1801" max="1801" width="10.57031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049" max="2049" width="30.7109375" customWidth="1"/>
    <col min="2050" max="2050" width="35.140625" customWidth="1"/>
    <col min="2051" max="2051" width="30.28515625" customWidth="1"/>
    <col min="2052" max="2052" width="18.5703125" customWidth="1"/>
    <col min="2053" max="2053" width="19.42578125" customWidth="1"/>
    <col min="2054" max="2054" width="18" customWidth="1"/>
    <col min="2055" max="2055" width="10.5703125" customWidth="1"/>
    <col min="2056" max="2056" width="12.28515625" customWidth="1"/>
    <col min="2057" max="2057" width="10.57031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305" max="2305" width="30.7109375" customWidth="1"/>
    <col min="2306" max="2306" width="35.140625" customWidth="1"/>
    <col min="2307" max="2307" width="30.28515625" customWidth="1"/>
    <col min="2308" max="2308" width="18.5703125" customWidth="1"/>
    <col min="2309" max="2309" width="19.42578125" customWidth="1"/>
    <col min="2310" max="2310" width="18" customWidth="1"/>
    <col min="2311" max="2311" width="10.5703125" customWidth="1"/>
    <col min="2312" max="2312" width="12.28515625" customWidth="1"/>
    <col min="2313" max="2313" width="10.57031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561" max="2561" width="30.7109375" customWidth="1"/>
    <col min="2562" max="2562" width="35.140625" customWidth="1"/>
    <col min="2563" max="2563" width="30.28515625" customWidth="1"/>
    <col min="2564" max="2564" width="18.5703125" customWidth="1"/>
    <col min="2565" max="2565" width="19.42578125" customWidth="1"/>
    <col min="2566" max="2566" width="18" customWidth="1"/>
    <col min="2567" max="2567" width="10.5703125" customWidth="1"/>
    <col min="2568" max="2568" width="12.28515625" customWidth="1"/>
    <col min="2569" max="2569" width="10.57031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2817" max="2817" width="30.7109375" customWidth="1"/>
    <col min="2818" max="2818" width="35.140625" customWidth="1"/>
    <col min="2819" max="2819" width="30.28515625" customWidth="1"/>
    <col min="2820" max="2820" width="18.5703125" customWidth="1"/>
    <col min="2821" max="2821" width="19.42578125" customWidth="1"/>
    <col min="2822" max="2822" width="18" customWidth="1"/>
    <col min="2823" max="2823" width="10.5703125" customWidth="1"/>
    <col min="2824" max="2824" width="12.28515625" customWidth="1"/>
    <col min="2825" max="2825" width="10.57031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073" max="3073" width="30.7109375" customWidth="1"/>
    <col min="3074" max="3074" width="35.140625" customWidth="1"/>
    <col min="3075" max="3075" width="30.28515625" customWidth="1"/>
    <col min="3076" max="3076" width="18.5703125" customWidth="1"/>
    <col min="3077" max="3077" width="19.42578125" customWidth="1"/>
    <col min="3078" max="3078" width="18" customWidth="1"/>
    <col min="3079" max="3079" width="10.5703125" customWidth="1"/>
    <col min="3080" max="3080" width="12.28515625" customWidth="1"/>
    <col min="3081" max="3081" width="10.57031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329" max="3329" width="30.7109375" customWidth="1"/>
    <col min="3330" max="3330" width="35.140625" customWidth="1"/>
    <col min="3331" max="3331" width="30.28515625" customWidth="1"/>
    <col min="3332" max="3332" width="18.5703125" customWidth="1"/>
    <col min="3333" max="3333" width="19.42578125" customWidth="1"/>
    <col min="3334" max="3334" width="18" customWidth="1"/>
    <col min="3335" max="3335" width="10.5703125" customWidth="1"/>
    <col min="3336" max="3336" width="12.28515625" customWidth="1"/>
    <col min="3337" max="3337" width="10.57031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585" max="3585" width="30.7109375" customWidth="1"/>
    <col min="3586" max="3586" width="35.140625" customWidth="1"/>
    <col min="3587" max="3587" width="30.28515625" customWidth="1"/>
    <col min="3588" max="3588" width="18.5703125" customWidth="1"/>
    <col min="3589" max="3589" width="19.42578125" customWidth="1"/>
    <col min="3590" max="3590" width="18" customWidth="1"/>
    <col min="3591" max="3591" width="10.5703125" customWidth="1"/>
    <col min="3592" max="3592" width="12.28515625" customWidth="1"/>
    <col min="3593" max="3593" width="10.57031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3841" max="3841" width="30.7109375" customWidth="1"/>
    <col min="3842" max="3842" width="35.140625" customWidth="1"/>
    <col min="3843" max="3843" width="30.28515625" customWidth="1"/>
    <col min="3844" max="3844" width="18.5703125" customWidth="1"/>
    <col min="3845" max="3845" width="19.42578125" customWidth="1"/>
    <col min="3846" max="3846" width="18" customWidth="1"/>
    <col min="3847" max="3847" width="10.5703125" customWidth="1"/>
    <col min="3848" max="3848" width="12.28515625" customWidth="1"/>
    <col min="3849" max="3849" width="10.57031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097" max="4097" width="30.7109375" customWidth="1"/>
    <col min="4098" max="4098" width="35.140625" customWidth="1"/>
    <col min="4099" max="4099" width="30.28515625" customWidth="1"/>
    <col min="4100" max="4100" width="18.5703125" customWidth="1"/>
    <col min="4101" max="4101" width="19.42578125" customWidth="1"/>
    <col min="4102" max="4102" width="18" customWidth="1"/>
    <col min="4103" max="4103" width="10.5703125" customWidth="1"/>
    <col min="4104" max="4104" width="12.28515625" customWidth="1"/>
    <col min="4105" max="4105" width="10.57031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353" max="4353" width="30.7109375" customWidth="1"/>
    <col min="4354" max="4354" width="35.140625" customWidth="1"/>
    <col min="4355" max="4355" width="30.28515625" customWidth="1"/>
    <col min="4356" max="4356" width="18.5703125" customWidth="1"/>
    <col min="4357" max="4357" width="19.42578125" customWidth="1"/>
    <col min="4358" max="4358" width="18" customWidth="1"/>
    <col min="4359" max="4359" width="10.5703125" customWidth="1"/>
    <col min="4360" max="4360" width="12.28515625" customWidth="1"/>
    <col min="4361" max="4361" width="10.57031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609" max="4609" width="30.7109375" customWidth="1"/>
    <col min="4610" max="4610" width="35.140625" customWidth="1"/>
    <col min="4611" max="4611" width="30.28515625" customWidth="1"/>
    <col min="4612" max="4612" width="18.5703125" customWidth="1"/>
    <col min="4613" max="4613" width="19.42578125" customWidth="1"/>
    <col min="4614" max="4614" width="18" customWidth="1"/>
    <col min="4615" max="4615" width="10.5703125" customWidth="1"/>
    <col min="4616" max="4616" width="12.28515625" customWidth="1"/>
    <col min="4617" max="4617" width="10.57031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4865" max="4865" width="30.7109375" customWidth="1"/>
    <col min="4866" max="4866" width="35.140625" customWidth="1"/>
    <col min="4867" max="4867" width="30.28515625" customWidth="1"/>
    <col min="4868" max="4868" width="18.5703125" customWidth="1"/>
    <col min="4869" max="4869" width="19.42578125" customWidth="1"/>
    <col min="4870" max="4870" width="18" customWidth="1"/>
    <col min="4871" max="4871" width="10.5703125" customWidth="1"/>
    <col min="4872" max="4872" width="12.28515625" customWidth="1"/>
    <col min="4873" max="4873" width="10.57031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121" max="5121" width="30.7109375" customWidth="1"/>
    <col min="5122" max="5122" width="35.140625" customWidth="1"/>
    <col min="5123" max="5123" width="30.28515625" customWidth="1"/>
    <col min="5124" max="5124" width="18.5703125" customWidth="1"/>
    <col min="5125" max="5125" width="19.42578125" customWidth="1"/>
    <col min="5126" max="5126" width="18" customWidth="1"/>
    <col min="5127" max="5127" width="10.5703125" customWidth="1"/>
    <col min="5128" max="5128" width="12.28515625" customWidth="1"/>
    <col min="5129" max="5129" width="10.57031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377" max="5377" width="30.7109375" customWidth="1"/>
    <col min="5378" max="5378" width="35.140625" customWidth="1"/>
    <col min="5379" max="5379" width="30.28515625" customWidth="1"/>
    <col min="5380" max="5380" width="18.5703125" customWidth="1"/>
    <col min="5381" max="5381" width="19.42578125" customWidth="1"/>
    <col min="5382" max="5382" width="18" customWidth="1"/>
    <col min="5383" max="5383" width="10.5703125" customWidth="1"/>
    <col min="5384" max="5384" width="12.28515625" customWidth="1"/>
    <col min="5385" max="5385" width="10.57031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633" max="5633" width="30.7109375" customWidth="1"/>
    <col min="5634" max="5634" width="35.140625" customWidth="1"/>
    <col min="5635" max="5635" width="30.28515625" customWidth="1"/>
    <col min="5636" max="5636" width="18.5703125" customWidth="1"/>
    <col min="5637" max="5637" width="19.42578125" customWidth="1"/>
    <col min="5638" max="5638" width="18" customWidth="1"/>
    <col min="5639" max="5639" width="10.5703125" customWidth="1"/>
    <col min="5640" max="5640" width="12.28515625" customWidth="1"/>
    <col min="5641" max="5641" width="10.57031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5889" max="5889" width="30.7109375" customWidth="1"/>
    <col min="5890" max="5890" width="35.140625" customWidth="1"/>
    <col min="5891" max="5891" width="30.28515625" customWidth="1"/>
    <col min="5892" max="5892" width="18.5703125" customWidth="1"/>
    <col min="5893" max="5893" width="19.42578125" customWidth="1"/>
    <col min="5894" max="5894" width="18" customWidth="1"/>
    <col min="5895" max="5895" width="10.5703125" customWidth="1"/>
    <col min="5896" max="5896" width="12.28515625" customWidth="1"/>
    <col min="5897" max="5897" width="10.57031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145" max="6145" width="30.7109375" customWidth="1"/>
    <col min="6146" max="6146" width="35.140625" customWidth="1"/>
    <col min="6147" max="6147" width="30.28515625" customWidth="1"/>
    <col min="6148" max="6148" width="18.5703125" customWidth="1"/>
    <col min="6149" max="6149" width="19.42578125" customWidth="1"/>
    <col min="6150" max="6150" width="18" customWidth="1"/>
    <col min="6151" max="6151" width="10.5703125" customWidth="1"/>
    <col min="6152" max="6152" width="12.28515625" customWidth="1"/>
    <col min="6153" max="6153" width="10.57031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401" max="6401" width="30.7109375" customWidth="1"/>
    <col min="6402" max="6402" width="35.140625" customWidth="1"/>
    <col min="6403" max="6403" width="30.28515625" customWidth="1"/>
    <col min="6404" max="6404" width="18.5703125" customWidth="1"/>
    <col min="6405" max="6405" width="19.42578125" customWidth="1"/>
    <col min="6406" max="6406" width="18" customWidth="1"/>
    <col min="6407" max="6407" width="10.5703125" customWidth="1"/>
    <col min="6408" max="6408" width="12.28515625" customWidth="1"/>
    <col min="6409" max="6409" width="10.57031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657" max="6657" width="30.7109375" customWidth="1"/>
    <col min="6658" max="6658" width="35.140625" customWidth="1"/>
    <col min="6659" max="6659" width="30.28515625" customWidth="1"/>
    <col min="6660" max="6660" width="18.5703125" customWidth="1"/>
    <col min="6661" max="6661" width="19.42578125" customWidth="1"/>
    <col min="6662" max="6662" width="18" customWidth="1"/>
    <col min="6663" max="6663" width="10.5703125" customWidth="1"/>
    <col min="6664" max="6664" width="12.28515625" customWidth="1"/>
    <col min="6665" max="6665" width="10.57031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6913" max="6913" width="30.7109375" customWidth="1"/>
    <col min="6914" max="6914" width="35.140625" customWidth="1"/>
    <col min="6915" max="6915" width="30.28515625" customWidth="1"/>
    <col min="6916" max="6916" width="18.5703125" customWidth="1"/>
    <col min="6917" max="6917" width="19.42578125" customWidth="1"/>
    <col min="6918" max="6918" width="18" customWidth="1"/>
    <col min="6919" max="6919" width="10.5703125" customWidth="1"/>
    <col min="6920" max="6920" width="12.28515625" customWidth="1"/>
    <col min="6921" max="6921" width="10.57031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169" max="7169" width="30.7109375" customWidth="1"/>
    <col min="7170" max="7170" width="35.140625" customWidth="1"/>
    <col min="7171" max="7171" width="30.28515625" customWidth="1"/>
    <col min="7172" max="7172" width="18.5703125" customWidth="1"/>
    <col min="7173" max="7173" width="19.42578125" customWidth="1"/>
    <col min="7174" max="7174" width="18" customWidth="1"/>
    <col min="7175" max="7175" width="10.5703125" customWidth="1"/>
    <col min="7176" max="7176" width="12.28515625" customWidth="1"/>
    <col min="7177" max="7177" width="10.57031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425" max="7425" width="30.7109375" customWidth="1"/>
    <col min="7426" max="7426" width="35.140625" customWidth="1"/>
    <col min="7427" max="7427" width="30.28515625" customWidth="1"/>
    <col min="7428" max="7428" width="18.5703125" customWidth="1"/>
    <col min="7429" max="7429" width="19.42578125" customWidth="1"/>
    <col min="7430" max="7430" width="18" customWidth="1"/>
    <col min="7431" max="7431" width="10.5703125" customWidth="1"/>
    <col min="7432" max="7432" width="12.28515625" customWidth="1"/>
    <col min="7433" max="7433" width="10.57031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681" max="7681" width="30.7109375" customWidth="1"/>
    <col min="7682" max="7682" width="35.140625" customWidth="1"/>
    <col min="7683" max="7683" width="30.28515625" customWidth="1"/>
    <col min="7684" max="7684" width="18.5703125" customWidth="1"/>
    <col min="7685" max="7685" width="19.42578125" customWidth="1"/>
    <col min="7686" max="7686" width="18" customWidth="1"/>
    <col min="7687" max="7687" width="10.5703125" customWidth="1"/>
    <col min="7688" max="7688" width="12.28515625" customWidth="1"/>
    <col min="7689" max="7689" width="10.57031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7937" max="7937" width="30.7109375" customWidth="1"/>
    <col min="7938" max="7938" width="35.140625" customWidth="1"/>
    <col min="7939" max="7939" width="30.28515625" customWidth="1"/>
    <col min="7940" max="7940" width="18.5703125" customWidth="1"/>
    <col min="7941" max="7941" width="19.42578125" customWidth="1"/>
    <col min="7942" max="7942" width="18" customWidth="1"/>
    <col min="7943" max="7943" width="10.5703125" customWidth="1"/>
    <col min="7944" max="7944" width="12.28515625" customWidth="1"/>
    <col min="7945" max="7945" width="10.57031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193" max="8193" width="30.7109375" customWidth="1"/>
    <col min="8194" max="8194" width="35.140625" customWidth="1"/>
    <col min="8195" max="8195" width="30.28515625" customWidth="1"/>
    <col min="8196" max="8196" width="18.5703125" customWidth="1"/>
    <col min="8197" max="8197" width="19.42578125" customWidth="1"/>
    <col min="8198" max="8198" width="18" customWidth="1"/>
    <col min="8199" max="8199" width="10.5703125" customWidth="1"/>
    <col min="8200" max="8200" width="12.28515625" customWidth="1"/>
    <col min="8201" max="8201" width="10.57031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449" max="8449" width="30.7109375" customWidth="1"/>
    <col min="8450" max="8450" width="35.140625" customWidth="1"/>
    <col min="8451" max="8451" width="30.28515625" customWidth="1"/>
    <col min="8452" max="8452" width="18.5703125" customWidth="1"/>
    <col min="8453" max="8453" width="19.42578125" customWidth="1"/>
    <col min="8454" max="8454" width="18" customWidth="1"/>
    <col min="8455" max="8455" width="10.5703125" customWidth="1"/>
    <col min="8456" max="8456" width="12.28515625" customWidth="1"/>
    <col min="8457" max="8457" width="10.57031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705" max="8705" width="30.7109375" customWidth="1"/>
    <col min="8706" max="8706" width="35.140625" customWidth="1"/>
    <col min="8707" max="8707" width="30.28515625" customWidth="1"/>
    <col min="8708" max="8708" width="18.5703125" customWidth="1"/>
    <col min="8709" max="8709" width="19.42578125" customWidth="1"/>
    <col min="8710" max="8710" width="18" customWidth="1"/>
    <col min="8711" max="8711" width="10.5703125" customWidth="1"/>
    <col min="8712" max="8712" width="12.28515625" customWidth="1"/>
    <col min="8713" max="8713" width="10.57031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8961" max="8961" width="30.7109375" customWidth="1"/>
    <col min="8962" max="8962" width="35.140625" customWidth="1"/>
    <col min="8963" max="8963" width="30.28515625" customWidth="1"/>
    <col min="8964" max="8964" width="18.5703125" customWidth="1"/>
    <col min="8965" max="8965" width="19.42578125" customWidth="1"/>
    <col min="8966" max="8966" width="18" customWidth="1"/>
    <col min="8967" max="8967" width="10.5703125" customWidth="1"/>
    <col min="8968" max="8968" width="12.28515625" customWidth="1"/>
    <col min="8969" max="8969" width="10.57031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217" max="9217" width="30.7109375" customWidth="1"/>
    <col min="9218" max="9218" width="35.140625" customWidth="1"/>
    <col min="9219" max="9219" width="30.28515625" customWidth="1"/>
    <col min="9220" max="9220" width="18.5703125" customWidth="1"/>
    <col min="9221" max="9221" width="19.42578125" customWidth="1"/>
    <col min="9222" max="9222" width="18" customWidth="1"/>
    <col min="9223" max="9223" width="10.5703125" customWidth="1"/>
    <col min="9224" max="9224" width="12.28515625" customWidth="1"/>
    <col min="9225" max="9225" width="10.57031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473" max="9473" width="30.7109375" customWidth="1"/>
    <col min="9474" max="9474" width="35.140625" customWidth="1"/>
    <col min="9475" max="9475" width="30.28515625" customWidth="1"/>
    <col min="9476" max="9476" width="18.5703125" customWidth="1"/>
    <col min="9477" max="9477" width="19.42578125" customWidth="1"/>
    <col min="9478" max="9478" width="18" customWidth="1"/>
    <col min="9479" max="9479" width="10.5703125" customWidth="1"/>
    <col min="9480" max="9480" width="12.28515625" customWidth="1"/>
    <col min="9481" max="9481" width="10.57031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729" max="9729" width="30.7109375" customWidth="1"/>
    <col min="9730" max="9730" width="35.140625" customWidth="1"/>
    <col min="9731" max="9731" width="30.28515625" customWidth="1"/>
    <col min="9732" max="9732" width="18.5703125" customWidth="1"/>
    <col min="9733" max="9733" width="19.42578125" customWidth="1"/>
    <col min="9734" max="9734" width="18" customWidth="1"/>
    <col min="9735" max="9735" width="10.5703125" customWidth="1"/>
    <col min="9736" max="9736" width="12.28515625" customWidth="1"/>
    <col min="9737" max="9737" width="10.57031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9985" max="9985" width="30.7109375" customWidth="1"/>
    <col min="9986" max="9986" width="35.140625" customWidth="1"/>
    <col min="9987" max="9987" width="30.28515625" customWidth="1"/>
    <col min="9988" max="9988" width="18.5703125" customWidth="1"/>
    <col min="9989" max="9989" width="19.42578125" customWidth="1"/>
    <col min="9990" max="9990" width="18" customWidth="1"/>
    <col min="9991" max="9991" width="10.5703125" customWidth="1"/>
    <col min="9992" max="9992" width="12.28515625" customWidth="1"/>
    <col min="9993" max="9993" width="10.57031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241" max="10241" width="30.7109375" customWidth="1"/>
    <col min="10242" max="10242" width="35.140625" customWidth="1"/>
    <col min="10243" max="10243" width="30.28515625" customWidth="1"/>
    <col min="10244" max="10244" width="18.5703125" customWidth="1"/>
    <col min="10245" max="10245" width="19.42578125" customWidth="1"/>
    <col min="10246" max="10246" width="18" customWidth="1"/>
    <col min="10247" max="10247" width="10.5703125" customWidth="1"/>
    <col min="10248" max="10248" width="12.28515625" customWidth="1"/>
    <col min="10249" max="10249" width="10.57031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497" max="10497" width="30.7109375" customWidth="1"/>
    <col min="10498" max="10498" width="35.140625" customWidth="1"/>
    <col min="10499" max="10499" width="30.28515625" customWidth="1"/>
    <col min="10500" max="10500" width="18.5703125" customWidth="1"/>
    <col min="10501" max="10501" width="19.42578125" customWidth="1"/>
    <col min="10502" max="10502" width="18" customWidth="1"/>
    <col min="10503" max="10503" width="10.5703125" customWidth="1"/>
    <col min="10504" max="10504" width="12.28515625" customWidth="1"/>
    <col min="10505" max="10505" width="10.57031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753" max="10753" width="30.7109375" customWidth="1"/>
    <col min="10754" max="10754" width="35.140625" customWidth="1"/>
    <col min="10755" max="10755" width="30.28515625" customWidth="1"/>
    <col min="10756" max="10756" width="18.5703125" customWidth="1"/>
    <col min="10757" max="10757" width="19.42578125" customWidth="1"/>
    <col min="10758" max="10758" width="18" customWidth="1"/>
    <col min="10759" max="10759" width="10.5703125" customWidth="1"/>
    <col min="10760" max="10760" width="12.28515625" customWidth="1"/>
    <col min="10761" max="10761" width="10.57031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009" max="11009" width="30.7109375" customWidth="1"/>
    <col min="11010" max="11010" width="35.140625" customWidth="1"/>
    <col min="11011" max="11011" width="30.28515625" customWidth="1"/>
    <col min="11012" max="11012" width="18.5703125" customWidth="1"/>
    <col min="11013" max="11013" width="19.42578125" customWidth="1"/>
    <col min="11014" max="11014" width="18" customWidth="1"/>
    <col min="11015" max="11015" width="10.5703125" customWidth="1"/>
    <col min="11016" max="11016" width="12.28515625" customWidth="1"/>
    <col min="11017" max="11017" width="10.57031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265" max="11265" width="30.7109375" customWidth="1"/>
    <col min="11266" max="11266" width="35.140625" customWidth="1"/>
    <col min="11267" max="11267" width="30.28515625" customWidth="1"/>
    <col min="11268" max="11268" width="18.5703125" customWidth="1"/>
    <col min="11269" max="11269" width="19.42578125" customWidth="1"/>
    <col min="11270" max="11270" width="18" customWidth="1"/>
    <col min="11271" max="11271" width="10.5703125" customWidth="1"/>
    <col min="11272" max="11272" width="12.28515625" customWidth="1"/>
    <col min="11273" max="11273" width="10.57031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521" max="11521" width="30.7109375" customWidth="1"/>
    <col min="11522" max="11522" width="35.140625" customWidth="1"/>
    <col min="11523" max="11523" width="30.28515625" customWidth="1"/>
    <col min="11524" max="11524" width="18.5703125" customWidth="1"/>
    <col min="11525" max="11525" width="19.42578125" customWidth="1"/>
    <col min="11526" max="11526" width="18" customWidth="1"/>
    <col min="11527" max="11527" width="10.5703125" customWidth="1"/>
    <col min="11528" max="11528" width="12.28515625" customWidth="1"/>
    <col min="11529" max="11529" width="10.57031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1777" max="11777" width="30.7109375" customWidth="1"/>
    <col min="11778" max="11778" width="35.140625" customWidth="1"/>
    <col min="11779" max="11779" width="30.28515625" customWidth="1"/>
    <col min="11780" max="11780" width="18.5703125" customWidth="1"/>
    <col min="11781" max="11781" width="19.42578125" customWidth="1"/>
    <col min="11782" max="11782" width="18" customWidth="1"/>
    <col min="11783" max="11783" width="10.5703125" customWidth="1"/>
    <col min="11784" max="11784" width="12.28515625" customWidth="1"/>
    <col min="11785" max="11785" width="10.57031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033" max="12033" width="30.7109375" customWidth="1"/>
    <col min="12034" max="12034" width="35.140625" customWidth="1"/>
    <col min="12035" max="12035" width="30.28515625" customWidth="1"/>
    <col min="12036" max="12036" width="18.5703125" customWidth="1"/>
    <col min="12037" max="12037" width="19.42578125" customWidth="1"/>
    <col min="12038" max="12038" width="18" customWidth="1"/>
    <col min="12039" max="12039" width="10.5703125" customWidth="1"/>
    <col min="12040" max="12040" width="12.28515625" customWidth="1"/>
    <col min="12041" max="12041" width="10.57031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289" max="12289" width="30.7109375" customWidth="1"/>
    <col min="12290" max="12290" width="35.140625" customWidth="1"/>
    <col min="12291" max="12291" width="30.28515625" customWidth="1"/>
    <col min="12292" max="12292" width="18.5703125" customWidth="1"/>
    <col min="12293" max="12293" width="19.42578125" customWidth="1"/>
    <col min="12294" max="12294" width="18" customWidth="1"/>
    <col min="12295" max="12295" width="10.5703125" customWidth="1"/>
    <col min="12296" max="12296" width="12.28515625" customWidth="1"/>
    <col min="12297" max="12297" width="10.57031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545" max="12545" width="30.7109375" customWidth="1"/>
    <col min="12546" max="12546" width="35.140625" customWidth="1"/>
    <col min="12547" max="12547" width="30.28515625" customWidth="1"/>
    <col min="12548" max="12548" width="18.5703125" customWidth="1"/>
    <col min="12549" max="12549" width="19.42578125" customWidth="1"/>
    <col min="12550" max="12550" width="18" customWidth="1"/>
    <col min="12551" max="12551" width="10.5703125" customWidth="1"/>
    <col min="12552" max="12552" width="12.28515625" customWidth="1"/>
    <col min="12553" max="12553" width="10.57031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2801" max="12801" width="30.7109375" customWidth="1"/>
    <col min="12802" max="12802" width="35.140625" customWidth="1"/>
    <col min="12803" max="12803" width="30.28515625" customWidth="1"/>
    <col min="12804" max="12804" width="18.5703125" customWidth="1"/>
    <col min="12805" max="12805" width="19.42578125" customWidth="1"/>
    <col min="12806" max="12806" width="18" customWidth="1"/>
    <col min="12807" max="12807" width="10.5703125" customWidth="1"/>
    <col min="12808" max="12808" width="12.28515625" customWidth="1"/>
    <col min="12809" max="12809" width="10.57031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057" max="13057" width="30.7109375" customWidth="1"/>
    <col min="13058" max="13058" width="35.140625" customWidth="1"/>
    <col min="13059" max="13059" width="30.28515625" customWidth="1"/>
    <col min="13060" max="13060" width="18.5703125" customWidth="1"/>
    <col min="13061" max="13061" width="19.42578125" customWidth="1"/>
    <col min="13062" max="13062" width="18" customWidth="1"/>
    <col min="13063" max="13063" width="10.5703125" customWidth="1"/>
    <col min="13064" max="13064" width="12.28515625" customWidth="1"/>
    <col min="13065" max="13065" width="10.57031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313" max="13313" width="30.7109375" customWidth="1"/>
    <col min="13314" max="13314" width="35.140625" customWidth="1"/>
    <col min="13315" max="13315" width="30.28515625" customWidth="1"/>
    <col min="13316" max="13316" width="18.5703125" customWidth="1"/>
    <col min="13317" max="13317" width="19.42578125" customWidth="1"/>
    <col min="13318" max="13318" width="18" customWidth="1"/>
    <col min="13319" max="13319" width="10.5703125" customWidth="1"/>
    <col min="13320" max="13320" width="12.28515625" customWidth="1"/>
    <col min="13321" max="13321" width="10.57031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569" max="13569" width="30.7109375" customWidth="1"/>
    <col min="13570" max="13570" width="35.140625" customWidth="1"/>
    <col min="13571" max="13571" width="30.28515625" customWidth="1"/>
    <col min="13572" max="13572" width="18.5703125" customWidth="1"/>
    <col min="13573" max="13573" width="19.42578125" customWidth="1"/>
    <col min="13574" max="13574" width="18" customWidth="1"/>
    <col min="13575" max="13575" width="10.5703125" customWidth="1"/>
    <col min="13576" max="13576" width="12.28515625" customWidth="1"/>
    <col min="13577" max="13577" width="10.57031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3825" max="13825" width="30.7109375" customWidth="1"/>
    <col min="13826" max="13826" width="35.140625" customWidth="1"/>
    <col min="13827" max="13827" width="30.28515625" customWidth="1"/>
    <col min="13828" max="13828" width="18.5703125" customWidth="1"/>
    <col min="13829" max="13829" width="19.42578125" customWidth="1"/>
    <col min="13830" max="13830" width="18" customWidth="1"/>
    <col min="13831" max="13831" width="10.5703125" customWidth="1"/>
    <col min="13832" max="13832" width="12.28515625" customWidth="1"/>
    <col min="13833" max="13833" width="10.57031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081" max="14081" width="30.7109375" customWidth="1"/>
    <col min="14082" max="14082" width="35.140625" customWidth="1"/>
    <col min="14083" max="14083" width="30.28515625" customWidth="1"/>
    <col min="14084" max="14084" width="18.5703125" customWidth="1"/>
    <col min="14085" max="14085" width="19.42578125" customWidth="1"/>
    <col min="14086" max="14086" width="18" customWidth="1"/>
    <col min="14087" max="14087" width="10.5703125" customWidth="1"/>
    <col min="14088" max="14088" width="12.28515625" customWidth="1"/>
    <col min="14089" max="14089" width="10.57031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337" max="14337" width="30.7109375" customWidth="1"/>
    <col min="14338" max="14338" width="35.140625" customWidth="1"/>
    <col min="14339" max="14339" width="30.28515625" customWidth="1"/>
    <col min="14340" max="14340" width="18.5703125" customWidth="1"/>
    <col min="14341" max="14341" width="19.42578125" customWidth="1"/>
    <col min="14342" max="14342" width="18" customWidth="1"/>
    <col min="14343" max="14343" width="10.5703125" customWidth="1"/>
    <col min="14344" max="14344" width="12.28515625" customWidth="1"/>
    <col min="14345" max="14345" width="10.57031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593" max="14593" width="30.7109375" customWidth="1"/>
    <col min="14594" max="14594" width="35.140625" customWidth="1"/>
    <col min="14595" max="14595" width="30.28515625" customWidth="1"/>
    <col min="14596" max="14596" width="18.5703125" customWidth="1"/>
    <col min="14597" max="14597" width="19.42578125" customWidth="1"/>
    <col min="14598" max="14598" width="18" customWidth="1"/>
    <col min="14599" max="14599" width="10.5703125" customWidth="1"/>
    <col min="14600" max="14600" width="12.28515625" customWidth="1"/>
    <col min="14601" max="14601" width="10.57031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4849" max="14849" width="30.7109375" customWidth="1"/>
    <col min="14850" max="14850" width="35.140625" customWidth="1"/>
    <col min="14851" max="14851" width="30.28515625" customWidth="1"/>
    <col min="14852" max="14852" width="18.5703125" customWidth="1"/>
    <col min="14853" max="14853" width="19.42578125" customWidth="1"/>
    <col min="14854" max="14854" width="18" customWidth="1"/>
    <col min="14855" max="14855" width="10.5703125" customWidth="1"/>
    <col min="14856" max="14856" width="12.28515625" customWidth="1"/>
    <col min="14857" max="14857" width="10.57031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105" max="15105" width="30.7109375" customWidth="1"/>
    <col min="15106" max="15106" width="35.140625" customWidth="1"/>
    <col min="15107" max="15107" width="30.28515625" customWidth="1"/>
    <col min="15108" max="15108" width="18.5703125" customWidth="1"/>
    <col min="15109" max="15109" width="19.42578125" customWidth="1"/>
    <col min="15110" max="15110" width="18" customWidth="1"/>
    <col min="15111" max="15111" width="10.5703125" customWidth="1"/>
    <col min="15112" max="15112" width="12.28515625" customWidth="1"/>
    <col min="15113" max="15113" width="10.57031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361" max="15361" width="30.7109375" customWidth="1"/>
    <col min="15362" max="15362" width="35.140625" customWidth="1"/>
    <col min="15363" max="15363" width="30.28515625" customWidth="1"/>
    <col min="15364" max="15364" width="18.5703125" customWidth="1"/>
    <col min="15365" max="15365" width="19.42578125" customWidth="1"/>
    <col min="15366" max="15366" width="18" customWidth="1"/>
    <col min="15367" max="15367" width="10.5703125" customWidth="1"/>
    <col min="15368" max="15368" width="12.28515625" customWidth="1"/>
    <col min="15369" max="15369" width="10.57031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617" max="15617" width="30.7109375" customWidth="1"/>
    <col min="15618" max="15618" width="35.140625" customWidth="1"/>
    <col min="15619" max="15619" width="30.28515625" customWidth="1"/>
    <col min="15620" max="15620" width="18.5703125" customWidth="1"/>
    <col min="15621" max="15621" width="19.42578125" customWidth="1"/>
    <col min="15622" max="15622" width="18" customWidth="1"/>
    <col min="15623" max="15623" width="10.5703125" customWidth="1"/>
    <col min="15624" max="15624" width="12.28515625" customWidth="1"/>
    <col min="15625" max="15625" width="10.57031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5873" max="15873" width="30.7109375" customWidth="1"/>
    <col min="15874" max="15874" width="35.140625" customWidth="1"/>
    <col min="15875" max="15875" width="30.28515625" customWidth="1"/>
    <col min="15876" max="15876" width="18.5703125" customWidth="1"/>
    <col min="15877" max="15877" width="19.42578125" customWidth="1"/>
    <col min="15878" max="15878" width="18" customWidth="1"/>
    <col min="15879" max="15879" width="10.5703125" customWidth="1"/>
    <col min="15880" max="15880" width="12.28515625" customWidth="1"/>
    <col min="15881" max="15881" width="10.57031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  <col min="16129" max="16129" width="30.7109375" customWidth="1"/>
    <col min="16130" max="16130" width="35.140625" customWidth="1"/>
    <col min="16131" max="16131" width="30.28515625" customWidth="1"/>
    <col min="16132" max="16132" width="18.5703125" customWidth="1"/>
    <col min="16133" max="16133" width="19.42578125" customWidth="1"/>
    <col min="16134" max="16134" width="18" customWidth="1"/>
    <col min="16135" max="16135" width="10.5703125" customWidth="1"/>
    <col min="16136" max="16136" width="12.28515625" customWidth="1"/>
    <col min="16137" max="16137" width="10.5703125" customWidth="1"/>
    <col min="16352" max="16352" width="34" customWidth="1"/>
    <col min="16353" max="16353" width="11.28515625" customWidth="1"/>
    <col min="16354" max="16354" width="11" customWidth="1"/>
    <col min="16362" max="16363" width="10.7109375" customWidth="1"/>
    <col min="16365" max="16365" width="11.5703125" customWidth="1"/>
    <col min="16366" max="16366" width="13.7109375" customWidth="1"/>
    <col min="16367" max="16370" width="9.28515625" customWidth="1"/>
  </cols>
  <sheetData>
    <row r="1" spans="1:9" ht="44.45" customHeight="1" x14ac:dyDescent="0.3">
      <c r="B1" s="844" t="s">
        <v>17</v>
      </c>
      <c r="C1" s="844"/>
      <c r="D1" s="844"/>
      <c r="E1" s="844"/>
      <c r="F1" s="844"/>
    </row>
    <row r="2" spans="1:9" ht="23.25" customHeight="1" thickBot="1" x14ac:dyDescent="0.3">
      <c r="A2" s="105" t="s">
        <v>138</v>
      </c>
      <c r="B2" s="67"/>
    </row>
    <row r="3" spans="1:9" ht="15.6" customHeight="1" thickBot="1" x14ac:dyDescent="0.3">
      <c r="A3" s="845" t="s">
        <v>19</v>
      </c>
      <c r="B3" s="848" t="s">
        <v>20</v>
      </c>
      <c r="C3" s="697" t="s">
        <v>21</v>
      </c>
      <c r="D3" s="699" t="s">
        <v>22</v>
      </c>
      <c r="E3" s="851" t="s">
        <v>23</v>
      </c>
      <c r="F3" s="852"/>
      <c r="G3" s="704" t="s">
        <v>24</v>
      </c>
      <c r="H3" s="705"/>
      <c r="I3" s="706"/>
    </row>
    <row r="4" spans="1:9" ht="52.9" customHeight="1" thickBot="1" x14ac:dyDescent="0.3">
      <c r="A4" s="846"/>
      <c r="B4" s="849"/>
      <c r="C4" s="698"/>
      <c r="D4" s="700"/>
      <c r="E4" s="710" t="s">
        <v>25</v>
      </c>
      <c r="F4" s="710" t="s">
        <v>26</v>
      </c>
      <c r="G4" s="707"/>
      <c r="H4" s="708"/>
      <c r="I4" s="709"/>
    </row>
    <row r="5" spans="1:9" ht="69.75" customHeight="1" thickBot="1" x14ac:dyDescent="0.3">
      <c r="A5" s="847"/>
      <c r="B5" s="850"/>
      <c r="C5" s="698"/>
      <c r="D5" s="701"/>
      <c r="E5" s="711"/>
      <c r="F5" s="711"/>
      <c r="G5" s="69" t="s">
        <v>27</v>
      </c>
      <c r="H5" s="69" t="s">
        <v>28</v>
      </c>
      <c r="I5" s="69" t="s">
        <v>29</v>
      </c>
    </row>
    <row r="6" spans="1:9" ht="31.15" customHeight="1" x14ac:dyDescent="0.25">
      <c r="A6" s="853" t="s">
        <v>30</v>
      </c>
      <c r="B6" s="70" t="s">
        <v>31</v>
      </c>
      <c r="C6" s="71" t="s">
        <v>32</v>
      </c>
      <c r="D6" s="72"/>
      <c r="E6" s="72"/>
      <c r="F6" s="72"/>
      <c r="G6" s="73">
        <v>0</v>
      </c>
      <c r="H6" s="74"/>
      <c r="I6" s="75"/>
    </row>
    <row r="7" spans="1:9" ht="34.15" customHeight="1" x14ac:dyDescent="0.25">
      <c r="A7" s="854"/>
      <c r="B7" s="76" t="s">
        <v>33</v>
      </c>
      <c r="C7" s="77" t="s">
        <v>32</v>
      </c>
      <c r="D7" s="78"/>
      <c r="E7" s="78"/>
      <c r="F7" s="78"/>
      <c r="G7" s="79">
        <v>0</v>
      </c>
      <c r="H7" s="80"/>
      <c r="I7" s="81"/>
    </row>
    <row r="8" spans="1:9" ht="34.15" customHeight="1" x14ac:dyDescent="0.25">
      <c r="A8" s="854"/>
      <c r="B8" s="82" t="s">
        <v>34</v>
      </c>
      <c r="C8" s="77" t="s">
        <v>32</v>
      </c>
      <c r="D8" s="78"/>
      <c r="E8" s="78"/>
      <c r="F8" s="78"/>
      <c r="G8" s="79">
        <v>0</v>
      </c>
      <c r="H8" s="80"/>
      <c r="I8" s="81"/>
    </row>
    <row r="9" spans="1:9" ht="26.45" customHeight="1" x14ac:dyDescent="0.25">
      <c r="A9" s="855"/>
      <c r="B9" s="76" t="s">
        <v>35</v>
      </c>
      <c r="C9" s="77" t="s">
        <v>36</v>
      </c>
      <c r="D9" s="78"/>
      <c r="E9" s="78"/>
      <c r="F9" s="78"/>
      <c r="G9" s="79">
        <v>0</v>
      </c>
      <c r="H9" s="80"/>
      <c r="I9" s="81"/>
    </row>
    <row r="10" spans="1:9" ht="32.450000000000003" customHeight="1" x14ac:dyDescent="0.25">
      <c r="A10" s="83" t="s">
        <v>37</v>
      </c>
      <c r="B10" s="76" t="s">
        <v>38</v>
      </c>
      <c r="C10" s="77" t="s">
        <v>32</v>
      </c>
      <c r="D10" s="78"/>
      <c r="E10" s="78"/>
      <c r="F10" s="78"/>
      <c r="G10" s="79">
        <v>0</v>
      </c>
      <c r="H10" s="80"/>
      <c r="I10" s="81"/>
    </row>
    <row r="11" spans="1:9" x14ac:dyDescent="0.25">
      <c r="A11" s="83" t="s">
        <v>39</v>
      </c>
      <c r="B11" s="76" t="s">
        <v>40</v>
      </c>
      <c r="C11" s="77" t="s">
        <v>39</v>
      </c>
      <c r="D11" s="78"/>
      <c r="E11" s="78"/>
      <c r="F11" s="78"/>
      <c r="G11" s="79">
        <v>0</v>
      </c>
      <c r="H11" s="80"/>
      <c r="I11" s="81"/>
    </row>
    <row r="12" spans="1:9" x14ac:dyDescent="0.25">
      <c r="A12" s="83" t="s">
        <v>41</v>
      </c>
      <c r="B12" s="76" t="s">
        <v>42</v>
      </c>
      <c r="C12" s="77" t="s">
        <v>41</v>
      </c>
      <c r="D12" s="78"/>
      <c r="E12" s="78"/>
      <c r="F12" s="78"/>
      <c r="G12" s="79">
        <v>0</v>
      </c>
      <c r="H12" s="80"/>
      <c r="I12" s="81"/>
    </row>
    <row r="13" spans="1:9" x14ac:dyDescent="0.25">
      <c r="A13" s="83" t="s">
        <v>43</v>
      </c>
      <c r="B13" s="76" t="s">
        <v>44</v>
      </c>
      <c r="C13" s="77" t="s">
        <v>32</v>
      </c>
      <c r="D13" s="78"/>
      <c r="E13" s="78"/>
      <c r="F13" s="78"/>
      <c r="G13" s="79">
        <v>0</v>
      </c>
      <c r="H13" s="80"/>
      <c r="I13" s="81"/>
    </row>
    <row r="14" spans="1:9" x14ac:dyDescent="0.25">
      <c r="A14" s="84" t="s">
        <v>45</v>
      </c>
      <c r="B14" s="85" t="s">
        <v>46</v>
      </c>
      <c r="C14" s="86" t="s">
        <v>32</v>
      </c>
      <c r="D14" s="78"/>
      <c r="E14" s="78"/>
      <c r="F14" s="78"/>
      <c r="G14" s="79">
        <v>0</v>
      </c>
      <c r="H14" s="80"/>
      <c r="I14" s="81"/>
    </row>
    <row r="15" spans="1:9" ht="31.5" x14ac:dyDescent="0.25">
      <c r="A15" s="83" t="s">
        <v>47</v>
      </c>
      <c r="B15" s="76" t="s">
        <v>48</v>
      </c>
      <c r="C15" s="77" t="s">
        <v>49</v>
      </c>
      <c r="D15" s="78"/>
      <c r="E15" s="78"/>
      <c r="F15" s="78"/>
      <c r="G15" s="79">
        <v>0</v>
      </c>
      <c r="H15" s="80"/>
      <c r="I15" s="81"/>
    </row>
    <row r="16" spans="1:9" x14ac:dyDescent="0.25">
      <c r="A16" s="83" t="s">
        <v>50</v>
      </c>
      <c r="B16" s="76" t="s">
        <v>51</v>
      </c>
      <c r="C16" s="77" t="s">
        <v>52</v>
      </c>
      <c r="D16" s="78"/>
      <c r="E16" s="78"/>
      <c r="F16" s="78"/>
      <c r="G16" s="79">
        <v>0</v>
      </c>
      <c r="H16" s="80"/>
      <c r="I16" s="81"/>
    </row>
    <row r="17" spans="1:9" ht="24.6" customHeight="1" x14ac:dyDescent="0.25">
      <c r="A17" s="83" t="s">
        <v>53</v>
      </c>
      <c r="B17" s="76" t="s">
        <v>54</v>
      </c>
      <c r="C17" s="77"/>
      <c r="D17" s="78"/>
      <c r="E17" s="78"/>
      <c r="F17" s="78"/>
      <c r="G17" s="79">
        <v>0</v>
      </c>
      <c r="H17" s="80"/>
      <c r="I17" s="81"/>
    </row>
    <row r="18" spans="1:9" s="65" customFormat="1" ht="35.450000000000003" customHeight="1" x14ac:dyDescent="0.25">
      <c r="A18" s="715" t="s">
        <v>55</v>
      </c>
      <c r="B18" s="717" t="s">
        <v>56</v>
      </c>
      <c r="C18" s="77" t="s">
        <v>57</v>
      </c>
      <c r="D18" s="78"/>
      <c r="E18" s="78"/>
      <c r="F18" s="78"/>
      <c r="G18" s="79">
        <v>0</v>
      </c>
      <c r="H18" s="80"/>
      <c r="I18" s="81"/>
    </row>
    <row r="19" spans="1:9" s="65" customFormat="1" ht="31.5" x14ac:dyDescent="0.25">
      <c r="A19" s="716"/>
      <c r="B19" s="718"/>
      <c r="C19" s="77" t="s">
        <v>58</v>
      </c>
      <c r="D19" s="78"/>
      <c r="E19" s="78"/>
      <c r="F19" s="78"/>
      <c r="G19" s="79">
        <v>0</v>
      </c>
      <c r="H19" s="80"/>
      <c r="I19" s="81"/>
    </row>
    <row r="20" spans="1:9" x14ac:dyDescent="0.25">
      <c r="A20" s="83" t="s">
        <v>59</v>
      </c>
      <c r="B20" s="76" t="s">
        <v>60</v>
      </c>
      <c r="C20" s="77" t="s">
        <v>61</v>
      </c>
      <c r="D20" s="78"/>
      <c r="E20" s="78"/>
      <c r="F20" s="78"/>
      <c r="G20" s="79">
        <v>0</v>
      </c>
      <c r="H20" s="80"/>
      <c r="I20" s="81"/>
    </row>
    <row r="21" spans="1:9" ht="16.149999999999999" customHeight="1" x14ac:dyDescent="0.25">
      <c r="A21" s="84" t="s">
        <v>62</v>
      </c>
      <c r="B21" s="85" t="s">
        <v>63</v>
      </c>
      <c r="C21" s="86" t="s">
        <v>32</v>
      </c>
      <c r="D21" s="78"/>
      <c r="E21" s="78"/>
      <c r="F21" s="78"/>
      <c r="G21" s="79">
        <v>0</v>
      </c>
      <c r="H21" s="80"/>
      <c r="I21" s="81"/>
    </row>
    <row r="22" spans="1:9" ht="16.149999999999999" customHeight="1" x14ac:dyDescent="0.25">
      <c r="A22" s="856" t="s">
        <v>64</v>
      </c>
      <c r="B22" s="76" t="s">
        <v>65</v>
      </c>
      <c r="C22" s="77" t="s">
        <v>32</v>
      </c>
      <c r="D22" s="78"/>
      <c r="E22" s="78"/>
      <c r="F22" s="78"/>
      <c r="G22" s="79">
        <v>0</v>
      </c>
      <c r="H22" s="80"/>
      <c r="I22" s="81"/>
    </row>
    <row r="23" spans="1:9" s="65" customFormat="1" ht="37.5" customHeight="1" x14ac:dyDescent="0.25">
      <c r="A23" s="857"/>
      <c r="B23" s="87" t="s">
        <v>66</v>
      </c>
      <c r="C23" s="88" t="s">
        <v>49</v>
      </c>
      <c r="D23" s="78"/>
      <c r="E23" s="78"/>
      <c r="F23" s="78"/>
      <c r="G23" s="79">
        <v>0</v>
      </c>
      <c r="H23" s="80"/>
      <c r="I23" s="81"/>
    </row>
    <row r="24" spans="1:9" ht="31.5" x14ac:dyDescent="0.25">
      <c r="A24" s="83" t="s">
        <v>67</v>
      </c>
      <c r="B24" s="76" t="s">
        <v>68</v>
      </c>
      <c r="C24" s="88" t="s">
        <v>57</v>
      </c>
      <c r="D24" s="78"/>
      <c r="E24" s="78"/>
      <c r="F24" s="78"/>
      <c r="G24" s="79">
        <v>0</v>
      </c>
      <c r="H24" s="80"/>
      <c r="I24" s="81"/>
    </row>
    <row r="25" spans="1:9" x14ac:dyDescent="0.25">
      <c r="A25" s="856" t="s">
        <v>69</v>
      </c>
      <c r="B25" s="89" t="s">
        <v>70</v>
      </c>
      <c r="C25" s="77" t="s">
        <v>32</v>
      </c>
      <c r="D25" s="90">
        <f>D26+D27+D28</f>
        <v>0</v>
      </c>
      <c r="E25" s="78"/>
      <c r="F25" s="78"/>
      <c r="G25" s="79">
        <v>0</v>
      </c>
      <c r="H25" s="79"/>
      <c r="I25" s="91"/>
    </row>
    <row r="26" spans="1:9" x14ac:dyDescent="0.25">
      <c r="A26" s="858"/>
      <c r="B26" s="82" t="s">
        <v>71</v>
      </c>
      <c r="C26" s="77" t="s">
        <v>32</v>
      </c>
      <c r="D26" s="78"/>
      <c r="E26" s="78"/>
      <c r="F26" s="78"/>
      <c r="G26" s="79">
        <v>0</v>
      </c>
      <c r="H26" s="80"/>
      <c r="I26" s="81"/>
    </row>
    <row r="27" spans="1:9" ht="83.45" customHeight="1" x14ac:dyDescent="0.25">
      <c r="A27" s="858"/>
      <c r="B27" s="82" t="s">
        <v>72</v>
      </c>
      <c r="C27" s="77" t="s">
        <v>32</v>
      </c>
      <c r="D27" s="78"/>
      <c r="E27" s="78"/>
      <c r="F27" s="78"/>
      <c r="G27" s="79">
        <v>0</v>
      </c>
      <c r="H27" s="80"/>
      <c r="I27" s="81"/>
    </row>
    <row r="28" spans="1:9" ht="78.75" x14ac:dyDescent="0.25">
      <c r="A28" s="857"/>
      <c r="B28" s="82" t="s">
        <v>73</v>
      </c>
      <c r="C28" s="77" t="s">
        <v>32</v>
      </c>
      <c r="D28" s="78"/>
      <c r="E28" s="78"/>
      <c r="F28" s="78"/>
      <c r="G28" s="79">
        <v>0</v>
      </c>
      <c r="H28" s="80"/>
      <c r="I28" s="81"/>
    </row>
    <row r="29" spans="1:9" ht="31.5" x14ac:dyDescent="0.25">
      <c r="A29" s="859" t="s">
        <v>74</v>
      </c>
      <c r="B29" s="76" t="s">
        <v>75</v>
      </c>
      <c r="C29" s="77" t="s">
        <v>49</v>
      </c>
      <c r="D29" s="78"/>
      <c r="E29" s="78"/>
      <c r="F29" s="78"/>
      <c r="G29" s="79">
        <v>0</v>
      </c>
      <c r="H29" s="80"/>
      <c r="I29" s="81"/>
    </row>
    <row r="30" spans="1:9" ht="47.25" x14ac:dyDescent="0.25">
      <c r="A30" s="859"/>
      <c r="B30" s="76" t="s">
        <v>76</v>
      </c>
      <c r="C30" s="77" t="s">
        <v>49</v>
      </c>
      <c r="D30" s="78"/>
      <c r="E30" s="78"/>
      <c r="F30" s="78"/>
      <c r="G30" s="79">
        <v>0</v>
      </c>
      <c r="H30" s="80"/>
      <c r="I30" s="81"/>
    </row>
    <row r="31" spans="1:9" x14ac:dyDescent="0.25">
      <c r="A31" s="859"/>
      <c r="B31" s="93" t="s">
        <v>77</v>
      </c>
      <c r="C31" s="77" t="s">
        <v>32</v>
      </c>
      <c r="D31" s="78"/>
      <c r="E31" s="78"/>
      <c r="F31" s="78"/>
      <c r="G31" s="79">
        <v>0</v>
      </c>
      <c r="H31" s="80"/>
      <c r="I31" s="81"/>
    </row>
    <row r="32" spans="1:9" s="65" customFormat="1" x14ac:dyDescent="0.25">
      <c r="A32" s="715" t="s">
        <v>78</v>
      </c>
      <c r="B32" s="717" t="s">
        <v>79</v>
      </c>
      <c r="C32" s="77" t="s">
        <v>78</v>
      </c>
      <c r="D32" s="78"/>
      <c r="E32" s="78"/>
      <c r="F32" s="78"/>
      <c r="G32" s="79">
        <v>0</v>
      </c>
      <c r="H32" s="80"/>
      <c r="I32" s="81"/>
    </row>
    <row r="33" spans="1:11" s="65" customFormat="1" ht="31.5" x14ac:dyDescent="0.25">
      <c r="A33" s="730"/>
      <c r="B33" s="731"/>
      <c r="C33" s="77" t="s">
        <v>49</v>
      </c>
      <c r="D33" s="78"/>
      <c r="E33" s="78"/>
      <c r="F33" s="78"/>
      <c r="G33" s="79">
        <v>0</v>
      </c>
      <c r="H33" s="80"/>
      <c r="I33" s="81"/>
    </row>
    <row r="34" spans="1:11" s="65" customFormat="1" x14ac:dyDescent="0.25">
      <c r="A34" s="716"/>
      <c r="B34" s="718"/>
      <c r="C34" s="77" t="s">
        <v>80</v>
      </c>
      <c r="D34" s="78"/>
      <c r="E34" s="78"/>
      <c r="F34" s="78"/>
      <c r="G34" s="79">
        <v>0</v>
      </c>
      <c r="H34" s="80"/>
      <c r="I34" s="81"/>
    </row>
    <row r="35" spans="1:11" ht="31.5" x14ac:dyDescent="0.25">
      <c r="A35" s="94" t="s">
        <v>81</v>
      </c>
      <c r="B35" s="95" t="s">
        <v>82</v>
      </c>
      <c r="C35" s="96" t="s">
        <v>81</v>
      </c>
      <c r="D35" s="78"/>
      <c r="E35" s="78"/>
      <c r="F35" s="78"/>
      <c r="G35" s="79">
        <v>0</v>
      </c>
      <c r="H35" s="80"/>
      <c r="I35" s="81"/>
    </row>
    <row r="36" spans="1:11" ht="16.149999999999999" customHeight="1" x14ac:dyDescent="0.25">
      <c r="A36" s="83" t="s">
        <v>83</v>
      </c>
      <c r="B36" s="76" t="s">
        <v>84</v>
      </c>
      <c r="C36" s="77" t="s">
        <v>32</v>
      </c>
      <c r="D36" s="78"/>
      <c r="E36" s="78"/>
      <c r="F36" s="78"/>
      <c r="G36" s="79">
        <v>0</v>
      </c>
      <c r="H36" s="80"/>
      <c r="I36" s="81"/>
    </row>
    <row r="37" spans="1:11" x14ac:dyDescent="0.25">
      <c r="A37" s="84" t="s">
        <v>52</v>
      </c>
      <c r="B37" s="85" t="s">
        <v>85</v>
      </c>
      <c r="C37" s="86" t="s">
        <v>52</v>
      </c>
      <c r="D37" s="78"/>
      <c r="E37" s="78"/>
      <c r="F37" s="78"/>
      <c r="G37" s="79">
        <v>0</v>
      </c>
      <c r="H37" s="80"/>
      <c r="I37" s="81"/>
    </row>
    <row r="38" spans="1:11" x14ac:dyDescent="0.25">
      <c r="A38" s="84" t="s">
        <v>86</v>
      </c>
      <c r="B38" s="85" t="s">
        <v>87</v>
      </c>
      <c r="C38" s="86" t="s">
        <v>86</v>
      </c>
      <c r="D38" s="78"/>
      <c r="E38" s="78"/>
      <c r="F38" s="78"/>
      <c r="G38" s="79">
        <v>0</v>
      </c>
      <c r="H38" s="80"/>
      <c r="I38" s="81"/>
    </row>
    <row r="39" spans="1:11" x14ac:dyDescent="0.25">
      <c r="A39" s="83" t="s">
        <v>88</v>
      </c>
      <c r="B39" s="76" t="s">
        <v>89</v>
      </c>
      <c r="C39" s="77" t="s">
        <v>88</v>
      </c>
      <c r="D39" s="78"/>
      <c r="E39" s="78"/>
      <c r="F39" s="78"/>
      <c r="G39" s="79">
        <v>0</v>
      </c>
      <c r="H39" s="80"/>
      <c r="I39" s="81"/>
    </row>
    <row r="40" spans="1:11" x14ac:dyDescent="0.25">
      <c r="A40" s="83" t="s">
        <v>61</v>
      </c>
      <c r="B40" s="76" t="s">
        <v>90</v>
      </c>
      <c r="C40" s="77" t="s">
        <v>61</v>
      </c>
      <c r="D40" s="78"/>
      <c r="E40" s="78"/>
      <c r="F40" s="78"/>
      <c r="G40" s="79">
        <v>0</v>
      </c>
      <c r="H40" s="80"/>
      <c r="I40" s="81"/>
    </row>
    <row r="41" spans="1:11" x14ac:dyDescent="0.25">
      <c r="A41" s="83" t="s">
        <v>91</v>
      </c>
      <c r="B41" s="76" t="s">
        <v>92</v>
      </c>
      <c r="C41" s="77" t="s">
        <v>32</v>
      </c>
      <c r="D41" s="78"/>
      <c r="E41" s="78"/>
      <c r="F41" s="78"/>
      <c r="G41" s="79">
        <v>0</v>
      </c>
      <c r="H41" s="80"/>
      <c r="I41" s="81"/>
      <c r="K41" s="65"/>
    </row>
    <row r="42" spans="1:11" x14ac:dyDescent="0.25">
      <c r="A42" s="83" t="s">
        <v>93</v>
      </c>
      <c r="B42" s="76" t="s">
        <v>94</v>
      </c>
      <c r="C42" s="77" t="s">
        <v>32</v>
      </c>
      <c r="D42" s="78"/>
      <c r="E42" s="78"/>
      <c r="F42" s="78"/>
      <c r="G42" s="79">
        <v>0</v>
      </c>
      <c r="H42" s="80"/>
      <c r="I42" s="81"/>
    </row>
    <row r="43" spans="1:11" x14ac:dyDescent="0.25">
      <c r="A43" s="83" t="s">
        <v>95</v>
      </c>
      <c r="B43" s="76" t="s">
        <v>96</v>
      </c>
      <c r="C43" s="77" t="s">
        <v>95</v>
      </c>
      <c r="D43" s="78"/>
      <c r="E43" s="78"/>
      <c r="F43" s="78"/>
      <c r="G43" s="79">
        <v>0</v>
      </c>
      <c r="H43" s="80"/>
      <c r="I43" s="81"/>
    </row>
    <row r="44" spans="1:11" ht="31.5" x14ac:dyDescent="0.25">
      <c r="A44" s="732" t="s">
        <v>49</v>
      </c>
      <c r="B44" s="76" t="s">
        <v>97</v>
      </c>
      <c r="C44" s="77" t="s">
        <v>49</v>
      </c>
      <c r="D44" s="78"/>
      <c r="E44" s="78"/>
      <c r="F44" s="78"/>
      <c r="G44" s="79">
        <v>0</v>
      </c>
      <c r="H44" s="80"/>
      <c r="I44" s="81"/>
    </row>
    <row r="45" spans="1:11" ht="31.5" x14ac:dyDescent="0.25">
      <c r="A45" s="732"/>
      <c r="B45" s="76" t="s">
        <v>98</v>
      </c>
      <c r="C45" s="77" t="s">
        <v>49</v>
      </c>
      <c r="D45" s="78"/>
      <c r="E45" s="78"/>
      <c r="F45" s="78"/>
      <c r="G45" s="79">
        <v>0</v>
      </c>
      <c r="H45" s="80"/>
      <c r="I45" s="81"/>
    </row>
    <row r="46" spans="1:11" x14ac:dyDescent="0.25">
      <c r="A46" s="83" t="s">
        <v>99</v>
      </c>
      <c r="B46" s="76" t="s">
        <v>100</v>
      </c>
      <c r="C46" s="77" t="s">
        <v>32</v>
      </c>
      <c r="D46" s="78">
        <v>665</v>
      </c>
      <c r="E46" s="78"/>
      <c r="F46" s="78"/>
      <c r="G46" s="79">
        <v>0</v>
      </c>
      <c r="H46" s="97"/>
      <c r="I46" s="81"/>
    </row>
    <row r="47" spans="1:11" x14ac:dyDescent="0.25">
      <c r="A47" s="83" t="s">
        <v>101</v>
      </c>
      <c r="B47" s="76" t="s">
        <v>102</v>
      </c>
      <c r="C47" s="77" t="s">
        <v>101</v>
      </c>
      <c r="D47" s="78"/>
      <c r="E47" s="78"/>
      <c r="F47" s="78"/>
      <c r="G47" s="79">
        <v>0</v>
      </c>
      <c r="H47" s="80"/>
      <c r="I47" s="81"/>
    </row>
    <row r="48" spans="1:11" x14ac:dyDescent="0.25">
      <c r="A48" s="732" t="s">
        <v>103</v>
      </c>
      <c r="B48" s="733" t="s">
        <v>104</v>
      </c>
      <c r="C48" s="77" t="s">
        <v>80</v>
      </c>
      <c r="D48" s="78"/>
      <c r="E48" s="78"/>
      <c r="F48" s="78"/>
      <c r="G48" s="79">
        <v>0</v>
      </c>
      <c r="H48" s="80"/>
      <c r="I48" s="81"/>
    </row>
    <row r="49" spans="1:9" ht="15" customHeight="1" x14ac:dyDescent="0.25">
      <c r="A49" s="732"/>
      <c r="B49" s="734"/>
      <c r="C49" s="77" t="s">
        <v>78</v>
      </c>
      <c r="D49" s="78"/>
      <c r="E49" s="78"/>
      <c r="F49" s="78"/>
      <c r="G49" s="79">
        <v>0</v>
      </c>
      <c r="H49" s="80"/>
      <c r="I49" s="81"/>
    </row>
    <row r="50" spans="1:9" ht="18" customHeight="1" x14ac:dyDescent="0.25">
      <c r="A50" s="732"/>
      <c r="B50" s="76" t="s">
        <v>105</v>
      </c>
      <c r="C50" s="77" t="s">
        <v>80</v>
      </c>
      <c r="D50" s="78">
        <v>180</v>
      </c>
      <c r="E50" s="78"/>
      <c r="F50" s="78">
        <v>60</v>
      </c>
      <c r="G50" s="79">
        <v>0</v>
      </c>
      <c r="H50" s="80"/>
      <c r="I50" s="81"/>
    </row>
    <row r="51" spans="1:9" x14ac:dyDescent="0.25">
      <c r="A51" s="83" t="s">
        <v>106</v>
      </c>
      <c r="B51" s="76" t="s">
        <v>107</v>
      </c>
      <c r="C51" s="98" t="s">
        <v>106</v>
      </c>
      <c r="D51" s="78"/>
      <c r="E51" s="78"/>
      <c r="F51" s="78"/>
      <c r="G51" s="79">
        <v>0</v>
      </c>
      <c r="H51" s="80"/>
      <c r="I51" s="81"/>
    </row>
    <row r="52" spans="1:9" ht="31.5" x14ac:dyDescent="0.25">
      <c r="A52" s="99" t="s">
        <v>108</v>
      </c>
      <c r="B52" s="85" t="s">
        <v>109</v>
      </c>
      <c r="C52" s="88" t="s">
        <v>57</v>
      </c>
      <c r="D52" s="78">
        <v>1045</v>
      </c>
      <c r="E52" s="78"/>
      <c r="F52" s="78"/>
      <c r="G52" s="79">
        <v>0</v>
      </c>
      <c r="H52" s="80"/>
      <c r="I52" s="81"/>
    </row>
    <row r="53" spans="1:9" ht="19.899999999999999" customHeight="1" x14ac:dyDescent="0.25">
      <c r="A53" s="83" t="s">
        <v>110</v>
      </c>
      <c r="B53" s="76" t="s">
        <v>111</v>
      </c>
      <c r="C53" s="77" t="s">
        <v>112</v>
      </c>
      <c r="D53" s="78"/>
      <c r="E53" s="78"/>
      <c r="F53" s="78"/>
      <c r="G53" s="79">
        <v>0</v>
      </c>
      <c r="H53" s="80"/>
      <c r="I53" s="81"/>
    </row>
    <row r="54" spans="1:9" ht="19.899999999999999" customHeight="1" x14ac:dyDescent="0.25">
      <c r="A54" s="83" t="s">
        <v>113</v>
      </c>
      <c r="B54" s="76" t="s">
        <v>114</v>
      </c>
      <c r="C54" s="77" t="s">
        <v>113</v>
      </c>
      <c r="D54" s="78"/>
      <c r="E54" s="78"/>
      <c r="F54" s="78"/>
      <c r="G54" s="79">
        <v>0</v>
      </c>
      <c r="H54" s="80"/>
      <c r="I54" s="81"/>
    </row>
    <row r="55" spans="1:9" x14ac:dyDescent="0.25">
      <c r="A55" s="83" t="s">
        <v>115</v>
      </c>
      <c r="B55" s="76" t="s">
        <v>116</v>
      </c>
      <c r="C55" s="93" t="s">
        <v>115</v>
      </c>
      <c r="D55" s="78"/>
      <c r="E55" s="78"/>
      <c r="F55" s="78"/>
      <c r="G55" s="79">
        <v>0</v>
      </c>
      <c r="H55" s="80"/>
      <c r="I55" s="81"/>
    </row>
    <row r="56" spans="1:9" ht="32.25" thickBot="1" x14ac:dyDescent="0.3">
      <c r="A56" s="100" t="s">
        <v>117</v>
      </c>
      <c r="B56" s="101"/>
      <c r="C56" s="102"/>
      <c r="D56" s="103">
        <f>D6+D7+SUM(D9:D25)+SUM(D29:D55)</f>
        <v>1890</v>
      </c>
      <c r="E56" s="103">
        <f>SUM(E6:E25)+SUM(E29:E55)</f>
        <v>0</v>
      </c>
      <c r="F56" s="103">
        <f>SUM(F6:F25)+SUM(F29:F55)</f>
        <v>60</v>
      </c>
      <c r="G56" s="103">
        <f>H56+I56</f>
        <v>0</v>
      </c>
      <c r="H56" s="103">
        <f>SUM(H6:H25)+SUM(H29:H55)</f>
        <v>0</v>
      </c>
      <c r="I56" s="104">
        <f>SUM(I6:I25)+SUM(I29:I55)</f>
        <v>0</v>
      </c>
    </row>
  </sheetData>
  <mergeCells count="20">
    <mergeCell ref="A48:A50"/>
    <mergeCell ref="B48:B49"/>
    <mergeCell ref="A22:A23"/>
    <mergeCell ref="A25:A28"/>
    <mergeCell ref="A29:A31"/>
    <mergeCell ref="A32:A34"/>
    <mergeCell ref="B32:B34"/>
    <mergeCell ref="A44:A45"/>
    <mergeCell ref="G3:I4"/>
    <mergeCell ref="E4:E5"/>
    <mergeCell ref="F4:F5"/>
    <mergeCell ref="A6:A9"/>
    <mergeCell ref="A18:A19"/>
    <mergeCell ref="B18:B19"/>
    <mergeCell ref="B1:F1"/>
    <mergeCell ref="A3:A5"/>
    <mergeCell ref="B3:B5"/>
    <mergeCell ref="C3:C5"/>
    <mergeCell ref="D3:D5"/>
    <mergeCell ref="E3:F3"/>
  </mergeCells>
  <pageMargins left="0.7" right="0.7" top="0.75" bottom="0.75" header="0.3" footer="0.3"/>
  <pageSetup paperSize="9" scale="47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K56"/>
  <sheetViews>
    <sheetView view="pageBreakPreview" topLeftCell="A9" zoomScale="60" zoomScaleNormal="75" workbookViewId="0">
      <selection activeCell="B9" sqref="B9"/>
    </sheetView>
  </sheetViews>
  <sheetFormatPr defaultRowHeight="15.75" x14ac:dyDescent="0.25"/>
  <cols>
    <col min="1" max="1" width="30.7109375" style="64" customWidth="1"/>
    <col min="2" max="2" width="35.140625" style="64" customWidth="1"/>
    <col min="3" max="3" width="30.28515625" style="68" customWidth="1"/>
    <col min="4" max="4" width="18.5703125" style="65" customWidth="1"/>
    <col min="5" max="5" width="19.42578125" style="65" customWidth="1"/>
    <col min="6" max="6" width="18" style="65" customWidth="1"/>
    <col min="7" max="7" width="10.5703125" style="65" customWidth="1"/>
    <col min="8" max="8" width="12.28515625" style="65" customWidth="1"/>
    <col min="9" max="9" width="10.5703125" style="65" customWidth="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257" max="257" width="30.7109375" customWidth="1"/>
    <col min="258" max="258" width="35.140625" customWidth="1"/>
    <col min="259" max="259" width="30.28515625" customWidth="1"/>
    <col min="260" max="260" width="18.5703125" customWidth="1"/>
    <col min="261" max="261" width="19.42578125" customWidth="1"/>
    <col min="262" max="262" width="18" customWidth="1"/>
    <col min="263" max="263" width="10.5703125" customWidth="1"/>
    <col min="264" max="264" width="12.28515625" customWidth="1"/>
    <col min="265" max="265" width="10.57031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513" max="513" width="30.7109375" customWidth="1"/>
    <col min="514" max="514" width="35.140625" customWidth="1"/>
    <col min="515" max="515" width="30.28515625" customWidth="1"/>
    <col min="516" max="516" width="18.5703125" customWidth="1"/>
    <col min="517" max="517" width="19.42578125" customWidth="1"/>
    <col min="518" max="518" width="18" customWidth="1"/>
    <col min="519" max="519" width="10.5703125" customWidth="1"/>
    <col min="520" max="520" width="12.28515625" customWidth="1"/>
    <col min="521" max="521" width="10.57031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769" max="769" width="30.7109375" customWidth="1"/>
    <col min="770" max="770" width="35.140625" customWidth="1"/>
    <col min="771" max="771" width="30.28515625" customWidth="1"/>
    <col min="772" max="772" width="18.5703125" customWidth="1"/>
    <col min="773" max="773" width="19.42578125" customWidth="1"/>
    <col min="774" max="774" width="18" customWidth="1"/>
    <col min="775" max="775" width="10.5703125" customWidth="1"/>
    <col min="776" max="776" width="12.28515625" customWidth="1"/>
    <col min="777" max="777" width="10.57031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025" max="1025" width="30.7109375" customWidth="1"/>
    <col min="1026" max="1026" width="35.140625" customWidth="1"/>
    <col min="1027" max="1027" width="30.28515625" customWidth="1"/>
    <col min="1028" max="1028" width="18.5703125" customWidth="1"/>
    <col min="1029" max="1029" width="19.42578125" customWidth="1"/>
    <col min="1030" max="1030" width="18" customWidth="1"/>
    <col min="1031" max="1031" width="10.5703125" customWidth="1"/>
    <col min="1032" max="1032" width="12.28515625" customWidth="1"/>
    <col min="1033" max="1033" width="10.57031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281" max="1281" width="30.7109375" customWidth="1"/>
    <col min="1282" max="1282" width="35.140625" customWidth="1"/>
    <col min="1283" max="1283" width="30.28515625" customWidth="1"/>
    <col min="1284" max="1284" width="18.5703125" customWidth="1"/>
    <col min="1285" max="1285" width="19.42578125" customWidth="1"/>
    <col min="1286" max="1286" width="18" customWidth="1"/>
    <col min="1287" max="1287" width="10.5703125" customWidth="1"/>
    <col min="1288" max="1288" width="12.28515625" customWidth="1"/>
    <col min="1289" max="1289" width="10.57031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537" max="1537" width="30.7109375" customWidth="1"/>
    <col min="1538" max="1538" width="35.140625" customWidth="1"/>
    <col min="1539" max="1539" width="30.28515625" customWidth="1"/>
    <col min="1540" max="1540" width="18.5703125" customWidth="1"/>
    <col min="1541" max="1541" width="19.42578125" customWidth="1"/>
    <col min="1542" max="1542" width="18" customWidth="1"/>
    <col min="1543" max="1543" width="10.5703125" customWidth="1"/>
    <col min="1544" max="1544" width="12.28515625" customWidth="1"/>
    <col min="1545" max="1545" width="10.57031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1793" max="1793" width="30.7109375" customWidth="1"/>
    <col min="1794" max="1794" width="35.140625" customWidth="1"/>
    <col min="1795" max="1795" width="30.28515625" customWidth="1"/>
    <col min="1796" max="1796" width="18.5703125" customWidth="1"/>
    <col min="1797" max="1797" width="19.42578125" customWidth="1"/>
    <col min="1798" max="1798" width="18" customWidth="1"/>
    <col min="1799" max="1799" width="10.5703125" customWidth="1"/>
    <col min="1800" max="1800" width="12.28515625" customWidth="1"/>
    <col min="1801" max="1801" width="10.57031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049" max="2049" width="30.7109375" customWidth="1"/>
    <col min="2050" max="2050" width="35.140625" customWidth="1"/>
    <col min="2051" max="2051" width="30.28515625" customWidth="1"/>
    <col min="2052" max="2052" width="18.5703125" customWidth="1"/>
    <col min="2053" max="2053" width="19.42578125" customWidth="1"/>
    <col min="2054" max="2054" width="18" customWidth="1"/>
    <col min="2055" max="2055" width="10.5703125" customWidth="1"/>
    <col min="2056" max="2056" width="12.28515625" customWidth="1"/>
    <col min="2057" max="2057" width="10.57031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305" max="2305" width="30.7109375" customWidth="1"/>
    <col min="2306" max="2306" width="35.140625" customWidth="1"/>
    <col min="2307" max="2307" width="30.28515625" customWidth="1"/>
    <col min="2308" max="2308" width="18.5703125" customWidth="1"/>
    <col min="2309" max="2309" width="19.42578125" customWidth="1"/>
    <col min="2310" max="2310" width="18" customWidth="1"/>
    <col min="2311" max="2311" width="10.5703125" customWidth="1"/>
    <col min="2312" max="2312" width="12.28515625" customWidth="1"/>
    <col min="2313" max="2313" width="10.57031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561" max="2561" width="30.7109375" customWidth="1"/>
    <col min="2562" max="2562" width="35.140625" customWidth="1"/>
    <col min="2563" max="2563" width="30.28515625" customWidth="1"/>
    <col min="2564" max="2564" width="18.5703125" customWidth="1"/>
    <col min="2565" max="2565" width="19.42578125" customWidth="1"/>
    <col min="2566" max="2566" width="18" customWidth="1"/>
    <col min="2567" max="2567" width="10.5703125" customWidth="1"/>
    <col min="2568" max="2568" width="12.28515625" customWidth="1"/>
    <col min="2569" max="2569" width="10.57031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2817" max="2817" width="30.7109375" customWidth="1"/>
    <col min="2818" max="2818" width="35.140625" customWidth="1"/>
    <col min="2819" max="2819" width="30.28515625" customWidth="1"/>
    <col min="2820" max="2820" width="18.5703125" customWidth="1"/>
    <col min="2821" max="2821" width="19.42578125" customWidth="1"/>
    <col min="2822" max="2822" width="18" customWidth="1"/>
    <col min="2823" max="2823" width="10.5703125" customWidth="1"/>
    <col min="2824" max="2824" width="12.28515625" customWidth="1"/>
    <col min="2825" max="2825" width="10.57031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073" max="3073" width="30.7109375" customWidth="1"/>
    <col min="3074" max="3074" width="35.140625" customWidth="1"/>
    <col min="3075" max="3075" width="30.28515625" customWidth="1"/>
    <col min="3076" max="3076" width="18.5703125" customWidth="1"/>
    <col min="3077" max="3077" width="19.42578125" customWidth="1"/>
    <col min="3078" max="3078" width="18" customWidth="1"/>
    <col min="3079" max="3079" width="10.5703125" customWidth="1"/>
    <col min="3080" max="3080" width="12.28515625" customWidth="1"/>
    <col min="3081" max="3081" width="10.57031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329" max="3329" width="30.7109375" customWidth="1"/>
    <col min="3330" max="3330" width="35.140625" customWidth="1"/>
    <col min="3331" max="3331" width="30.28515625" customWidth="1"/>
    <col min="3332" max="3332" width="18.5703125" customWidth="1"/>
    <col min="3333" max="3333" width="19.42578125" customWidth="1"/>
    <col min="3334" max="3334" width="18" customWidth="1"/>
    <col min="3335" max="3335" width="10.5703125" customWidth="1"/>
    <col min="3336" max="3336" width="12.28515625" customWidth="1"/>
    <col min="3337" max="3337" width="10.57031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585" max="3585" width="30.7109375" customWidth="1"/>
    <col min="3586" max="3586" width="35.140625" customWidth="1"/>
    <col min="3587" max="3587" width="30.28515625" customWidth="1"/>
    <col min="3588" max="3588" width="18.5703125" customWidth="1"/>
    <col min="3589" max="3589" width="19.42578125" customWidth="1"/>
    <col min="3590" max="3590" width="18" customWidth="1"/>
    <col min="3591" max="3591" width="10.5703125" customWidth="1"/>
    <col min="3592" max="3592" width="12.28515625" customWidth="1"/>
    <col min="3593" max="3593" width="10.57031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3841" max="3841" width="30.7109375" customWidth="1"/>
    <col min="3842" max="3842" width="35.140625" customWidth="1"/>
    <col min="3843" max="3843" width="30.28515625" customWidth="1"/>
    <col min="3844" max="3844" width="18.5703125" customWidth="1"/>
    <col min="3845" max="3845" width="19.42578125" customWidth="1"/>
    <col min="3846" max="3846" width="18" customWidth="1"/>
    <col min="3847" max="3847" width="10.5703125" customWidth="1"/>
    <col min="3848" max="3848" width="12.28515625" customWidth="1"/>
    <col min="3849" max="3849" width="10.57031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097" max="4097" width="30.7109375" customWidth="1"/>
    <col min="4098" max="4098" width="35.140625" customWidth="1"/>
    <col min="4099" max="4099" width="30.28515625" customWidth="1"/>
    <col min="4100" max="4100" width="18.5703125" customWidth="1"/>
    <col min="4101" max="4101" width="19.42578125" customWidth="1"/>
    <col min="4102" max="4102" width="18" customWidth="1"/>
    <col min="4103" max="4103" width="10.5703125" customWidth="1"/>
    <col min="4104" max="4104" width="12.28515625" customWidth="1"/>
    <col min="4105" max="4105" width="10.57031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353" max="4353" width="30.7109375" customWidth="1"/>
    <col min="4354" max="4354" width="35.140625" customWidth="1"/>
    <col min="4355" max="4355" width="30.28515625" customWidth="1"/>
    <col min="4356" max="4356" width="18.5703125" customWidth="1"/>
    <col min="4357" max="4357" width="19.42578125" customWidth="1"/>
    <col min="4358" max="4358" width="18" customWidth="1"/>
    <col min="4359" max="4359" width="10.5703125" customWidth="1"/>
    <col min="4360" max="4360" width="12.28515625" customWidth="1"/>
    <col min="4361" max="4361" width="10.57031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609" max="4609" width="30.7109375" customWidth="1"/>
    <col min="4610" max="4610" width="35.140625" customWidth="1"/>
    <col min="4611" max="4611" width="30.28515625" customWidth="1"/>
    <col min="4612" max="4612" width="18.5703125" customWidth="1"/>
    <col min="4613" max="4613" width="19.42578125" customWidth="1"/>
    <col min="4614" max="4614" width="18" customWidth="1"/>
    <col min="4615" max="4615" width="10.5703125" customWidth="1"/>
    <col min="4616" max="4616" width="12.28515625" customWidth="1"/>
    <col min="4617" max="4617" width="10.57031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4865" max="4865" width="30.7109375" customWidth="1"/>
    <col min="4866" max="4866" width="35.140625" customWidth="1"/>
    <col min="4867" max="4867" width="30.28515625" customWidth="1"/>
    <col min="4868" max="4868" width="18.5703125" customWidth="1"/>
    <col min="4869" max="4869" width="19.42578125" customWidth="1"/>
    <col min="4870" max="4870" width="18" customWidth="1"/>
    <col min="4871" max="4871" width="10.5703125" customWidth="1"/>
    <col min="4872" max="4872" width="12.28515625" customWidth="1"/>
    <col min="4873" max="4873" width="10.57031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121" max="5121" width="30.7109375" customWidth="1"/>
    <col min="5122" max="5122" width="35.140625" customWidth="1"/>
    <col min="5123" max="5123" width="30.28515625" customWidth="1"/>
    <col min="5124" max="5124" width="18.5703125" customWidth="1"/>
    <col min="5125" max="5125" width="19.42578125" customWidth="1"/>
    <col min="5126" max="5126" width="18" customWidth="1"/>
    <col min="5127" max="5127" width="10.5703125" customWidth="1"/>
    <col min="5128" max="5128" width="12.28515625" customWidth="1"/>
    <col min="5129" max="5129" width="10.57031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377" max="5377" width="30.7109375" customWidth="1"/>
    <col min="5378" max="5378" width="35.140625" customWidth="1"/>
    <col min="5379" max="5379" width="30.28515625" customWidth="1"/>
    <col min="5380" max="5380" width="18.5703125" customWidth="1"/>
    <col min="5381" max="5381" width="19.42578125" customWidth="1"/>
    <col min="5382" max="5382" width="18" customWidth="1"/>
    <col min="5383" max="5383" width="10.5703125" customWidth="1"/>
    <col min="5384" max="5384" width="12.28515625" customWidth="1"/>
    <col min="5385" max="5385" width="10.57031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633" max="5633" width="30.7109375" customWidth="1"/>
    <col min="5634" max="5634" width="35.140625" customWidth="1"/>
    <col min="5635" max="5635" width="30.28515625" customWidth="1"/>
    <col min="5636" max="5636" width="18.5703125" customWidth="1"/>
    <col min="5637" max="5637" width="19.42578125" customWidth="1"/>
    <col min="5638" max="5638" width="18" customWidth="1"/>
    <col min="5639" max="5639" width="10.5703125" customWidth="1"/>
    <col min="5640" max="5640" width="12.28515625" customWidth="1"/>
    <col min="5641" max="5641" width="10.57031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5889" max="5889" width="30.7109375" customWidth="1"/>
    <col min="5890" max="5890" width="35.140625" customWidth="1"/>
    <col min="5891" max="5891" width="30.28515625" customWidth="1"/>
    <col min="5892" max="5892" width="18.5703125" customWidth="1"/>
    <col min="5893" max="5893" width="19.42578125" customWidth="1"/>
    <col min="5894" max="5894" width="18" customWidth="1"/>
    <col min="5895" max="5895" width="10.5703125" customWidth="1"/>
    <col min="5896" max="5896" width="12.28515625" customWidth="1"/>
    <col min="5897" max="5897" width="10.57031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145" max="6145" width="30.7109375" customWidth="1"/>
    <col min="6146" max="6146" width="35.140625" customWidth="1"/>
    <col min="6147" max="6147" width="30.28515625" customWidth="1"/>
    <col min="6148" max="6148" width="18.5703125" customWidth="1"/>
    <col min="6149" max="6149" width="19.42578125" customWidth="1"/>
    <col min="6150" max="6150" width="18" customWidth="1"/>
    <col min="6151" max="6151" width="10.5703125" customWidth="1"/>
    <col min="6152" max="6152" width="12.28515625" customWidth="1"/>
    <col min="6153" max="6153" width="10.57031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401" max="6401" width="30.7109375" customWidth="1"/>
    <col min="6402" max="6402" width="35.140625" customWidth="1"/>
    <col min="6403" max="6403" width="30.28515625" customWidth="1"/>
    <col min="6404" max="6404" width="18.5703125" customWidth="1"/>
    <col min="6405" max="6405" width="19.42578125" customWidth="1"/>
    <col min="6406" max="6406" width="18" customWidth="1"/>
    <col min="6407" max="6407" width="10.5703125" customWidth="1"/>
    <col min="6408" max="6408" width="12.28515625" customWidth="1"/>
    <col min="6409" max="6409" width="10.57031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657" max="6657" width="30.7109375" customWidth="1"/>
    <col min="6658" max="6658" width="35.140625" customWidth="1"/>
    <col min="6659" max="6659" width="30.28515625" customWidth="1"/>
    <col min="6660" max="6660" width="18.5703125" customWidth="1"/>
    <col min="6661" max="6661" width="19.42578125" customWidth="1"/>
    <col min="6662" max="6662" width="18" customWidth="1"/>
    <col min="6663" max="6663" width="10.5703125" customWidth="1"/>
    <col min="6664" max="6664" width="12.28515625" customWidth="1"/>
    <col min="6665" max="6665" width="10.57031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6913" max="6913" width="30.7109375" customWidth="1"/>
    <col min="6914" max="6914" width="35.140625" customWidth="1"/>
    <col min="6915" max="6915" width="30.28515625" customWidth="1"/>
    <col min="6916" max="6916" width="18.5703125" customWidth="1"/>
    <col min="6917" max="6917" width="19.42578125" customWidth="1"/>
    <col min="6918" max="6918" width="18" customWidth="1"/>
    <col min="6919" max="6919" width="10.5703125" customWidth="1"/>
    <col min="6920" max="6920" width="12.28515625" customWidth="1"/>
    <col min="6921" max="6921" width="10.57031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169" max="7169" width="30.7109375" customWidth="1"/>
    <col min="7170" max="7170" width="35.140625" customWidth="1"/>
    <col min="7171" max="7171" width="30.28515625" customWidth="1"/>
    <col min="7172" max="7172" width="18.5703125" customWidth="1"/>
    <col min="7173" max="7173" width="19.42578125" customWidth="1"/>
    <col min="7174" max="7174" width="18" customWidth="1"/>
    <col min="7175" max="7175" width="10.5703125" customWidth="1"/>
    <col min="7176" max="7176" width="12.28515625" customWidth="1"/>
    <col min="7177" max="7177" width="10.57031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425" max="7425" width="30.7109375" customWidth="1"/>
    <col min="7426" max="7426" width="35.140625" customWidth="1"/>
    <col min="7427" max="7427" width="30.28515625" customWidth="1"/>
    <col min="7428" max="7428" width="18.5703125" customWidth="1"/>
    <col min="7429" max="7429" width="19.42578125" customWidth="1"/>
    <col min="7430" max="7430" width="18" customWidth="1"/>
    <col min="7431" max="7431" width="10.5703125" customWidth="1"/>
    <col min="7432" max="7432" width="12.28515625" customWidth="1"/>
    <col min="7433" max="7433" width="10.57031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681" max="7681" width="30.7109375" customWidth="1"/>
    <col min="7682" max="7682" width="35.140625" customWidth="1"/>
    <col min="7683" max="7683" width="30.28515625" customWidth="1"/>
    <col min="7684" max="7684" width="18.5703125" customWidth="1"/>
    <col min="7685" max="7685" width="19.42578125" customWidth="1"/>
    <col min="7686" max="7686" width="18" customWidth="1"/>
    <col min="7687" max="7687" width="10.5703125" customWidth="1"/>
    <col min="7688" max="7688" width="12.28515625" customWidth="1"/>
    <col min="7689" max="7689" width="10.57031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7937" max="7937" width="30.7109375" customWidth="1"/>
    <col min="7938" max="7938" width="35.140625" customWidth="1"/>
    <col min="7939" max="7939" width="30.28515625" customWidth="1"/>
    <col min="7940" max="7940" width="18.5703125" customWidth="1"/>
    <col min="7941" max="7941" width="19.42578125" customWidth="1"/>
    <col min="7942" max="7942" width="18" customWidth="1"/>
    <col min="7943" max="7943" width="10.5703125" customWidth="1"/>
    <col min="7944" max="7944" width="12.28515625" customWidth="1"/>
    <col min="7945" max="7945" width="10.57031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193" max="8193" width="30.7109375" customWidth="1"/>
    <col min="8194" max="8194" width="35.140625" customWidth="1"/>
    <col min="8195" max="8195" width="30.28515625" customWidth="1"/>
    <col min="8196" max="8196" width="18.5703125" customWidth="1"/>
    <col min="8197" max="8197" width="19.42578125" customWidth="1"/>
    <col min="8198" max="8198" width="18" customWidth="1"/>
    <col min="8199" max="8199" width="10.5703125" customWidth="1"/>
    <col min="8200" max="8200" width="12.28515625" customWidth="1"/>
    <col min="8201" max="8201" width="10.57031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449" max="8449" width="30.7109375" customWidth="1"/>
    <col min="8450" max="8450" width="35.140625" customWidth="1"/>
    <col min="8451" max="8451" width="30.28515625" customWidth="1"/>
    <col min="8452" max="8452" width="18.5703125" customWidth="1"/>
    <col min="8453" max="8453" width="19.42578125" customWidth="1"/>
    <col min="8454" max="8454" width="18" customWidth="1"/>
    <col min="8455" max="8455" width="10.5703125" customWidth="1"/>
    <col min="8456" max="8456" width="12.28515625" customWidth="1"/>
    <col min="8457" max="8457" width="10.57031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705" max="8705" width="30.7109375" customWidth="1"/>
    <col min="8706" max="8706" width="35.140625" customWidth="1"/>
    <col min="8707" max="8707" width="30.28515625" customWidth="1"/>
    <col min="8708" max="8708" width="18.5703125" customWidth="1"/>
    <col min="8709" max="8709" width="19.42578125" customWidth="1"/>
    <col min="8710" max="8710" width="18" customWidth="1"/>
    <col min="8711" max="8711" width="10.5703125" customWidth="1"/>
    <col min="8712" max="8712" width="12.28515625" customWidth="1"/>
    <col min="8713" max="8713" width="10.57031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8961" max="8961" width="30.7109375" customWidth="1"/>
    <col min="8962" max="8962" width="35.140625" customWidth="1"/>
    <col min="8963" max="8963" width="30.28515625" customWidth="1"/>
    <col min="8964" max="8964" width="18.5703125" customWidth="1"/>
    <col min="8965" max="8965" width="19.42578125" customWidth="1"/>
    <col min="8966" max="8966" width="18" customWidth="1"/>
    <col min="8967" max="8967" width="10.5703125" customWidth="1"/>
    <col min="8968" max="8968" width="12.28515625" customWidth="1"/>
    <col min="8969" max="8969" width="10.57031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217" max="9217" width="30.7109375" customWidth="1"/>
    <col min="9218" max="9218" width="35.140625" customWidth="1"/>
    <col min="9219" max="9219" width="30.28515625" customWidth="1"/>
    <col min="9220" max="9220" width="18.5703125" customWidth="1"/>
    <col min="9221" max="9221" width="19.42578125" customWidth="1"/>
    <col min="9222" max="9222" width="18" customWidth="1"/>
    <col min="9223" max="9223" width="10.5703125" customWidth="1"/>
    <col min="9224" max="9224" width="12.28515625" customWidth="1"/>
    <col min="9225" max="9225" width="10.57031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473" max="9473" width="30.7109375" customWidth="1"/>
    <col min="9474" max="9474" width="35.140625" customWidth="1"/>
    <col min="9475" max="9475" width="30.28515625" customWidth="1"/>
    <col min="9476" max="9476" width="18.5703125" customWidth="1"/>
    <col min="9477" max="9477" width="19.42578125" customWidth="1"/>
    <col min="9478" max="9478" width="18" customWidth="1"/>
    <col min="9479" max="9479" width="10.5703125" customWidth="1"/>
    <col min="9480" max="9480" width="12.28515625" customWidth="1"/>
    <col min="9481" max="9481" width="10.57031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729" max="9729" width="30.7109375" customWidth="1"/>
    <col min="9730" max="9730" width="35.140625" customWidth="1"/>
    <col min="9731" max="9731" width="30.28515625" customWidth="1"/>
    <col min="9732" max="9732" width="18.5703125" customWidth="1"/>
    <col min="9733" max="9733" width="19.42578125" customWidth="1"/>
    <col min="9734" max="9734" width="18" customWidth="1"/>
    <col min="9735" max="9735" width="10.5703125" customWidth="1"/>
    <col min="9736" max="9736" width="12.28515625" customWidth="1"/>
    <col min="9737" max="9737" width="10.57031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9985" max="9985" width="30.7109375" customWidth="1"/>
    <col min="9986" max="9986" width="35.140625" customWidth="1"/>
    <col min="9987" max="9987" width="30.28515625" customWidth="1"/>
    <col min="9988" max="9988" width="18.5703125" customWidth="1"/>
    <col min="9989" max="9989" width="19.42578125" customWidth="1"/>
    <col min="9990" max="9990" width="18" customWidth="1"/>
    <col min="9991" max="9991" width="10.5703125" customWidth="1"/>
    <col min="9992" max="9992" width="12.28515625" customWidth="1"/>
    <col min="9993" max="9993" width="10.57031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241" max="10241" width="30.7109375" customWidth="1"/>
    <col min="10242" max="10242" width="35.140625" customWidth="1"/>
    <col min="10243" max="10243" width="30.28515625" customWidth="1"/>
    <col min="10244" max="10244" width="18.5703125" customWidth="1"/>
    <col min="10245" max="10245" width="19.42578125" customWidth="1"/>
    <col min="10246" max="10246" width="18" customWidth="1"/>
    <col min="10247" max="10247" width="10.5703125" customWidth="1"/>
    <col min="10248" max="10248" width="12.28515625" customWidth="1"/>
    <col min="10249" max="10249" width="10.57031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497" max="10497" width="30.7109375" customWidth="1"/>
    <col min="10498" max="10498" width="35.140625" customWidth="1"/>
    <col min="10499" max="10499" width="30.28515625" customWidth="1"/>
    <col min="10500" max="10500" width="18.5703125" customWidth="1"/>
    <col min="10501" max="10501" width="19.42578125" customWidth="1"/>
    <col min="10502" max="10502" width="18" customWidth="1"/>
    <col min="10503" max="10503" width="10.5703125" customWidth="1"/>
    <col min="10504" max="10504" width="12.28515625" customWidth="1"/>
    <col min="10505" max="10505" width="10.57031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753" max="10753" width="30.7109375" customWidth="1"/>
    <col min="10754" max="10754" width="35.140625" customWidth="1"/>
    <col min="10755" max="10755" width="30.28515625" customWidth="1"/>
    <col min="10756" max="10756" width="18.5703125" customWidth="1"/>
    <col min="10757" max="10757" width="19.42578125" customWidth="1"/>
    <col min="10758" max="10758" width="18" customWidth="1"/>
    <col min="10759" max="10759" width="10.5703125" customWidth="1"/>
    <col min="10760" max="10760" width="12.28515625" customWidth="1"/>
    <col min="10761" max="10761" width="10.57031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009" max="11009" width="30.7109375" customWidth="1"/>
    <col min="11010" max="11010" width="35.140625" customWidth="1"/>
    <col min="11011" max="11011" width="30.28515625" customWidth="1"/>
    <col min="11012" max="11012" width="18.5703125" customWidth="1"/>
    <col min="11013" max="11013" width="19.42578125" customWidth="1"/>
    <col min="11014" max="11014" width="18" customWidth="1"/>
    <col min="11015" max="11015" width="10.5703125" customWidth="1"/>
    <col min="11016" max="11016" width="12.28515625" customWidth="1"/>
    <col min="11017" max="11017" width="10.57031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265" max="11265" width="30.7109375" customWidth="1"/>
    <col min="11266" max="11266" width="35.140625" customWidth="1"/>
    <col min="11267" max="11267" width="30.28515625" customWidth="1"/>
    <col min="11268" max="11268" width="18.5703125" customWidth="1"/>
    <col min="11269" max="11269" width="19.42578125" customWidth="1"/>
    <col min="11270" max="11270" width="18" customWidth="1"/>
    <col min="11271" max="11271" width="10.5703125" customWidth="1"/>
    <col min="11272" max="11272" width="12.28515625" customWidth="1"/>
    <col min="11273" max="11273" width="10.57031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521" max="11521" width="30.7109375" customWidth="1"/>
    <col min="11522" max="11522" width="35.140625" customWidth="1"/>
    <col min="11523" max="11523" width="30.28515625" customWidth="1"/>
    <col min="11524" max="11524" width="18.5703125" customWidth="1"/>
    <col min="11525" max="11525" width="19.42578125" customWidth="1"/>
    <col min="11526" max="11526" width="18" customWidth="1"/>
    <col min="11527" max="11527" width="10.5703125" customWidth="1"/>
    <col min="11528" max="11528" width="12.28515625" customWidth="1"/>
    <col min="11529" max="11529" width="10.57031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1777" max="11777" width="30.7109375" customWidth="1"/>
    <col min="11778" max="11778" width="35.140625" customWidth="1"/>
    <col min="11779" max="11779" width="30.28515625" customWidth="1"/>
    <col min="11780" max="11780" width="18.5703125" customWidth="1"/>
    <col min="11781" max="11781" width="19.42578125" customWidth="1"/>
    <col min="11782" max="11782" width="18" customWidth="1"/>
    <col min="11783" max="11783" width="10.5703125" customWidth="1"/>
    <col min="11784" max="11784" width="12.28515625" customWidth="1"/>
    <col min="11785" max="11785" width="10.57031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033" max="12033" width="30.7109375" customWidth="1"/>
    <col min="12034" max="12034" width="35.140625" customWidth="1"/>
    <col min="12035" max="12035" width="30.28515625" customWidth="1"/>
    <col min="12036" max="12036" width="18.5703125" customWidth="1"/>
    <col min="12037" max="12037" width="19.42578125" customWidth="1"/>
    <col min="12038" max="12038" width="18" customWidth="1"/>
    <col min="12039" max="12039" width="10.5703125" customWidth="1"/>
    <col min="12040" max="12040" width="12.28515625" customWidth="1"/>
    <col min="12041" max="12041" width="10.57031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289" max="12289" width="30.7109375" customWidth="1"/>
    <col min="12290" max="12290" width="35.140625" customWidth="1"/>
    <col min="12291" max="12291" width="30.28515625" customWidth="1"/>
    <col min="12292" max="12292" width="18.5703125" customWidth="1"/>
    <col min="12293" max="12293" width="19.42578125" customWidth="1"/>
    <col min="12294" max="12294" width="18" customWidth="1"/>
    <col min="12295" max="12295" width="10.5703125" customWidth="1"/>
    <col min="12296" max="12296" width="12.28515625" customWidth="1"/>
    <col min="12297" max="12297" width="10.57031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545" max="12545" width="30.7109375" customWidth="1"/>
    <col min="12546" max="12546" width="35.140625" customWidth="1"/>
    <col min="12547" max="12547" width="30.28515625" customWidth="1"/>
    <col min="12548" max="12548" width="18.5703125" customWidth="1"/>
    <col min="12549" max="12549" width="19.42578125" customWidth="1"/>
    <col min="12550" max="12550" width="18" customWidth="1"/>
    <col min="12551" max="12551" width="10.5703125" customWidth="1"/>
    <col min="12552" max="12552" width="12.28515625" customWidth="1"/>
    <col min="12553" max="12553" width="10.57031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2801" max="12801" width="30.7109375" customWidth="1"/>
    <col min="12802" max="12802" width="35.140625" customWidth="1"/>
    <col min="12803" max="12803" width="30.28515625" customWidth="1"/>
    <col min="12804" max="12804" width="18.5703125" customWidth="1"/>
    <col min="12805" max="12805" width="19.42578125" customWidth="1"/>
    <col min="12806" max="12806" width="18" customWidth="1"/>
    <col min="12807" max="12807" width="10.5703125" customWidth="1"/>
    <col min="12808" max="12808" width="12.28515625" customWidth="1"/>
    <col min="12809" max="12809" width="10.57031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057" max="13057" width="30.7109375" customWidth="1"/>
    <col min="13058" max="13058" width="35.140625" customWidth="1"/>
    <col min="13059" max="13059" width="30.28515625" customWidth="1"/>
    <col min="13060" max="13060" width="18.5703125" customWidth="1"/>
    <col min="13061" max="13061" width="19.42578125" customWidth="1"/>
    <col min="13062" max="13062" width="18" customWidth="1"/>
    <col min="13063" max="13063" width="10.5703125" customWidth="1"/>
    <col min="13064" max="13064" width="12.28515625" customWidth="1"/>
    <col min="13065" max="13065" width="10.57031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313" max="13313" width="30.7109375" customWidth="1"/>
    <col min="13314" max="13314" width="35.140625" customWidth="1"/>
    <col min="13315" max="13315" width="30.28515625" customWidth="1"/>
    <col min="13316" max="13316" width="18.5703125" customWidth="1"/>
    <col min="13317" max="13317" width="19.42578125" customWidth="1"/>
    <col min="13318" max="13318" width="18" customWidth="1"/>
    <col min="13319" max="13319" width="10.5703125" customWidth="1"/>
    <col min="13320" max="13320" width="12.28515625" customWidth="1"/>
    <col min="13321" max="13321" width="10.57031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569" max="13569" width="30.7109375" customWidth="1"/>
    <col min="13570" max="13570" width="35.140625" customWidth="1"/>
    <col min="13571" max="13571" width="30.28515625" customWidth="1"/>
    <col min="13572" max="13572" width="18.5703125" customWidth="1"/>
    <col min="13573" max="13573" width="19.42578125" customWidth="1"/>
    <col min="13574" max="13574" width="18" customWidth="1"/>
    <col min="13575" max="13575" width="10.5703125" customWidth="1"/>
    <col min="13576" max="13576" width="12.28515625" customWidth="1"/>
    <col min="13577" max="13577" width="10.57031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3825" max="13825" width="30.7109375" customWidth="1"/>
    <col min="13826" max="13826" width="35.140625" customWidth="1"/>
    <col min="13827" max="13827" width="30.28515625" customWidth="1"/>
    <col min="13828" max="13828" width="18.5703125" customWidth="1"/>
    <col min="13829" max="13829" width="19.42578125" customWidth="1"/>
    <col min="13830" max="13830" width="18" customWidth="1"/>
    <col min="13831" max="13831" width="10.5703125" customWidth="1"/>
    <col min="13832" max="13832" width="12.28515625" customWidth="1"/>
    <col min="13833" max="13833" width="10.57031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081" max="14081" width="30.7109375" customWidth="1"/>
    <col min="14082" max="14082" width="35.140625" customWidth="1"/>
    <col min="14083" max="14083" width="30.28515625" customWidth="1"/>
    <col min="14084" max="14084" width="18.5703125" customWidth="1"/>
    <col min="14085" max="14085" width="19.42578125" customWidth="1"/>
    <col min="14086" max="14086" width="18" customWidth="1"/>
    <col min="14087" max="14087" width="10.5703125" customWidth="1"/>
    <col min="14088" max="14088" width="12.28515625" customWidth="1"/>
    <col min="14089" max="14089" width="10.57031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337" max="14337" width="30.7109375" customWidth="1"/>
    <col min="14338" max="14338" width="35.140625" customWidth="1"/>
    <col min="14339" max="14339" width="30.28515625" customWidth="1"/>
    <col min="14340" max="14340" width="18.5703125" customWidth="1"/>
    <col min="14341" max="14341" width="19.42578125" customWidth="1"/>
    <col min="14342" max="14342" width="18" customWidth="1"/>
    <col min="14343" max="14343" width="10.5703125" customWidth="1"/>
    <col min="14344" max="14344" width="12.28515625" customWidth="1"/>
    <col min="14345" max="14345" width="10.57031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593" max="14593" width="30.7109375" customWidth="1"/>
    <col min="14594" max="14594" width="35.140625" customWidth="1"/>
    <col min="14595" max="14595" width="30.28515625" customWidth="1"/>
    <col min="14596" max="14596" width="18.5703125" customWidth="1"/>
    <col min="14597" max="14597" width="19.42578125" customWidth="1"/>
    <col min="14598" max="14598" width="18" customWidth="1"/>
    <col min="14599" max="14599" width="10.5703125" customWidth="1"/>
    <col min="14600" max="14600" width="12.28515625" customWidth="1"/>
    <col min="14601" max="14601" width="10.57031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4849" max="14849" width="30.7109375" customWidth="1"/>
    <col min="14850" max="14850" width="35.140625" customWidth="1"/>
    <col min="14851" max="14851" width="30.28515625" customWidth="1"/>
    <col min="14852" max="14852" width="18.5703125" customWidth="1"/>
    <col min="14853" max="14853" width="19.42578125" customWidth="1"/>
    <col min="14854" max="14854" width="18" customWidth="1"/>
    <col min="14855" max="14855" width="10.5703125" customWidth="1"/>
    <col min="14856" max="14856" width="12.28515625" customWidth="1"/>
    <col min="14857" max="14857" width="10.57031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105" max="15105" width="30.7109375" customWidth="1"/>
    <col min="15106" max="15106" width="35.140625" customWidth="1"/>
    <col min="15107" max="15107" width="30.28515625" customWidth="1"/>
    <col min="15108" max="15108" width="18.5703125" customWidth="1"/>
    <col min="15109" max="15109" width="19.42578125" customWidth="1"/>
    <col min="15110" max="15110" width="18" customWidth="1"/>
    <col min="15111" max="15111" width="10.5703125" customWidth="1"/>
    <col min="15112" max="15112" width="12.28515625" customWidth="1"/>
    <col min="15113" max="15113" width="10.57031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361" max="15361" width="30.7109375" customWidth="1"/>
    <col min="15362" max="15362" width="35.140625" customWidth="1"/>
    <col min="15363" max="15363" width="30.28515625" customWidth="1"/>
    <col min="15364" max="15364" width="18.5703125" customWidth="1"/>
    <col min="15365" max="15365" width="19.42578125" customWidth="1"/>
    <col min="15366" max="15366" width="18" customWidth="1"/>
    <col min="15367" max="15367" width="10.5703125" customWidth="1"/>
    <col min="15368" max="15368" width="12.28515625" customWidth="1"/>
    <col min="15369" max="15369" width="10.57031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617" max="15617" width="30.7109375" customWidth="1"/>
    <col min="15618" max="15618" width="35.140625" customWidth="1"/>
    <col min="15619" max="15619" width="30.28515625" customWidth="1"/>
    <col min="15620" max="15620" width="18.5703125" customWidth="1"/>
    <col min="15621" max="15621" width="19.42578125" customWidth="1"/>
    <col min="15622" max="15622" width="18" customWidth="1"/>
    <col min="15623" max="15623" width="10.5703125" customWidth="1"/>
    <col min="15624" max="15624" width="12.28515625" customWidth="1"/>
    <col min="15625" max="15625" width="10.57031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5873" max="15873" width="30.7109375" customWidth="1"/>
    <col min="15874" max="15874" width="35.140625" customWidth="1"/>
    <col min="15875" max="15875" width="30.28515625" customWidth="1"/>
    <col min="15876" max="15876" width="18.5703125" customWidth="1"/>
    <col min="15877" max="15877" width="19.42578125" customWidth="1"/>
    <col min="15878" max="15878" width="18" customWidth="1"/>
    <col min="15879" max="15879" width="10.5703125" customWidth="1"/>
    <col min="15880" max="15880" width="12.28515625" customWidth="1"/>
    <col min="15881" max="15881" width="10.57031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  <col min="16129" max="16129" width="30.7109375" customWidth="1"/>
    <col min="16130" max="16130" width="35.140625" customWidth="1"/>
    <col min="16131" max="16131" width="30.28515625" customWidth="1"/>
    <col min="16132" max="16132" width="18.5703125" customWidth="1"/>
    <col min="16133" max="16133" width="19.42578125" customWidth="1"/>
    <col min="16134" max="16134" width="18" customWidth="1"/>
    <col min="16135" max="16135" width="10.5703125" customWidth="1"/>
    <col min="16136" max="16136" width="12.28515625" customWidth="1"/>
    <col min="16137" max="16137" width="10.5703125" customWidth="1"/>
    <col min="16352" max="16352" width="34" customWidth="1"/>
    <col min="16353" max="16353" width="11.28515625" customWidth="1"/>
    <col min="16354" max="16354" width="11" customWidth="1"/>
    <col min="16362" max="16363" width="10.7109375" customWidth="1"/>
    <col min="16365" max="16365" width="11.5703125" customWidth="1"/>
    <col min="16366" max="16366" width="13.7109375" customWidth="1"/>
    <col min="16367" max="16370" width="9.28515625" customWidth="1"/>
  </cols>
  <sheetData>
    <row r="1" spans="1:9" ht="44.45" customHeight="1" x14ac:dyDescent="0.3">
      <c r="B1" s="844" t="s">
        <v>17</v>
      </c>
      <c r="C1" s="844"/>
      <c r="D1" s="844"/>
      <c r="E1" s="844"/>
      <c r="F1" s="844"/>
    </row>
    <row r="2" spans="1:9" ht="23.25" customHeight="1" thickBot="1" x14ac:dyDescent="0.3">
      <c r="A2" s="105" t="s">
        <v>139</v>
      </c>
      <c r="B2" s="67"/>
    </row>
    <row r="3" spans="1:9" ht="15.6" customHeight="1" thickBot="1" x14ac:dyDescent="0.3">
      <c r="A3" s="845" t="s">
        <v>19</v>
      </c>
      <c r="B3" s="848" t="s">
        <v>20</v>
      </c>
      <c r="C3" s="697" t="s">
        <v>21</v>
      </c>
      <c r="D3" s="699" t="s">
        <v>22</v>
      </c>
      <c r="E3" s="851" t="s">
        <v>23</v>
      </c>
      <c r="F3" s="852"/>
      <c r="G3" s="704" t="s">
        <v>24</v>
      </c>
      <c r="H3" s="705"/>
      <c r="I3" s="706"/>
    </row>
    <row r="4" spans="1:9" ht="52.9" customHeight="1" thickBot="1" x14ac:dyDescent="0.3">
      <c r="A4" s="846"/>
      <c r="B4" s="849"/>
      <c r="C4" s="698"/>
      <c r="D4" s="700"/>
      <c r="E4" s="710" t="s">
        <v>25</v>
      </c>
      <c r="F4" s="710" t="s">
        <v>26</v>
      </c>
      <c r="G4" s="707"/>
      <c r="H4" s="708"/>
      <c r="I4" s="709"/>
    </row>
    <row r="5" spans="1:9" ht="69.75" customHeight="1" thickBot="1" x14ac:dyDescent="0.3">
      <c r="A5" s="847"/>
      <c r="B5" s="850"/>
      <c r="C5" s="698"/>
      <c r="D5" s="701"/>
      <c r="E5" s="711"/>
      <c r="F5" s="711"/>
      <c r="G5" s="69" t="s">
        <v>27</v>
      </c>
      <c r="H5" s="69" t="s">
        <v>28</v>
      </c>
      <c r="I5" s="69" t="s">
        <v>29</v>
      </c>
    </row>
    <row r="6" spans="1:9" ht="31.15" customHeight="1" x14ac:dyDescent="0.25">
      <c r="A6" s="853" t="s">
        <v>30</v>
      </c>
      <c r="B6" s="70" t="s">
        <v>31</v>
      </c>
      <c r="C6" s="71" t="s">
        <v>32</v>
      </c>
      <c r="D6" s="72"/>
      <c r="E6" s="72"/>
      <c r="F6" s="72"/>
      <c r="G6" s="73">
        <v>0</v>
      </c>
      <c r="H6" s="74"/>
      <c r="I6" s="75"/>
    </row>
    <row r="7" spans="1:9" ht="34.15" customHeight="1" x14ac:dyDescent="0.25">
      <c r="A7" s="854"/>
      <c r="B7" s="76" t="s">
        <v>33</v>
      </c>
      <c r="C7" s="77" t="s">
        <v>32</v>
      </c>
      <c r="D7" s="78"/>
      <c r="E7" s="78"/>
      <c r="F7" s="78"/>
      <c r="G7" s="79">
        <v>0</v>
      </c>
      <c r="H7" s="80"/>
      <c r="I7" s="81"/>
    </row>
    <row r="8" spans="1:9" ht="34.15" customHeight="1" x14ac:dyDescent="0.25">
      <c r="A8" s="854"/>
      <c r="B8" s="82" t="s">
        <v>34</v>
      </c>
      <c r="C8" s="77" t="s">
        <v>32</v>
      </c>
      <c r="D8" s="78"/>
      <c r="E8" s="78"/>
      <c r="F8" s="78"/>
      <c r="G8" s="79">
        <v>0</v>
      </c>
      <c r="H8" s="80"/>
      <c r="I8" s="81"/>
    </row>
    <row r="9" spans="1:9" ht="26.45" customHeight="1" x14ac:dyDescent="0.25">
      <c r="A9" s="855"/>
      <c r="B9" s="76" t="s">
        <v>35</v>
      </c>
      <c r="C9" s="77" t="s">
        <v>36</v>
      </c>
      <c r="D9" s="78"/>
      <c r="E9" s="78"/>
      <c r="F9" s="78"/>
      <c r="G9" s="79">
        <v>0</v>
      </c>
      <c r="H9" s="80"/>
      <c r="I9" s="81"/>
    </row>
    <row r="10" spans="1:9" ht="32.450000000000003" customHeight="1" x14ac:dyDescent="0.25">
      <c r="A10" s="83" t="s">
        <v>37</v>
      </c>
      <c r="B10" s="76" t="s">
        <v>38</v>
      </c>
      <c r="C10" s="77" t="s">
        <v>32</v>
      </c>
      <c r="D10" s="78"/>
      <c r="E10" s="78"/>
      <c r="F10" s="78"/>
      <c r="G10" s="79">
        <v>0</v>
      </c>
      <c r="H10" s="80"/>
      <c r="I10" s="81"/>
    </row>
    <row r="11" spans="1:9" x14ac:dyDescent="0.25">
      <c r="A11" s="83" t="s">
        <v>39</v>
      </c>
      <c r="B11" s="76" t="s">
        <v>40</v>
      </c>
      <c r="C11" s="77" t="s">
        <v>39</v>
      </c>
      <c r="D11" s="78"/>
      <c r="E11" s="78"/>
      <c r="F11" s="78"/>
      <c r="G11" s="79">
        <v>0</v>
      </c>
      <c r="H11" s="80"/>
      <c r="I11" s="81"/>
    </row>
    <row r="12" spans="1:9" x14ac:dyDescent="0.25">
      <c r="A12" s="83" t="s">
        <v>41</v>
      </c>
      <c r="B12" s="76" t="s">
        <v>42</v>
      </c>
      <c r="C12" s="77" t="s">
        <v>41</v>
      </c>
      <c r="D12" s="78"/>
      <c r="E12" s="78"/>
      <c r="F12" s="78"/>
      <c r="G12" s="79">
        <v>0</v>
      </c>
      <c r="H12" s="80"/>
      <c r="I12" s="81"/>
    </row>
    <row r="13" spans="1:9" x14ac:dyDescent="0.25">
      <c r="A13" s="83" t="s">
        <v>43</v>
      </c>
      <c r="B13" s="76" t="s">
        <v>44</v>
      </c>
      <c r="C13" s="77" t="s">
        <v>32</v>
      </c>
      <c r="D13" s="78"/>
      <c r="E13" s="78"/>
      <c r="F13" s="78"/>
      <c r="G13" s="79">
        <v>0</v>
      </c>
      <c r="H13" s="80"/>
      <c r="I13" s="81"/>
    </row>
    <row r="14" spans="1:9" x14ac:dyDescent="0.25">
      <c r="A14" s="84" t="s">
        <v>45</v>
      </c>
      <c r="B14" s="85" t="s">
        <v>46</v>
      </c>
      <c r="C14" s="86" t="s">
        <v>32</v>
      </c>
      <c r="D14" s="78"/>
      <c r="E14" s="78"/>
      <c r="F14" s="78"/>
      <c r="G14" s="79">
        <v>0</v>
      </c>
      <c r="H14" s="80"/>
      <c r="I14" s="81"/>
    </row>
    <row r="15" spans="1:9" ht="31.5" x14ac:dyDescent="0.25">
      <c r="A15" s="83" t="s">
        <v>47</v>
      </c>
      <c r="B15" s="76" t="s">
        <v>48</v>
      </c>
      <c r="C15" s="77" t="s">
        <v>49</v>
      </c>
      <c r="D15" s="78"/>
      <c r="E15" s="78"/>
      <c r="F15" s="78"/>
      <c r="G15" s="79">
        <v>0</v>
      </c>
      <c r="H15" s="80"/>
      <c r="I15" s="81"/>
    </row>
    <row r="16" spans="1:9" x14ac:dyDescent="0.25">
      <c r="A16" s="83" t="s">
        <v>50</v>
      </c>
      <c r="B16" s="76" t="s">
        <v>51</v>
      </c>
      <c r="C16" s="77" t="s">
        <v>52</v>
      </c>
      <c r="D16" s="78"/>
      <c r="E16" s="78"/>
      <c r="F16" s="78"/>
      <c r="G16" s="79">
        <v>0</v>
      </c>
      <c r="H16" s="80"/>
      <c r="I16" s="81"/>
    </row>
    <row r="17" spans="1:9" ht="24.6" customHeight="1" x14ac:dyDescent="0.25">
      <c r="A17" s="83" t="s">
        <v>53</v>
      </c>
      <c r="B17" s="76" t="s">
        <v>54</v>
      </c>
      <c r="C17" s="77"/>
      <c r="D17" s="78"/>
      <c r="E17" s="78"/>
      <c r="F17" s="78"/>
      <c r="G17" s="79">
        <v>0</v>
      </c>
      <c r="H17" s="80"/>
      <c r="I17" s="81"/>
    </row>
    <row r="18" spans="1:9" s="65" customFormat="1" ht="35.450000000000003" customHeight="1" x14ac:dyDescent="0.25">
      <c r="A18" s="715" t="s">
        <v>55</v>
      </c>
      <c r="B18" s="717" t="s">
        <v>56</v>
      </c>
      <c r="C18" s="77" t="s">
        <v>57</v>
      </c>
      <c r="D18" s="78"/>
      <c r="E18" s="78"/>
      <c r="F18" s="78"/>
      <c r="G18" s="79">
        <v>0</v>
      </c>
      <c r="H18" s="80"/>
      <c r="I18" s="81"/>
    </row>
    <row r="19" spans="1:9" s="65" customFormat="1" ht="31.5" x14ac:dyDescent="0.25">
      <c r="A19" s="716"/>
      <c r="B19" s="718"/>
      <c r="C19" s="77" t="s">
        <v>58</v>
      </c>
      <c r="D19" s="78"/>
      <c r="E19" s="78"/>
      <c r="F19" s="78"/>
      <c r="G19" s="79">
        <v>0</v>
      </c>
      <c r="H19" s="80"/>
      <c r="I19" s="81"/>
    </row>
    <row r="20" spans="1:9" x14ac:dyDescent="0.25">
      <c r="A20" s="83" t="s">
        <v>59</v>
      </c>
      <c r="B20" s="76" t="s">
        <v>60</v>
      </c>
      <c r="C20" s="77" t="s">
        <v>61</v>
      </c>
      <c r="D20" s="78"/>
      <c r="E20" s="78"/>
      <c r="F20" s="78"/>
      <c r="G20" s="79">
        <v>0</v>
      </c>
      <c r="H20" s="80"/>
      <c r="I20" s="81"/>
    </row>
    <row r="21" spans="1:9" ht="16.149999999999999" customHeight="1" x14ac:dyDescent="0.25">
      <c r="A21" s="84" t="s">
        <v>62</v>
      </c>
      <c r="B21" s="85" t="s">
        <v>63</v>
      </c>
      <c r="C21" s="86" t="s">
        <v>32</v>
      </c>
      <c r="D21" s="78"/>
      <c r="E21" s="78"/>
      <c r="F21" s="78"/>
      <c r="G21" s="79">
        <v>0</v>
      </c>
      <c r="H21" s="80"/>
      <c r="I21" s="81"/>
    </row>
    <row r="22" spans="1:9" ht="16.149999999999999" customHeight="1" x14ac:dyDescent="0.25">
      <c r="A22" s="856" t="s">
        <v>64</v>
      </c>
      <c r="B22" s="76" t="s">
        <v>65</v>
      </c>
      <c r="C22" s="77" t="s">
        <v>32</v>
      </c>
      <c r="D22" s="78"/>
      <c r="E22" s="78"/>
      <c r="F22" s="78"/>
      <c r="G22" s="79">
        <v>0</v>
      </c>
      <c r="H22" s="80"/>
      <c r="I22" s="81"/>
    </row>
    <row r="23" spans="1:9" s="65" customFormat="1" ht="37.5" customHeight="1" x14ac:dyDescent="0.25">
      <c r="A23" s="857"/>
      <c r="B23" s="87" t="s">
        <v>66</v>
      </c>
      <c r="C23" s="88" t="s">
        <v>49</v>
      </c>
      <c r="D23" s="78"/>
      <c r="E23" s="78"/>
      <c r="F23" s="78"/>
      <c r="G23" s="79">
        <v>0</v>
      </c>
      <c r="H23" s="80"/>
      <c r="I23" s="81"/>
    </row>
    <row r="24" spans="1:9" ht="31.5" x14ac:dyDescent="0.25">
      <c r="A24" s="83" t="s">
        <v>67</v>
      </c>
      <c r="B24" s="76" t="s">
        <v>68</v>
      </c>
      <c r="C24" s="88" t="s">
        <v>57</v>
      </c>
      <c r="D24" s="78"/>
      <c r="E24" s="78"/>
      <c r="F24" s="78"/>
      <c r="G24" s="79">
        <v>0</v>
      </c>
      <c r="H24" s="80"/>
      <c r="I24" s="81"/>
    </row>
    <row r="25" spans="1:9" x14ac:dyDescent="0.25">
      <c r="A25" s="856" t="s">
        <v>69</v>
      </c>
      <c r="B25" s="89" t="s">
        <v>70</v>
      </c>
      <c r="C25" s="77" t="s">
        <v>32</v>
      </c>
      <c r="D25" s="90">
        <f>D26+D27+D28</f>
        <v>0</v>
      </c>
      <c r="E25" s="78"/>
      <c r="F25" s="78"/>
      <c r="G25" s="79">
        <v>0</v>
      </c>
      <c r="H25" s="79"/>
      <c r="I25" s="91"/>
    </row>
    <row r="26" spans="1:9" x14ac:dyDescent="0.25">
      <c r="A26" s="858"/>
      <c r="B26" s="82" t="s">
        <v>71</v>
      </c>
      <c r="C26" s="77" t="s">
        <v>32</v>
      </c>
      <c r="D26" s="78"/>
      <c r="E26" s="78"/>
      <c r="F26" s="78"/>
      <c r="G26" s="79">
        <v>0</v>
      </c>
      <c r="H26" s="80"/>
      <c r="I26" s="81"/>
    </row>
    <row r="27" spans="1:9" ht="83.45" customHeight="1" x14ac:dyDescent="0.25">
      <c r="A27" s="858"/>
      <c r="B27" s="82" t="s">
        <v>72</v>
      </c>
      <c r="C27" s="77" t="s">
        <v>32</v>
      </c>
      <c r="D27" s="78"/>
      <c r="E27" s="78"/>
      <c r="F27" s="78"/>
      <c r="G27" s="79">
        <v>0</v>
      </c>
      <c r="H27" s="80"/>
      <c r="I27" s="81"/>
    </row>
    <row r="28" spans="1:9" ht="78.75" x14ac:dyDescent="0.25">
      <c r="A28" s="857"/>
      <c r="B28" s="82" t="s">
        <v>73</v>
      </c>
      <c r="C28" s="77" t="s">
        <v>32</v>
      </c>
      <c r="D28" s="78"/>
      <c r="E28" s="78"/>
      <c r="F28" s="78"/>
      <c r="G28" s="79">
        <v>0</v>
      </c>
      <c r="H28" s="80"/>
      <c r="I28" s="81"/>
    </row>
    <row r="29" spans="1:9" ht="31.5" x14ac:dyDescent="0.25">
      <c r="A29" s="859" t="s">
        <v>74</v>
      </c>
      <c r="B29" s="76" t="s">
        <v>75</v>
      </c>
      <c r="C29" s="77" t="s">
        <v>49</v>
      </c>
      <c r="D29" s="78"/>
      <c r="E29" s="78"/>
      <c r="F29" s="78"/>
      <c r="G29" s="79">
        <v>0</v>
      </c>
      <c r="H29" s="80"/>
      <c r="I29" s="81"/>
    </row>
    <row r="30" spans="1:9" ht="47.25" x14ac:dyDescent="0.25">
      <c r="A30" s="859"/>
      <c r="B30" s="76" t="s">
        <v>76</v>
      </c>
      <c r="C30" s="77" t="s">
        <v>49</v>
      </c>
      <c r="D30" s="78"/>
      <c r="E30" s="78"/>
      <c r="F30" s="78"/>
      <c r="G30" s="79">
        <v>0</v>
      </c>
      <c r="H30" s="80"/>
      <c r="I30" s="81"/>
    </row>
    <row r="31" spans="1:9" x14ac:dyDescent="0.25">
      <c r="A31" s="859"/>
      <c r="B31" s="93" t="s">
        <v>77</v>
      </c>
      <c r="C31" s="77" t="s">
        <v>32</v>
      </c>
      <c r="D31" s="78"/>
      <c r="E31" s="78"/>
      <c r="F31" s="78"/>
      <c r="G31" s="79">
        <v>0</v>
      </c>
      <c r="H31" s="80"/>
      <c r="I31" s="81"/>
    </row>
    <row r="32" spans="1:9" s="65" customFormat="1" x14ac:dyDescent="0.25">
      <c r="A32" s="715" t="s">
        <v>78</v>
      </c>
      <c r="B32" s="717" t="s">
        <v>79</v>
      </c>
      <c r="C32" s="77" t="s">
        <v>78</v>
      </c>
      <c r="D32" s="78"/>
      <c r="E32" s="78"/>
      <c r="F32" s="78"/>
      <c r="G32" s="79">
        <v>0</v>
      </c>
      <c r="H32" s="80"/>
      <c r="I32" s="81"/>
    </row>
    <row r="33" spans="1:11" s="65" customFormat="1" ht="31.5" x14ac:dyDescent="0.25">
      <c r="A33" s="730"/>
      <c r="B33" s="731"/>
      <c r="C33" s="77" t="s">
        <v>49</v>
      </c>
      <c r="D33" s="78"/>
      <c r="E33" s="78"/>
      <c r="F33" s="78"/>
      <c r="G33" s="79">
        <v>0</v>
      </c>
      <c r="H33" s="80"/>
      <c r="I33" s="81"/>
    </row>
    <row r="34" spans="1:11" s="65" customFormat="1" x14ac:dyDescent="0.25">
      <c r="A34" s="716"/>
      <c r="B34" s="718"/>
      <c r="C34" s="77" t="s">
        <v>80</v>
      </c>
      <c r="D34" s="78"/>
      <c r="E34" s="78"/>
      <c r="F34" s="78"/>
      <c r="G34" s="79">
        <v>0</v>
      </c>
      <c r="H34" s="80"/>
      <c r="I34" s="81"/>
    </row>
    <row r="35" spans="1:11" ht="31.5" x14ac:dyDescent="0.25">
      <c r="A35" s="94" t="s">
        <v>81</v>
      </c>
      <c r="B35" s="95" t="s">
        <v>82</v>
      </c>
      <c r="C35" s="96" t="s">
        <v>81</v>
      </c>
      <c r="D35" s="78"/>
      <c r="E35" s="78"/>
      <c r="F35" s="78"/>
      <c r="G35" s="79">
        <v>0</v>
      </c>
      <c r="H35" s="80"/>
      <c r="I35" s="81"/>
    </row>
    <row r="36" spans="1:11" ht="16.149999999999999" customHeight="1" x14ac:dyDescent="0.25">
      <c r="A36" s="83" t="s">
        <v>83</v>
      </c>
      <c r="B36" s="76" t="s">
        <v>84</v>
      </c>
      <c r="C36" s="77" t="s">
        <v>32</v>
      </c>
      <c r="D36" s="78"/>
      <c r="E36" s="78"/>
      <c r="F36" s="78"/>
      <c r="G36" s="79">
        <v>0</v>
      </c>
      <c r="H36" s="80"/>
      <c r="I36" s="81"/>
    </row>
    <row r="37" spans="1:11" x14ac:dyDescent="0.25">
      <c r="A37" s="84" t="s">
        <v>52</v>
      </c>
      <c r="B37" s="85" t="s">
        <v>85</v>
      </c>
      <c r="C37" s="86" t="s">
        <v>52</v>
      </c>
      <c r="D37" s="78"/>
      <c r="E37" s="78"/>
      <c r="F37" s="78"/>
      <c r="G37" s="79">
        <v>0</v>
      </c>
      <c r="H37" s="80"/>
      <c r="I37" s="81"/>
    </row>
    <row r="38" spans="1:11" x14ac:dyDescent="0.25">
      <c r="A38" s="84" t="s">
        <v>86</v>
      </c>
      <c r="B38" s="85" t="s">
        <v>87</v>
      </c>
      <c r="C38" s="86" t="s">
        <v>86</v>
      </c>
      <c r="D38" s="78"/>
      <c r="E38" s="78"/>
      <c r="F38" s="78"/>
      <c r="G38" s="79">
        <v>0</v>
      </c>
      <c r="H38" s="80"/>
      <c r="I38" s="81"/>
    </row>
    <row r="39" spans="1:11" x14ac:dyDescent="0.25">
      <c r="A39" s="83" t="s">
        <v>88</v>
      </c>
      <c r="B39" s="76" t="s">
        <v>89</v>
      </c>
      <c r="C39" s="77" t="s">
        <v>88</v>
      </c>
      <c r="D39" s="78">
        <v>260</v>
      </c>
      <c r="E39" s="78"/>
      <c r="F39" s="78">
        <v>150</v>
      </c>
      <c r="G39" s="79">
        <v>0</v>
      </c>
      <c r="H39" s="80"/>
      <c r="I39" s="81"/>
    </row>
    <row r="40" spans="1:11" x14ac:dyDescent="0.25">
      <c r="A40" s="83" t="s">
        <v>61</v>
      </c>
      <c r="B40" s="76" t="s">
        <v>90</v>
      </c>
      <c r="C40" s="77" t="s">
        <v>61</v>
      </c>
      <c r="D40" s="78"/>
      <c r="E40" s="78"/>
      <c r="F40" s="78"/>
      <c r="G40" s="79">
        <v>0</v>
      </c>
      <c r="H40" s="80"/>
      <c r="I40" s="81"/>
    </row>
    <row r="41" spans="1:11" x14ac:dyDescent="0.25">
      <c r="A41" s="83" t="s">
        <v>91</v>
      </c>
      <c r="B41" s="76" t="s">
        <v>92</v>
      </c>
      <c r="C41" s="77" t="s">
        <v>32</v>
      </c>
      <c r="D41" s="78"/>
      <c r="E41" s="78"/>
      <c r="F41" s="78"/>
      <c r="G41" s="79">
        <v>0</v>
      </c>
      <c r="H41" s="80"/>
      <c r="I41" s="81"/>
      <c r="K41" s="65"/>
    </row>
    <row r="42" spans="1:11" x14ac:dyDescent="0.25">
      <c r="A42" s="83" t="s">
        <v>93</v>
      </c>
      <c r="B42" s="76" t="s">
        <v>94</v>
      </c>
      <c r="C42" s="77" t="s">
        <v>32</v>
      </c>
      <c r="D42" s="78"/>
      <c r="E42" s="78"/>
      <c r="F42" s="78"/>
      <c r="G42" s="79">
        <v>0</v>
      </c>
      <c r="H42" s="80"/>
      <c r="I42" s="81"/>
    </row>
    <row r="43" spans="1:11" x14ac:dyDescent="0.25">
      <c r="A43" s="83" t="s">
        <v>95</v>
      </c>
      <c r="B43" s="76" t="s">
        <v>96</v>
      </c>
      <c r="C43" s="77" t="s">
        <v>95</v>
      </c>
      <c r="D43" s="78"/>
      <c r="E43" s="78"/>
      <c r="F43" s="78"/>
      <c r="G43" s="79">
        <v>0</v>
      </c>
      <c r="H43" s="80"/>
      <c r="I43" s="81"/>
    </row>
    <row r="44" spans="1:11" ht="31.5" x14ac:dyDescent="0.25">
      <c r="A44" s="732" t="s">
        <v>49</v>
      </c>
      <c r="B44" s="76" t="s">
        <v>97</v>
      </c>
      <c r="C44" s="77" t="s">
        <v>49</v>
      </c>
      <c r="D44" s="78"/>
      <c r="E44" s="78"/>
      <c r="F44" s="78"/>
      <c r="G44" s="79">
        <v>0</v>
      </c>
      <c r="H44" s="80"/>
      <c r="I44" s="81"/>
    </row>
    <row r="45" spans="1:11" ht="31.5" x14ac:dyDescent="0.25">
      <c r="A45" s="732"/>
      <c r="B45" s="76" t="s">
        <v>98</v>
      </c>
      <c r="C45" s="77" t="s">
        <v>49</v>
      </c>
      <c r="D45" s="78"/>
      <c r="E45" s="78"/>
      <c r="F45" s="78"/>
      <c r="G45" s="79">
        <v>0</v>
      </c>
      <c r="H45" s="80"/>
      <c r="I45" s="81"/>
    </row>
    <row r="46" spans="1:11" x14ac:dyDescent="0.25">
      <c r="A46" s="83" t="s">
        <v>99</v>
      </c>
      <c r="B46" s="76" t="s">
        <v>100</v>
      </c>
      <c r="C46" s="77" t="s">
        <v>32</v>
      </c>
      <c r="D46" s="78"/>
      <c r="E46" s="78"/>
      <c r="F46" s="78"/>
      <c r="G46" s="79">
        <v>0</v>
      </c>
      <c r="H46" s="97"/>
      <c r="I46" s="81"/>
    </row>
    <row r="47" spans="1:11" x14ac:dyDescent="0.25">
      <c r="A47" s="83" t="s">
        <v>101</v>
      </c>
      <c r="B47" s="76" t="s">
        <v>102</v>
      </c>
      <c r="C47" s="77" t="s">
        <v>101</v>
      </c>
      <c r="D47" s="78"/>
      <c r="E47" s="78"/>
      <c r="F47" s="78"/>
      <c r="G47" s="79">
        <v>0</v>
      </c>
      <c r="H47" s="80"/>
      <c r="I47" s="81"/>
    </row>
    <row r="48" spans="1:11" x14ac:dyDescent="0.25">
      <c r="A48" s="732" t="s">
        <v>103</v>
      </c>
      <c r="B48" s="733" t="s">
        <v>104</v>
      </c>
      <c r="C48" s="77" t="s">
        <v>80</v>
      </c>
      <c r="D48" s="78"/>
      <c r="E48" s="78"/>
      <c r="F48" s="78"/>
      <c r="G48" s="79">
        <v>0</v>
      </c>
      <c r="H48" s="80"/>
      <c r="I48" s="81"/>
    </row>
    <row r="49" spans="1:9" ht="15" customHeight="1" x14ac:dyDescent="0.25">
      <c r="A49" s="732"/>
      <c r="B49" s="734"/>
      <c r="C49" s="77" t="s">
        <v>78</v>
      </c>
      <c r="D49" s="78"/>
      <c r="E49" s="78"/>
      <c r="F49" s="78"/>
      <c r="G49" s="79">
        <v>0</v>
      </c>
      <c r="H49" s="80"/>
      <c r="I49" s="81"/>
    </row>
    <row r="50" spans="1:9" ht="18" customHeight="1" x14ac:dyDescent="0.25">
      <c r="A50" s="732"/>
      <c r="B50" s="76" t="s">
        <v>105</v>
      </c>
      <c r="C50" s="77" t="s">
        <v>80</v>
      </c>
      <c r="D50" s="78"/>
      <c r="E50" s="78"/>
      <c r="F50" s="78"/>
      <c r="G50" s="79">
        <v>0</v>
      </c>
      <c r="H50" s="80"/>
      <c r="I50" s="81"/>
    </row>
    <row r="51" spans="1:9" x14ac:dyDescent="0.25">
      <c r="A51" s="83" t="s">
        <v>106</v>
      </c>
      <c r="B51" s="76" t="s">
        <v>107</v>
      </c>
      <c r="C51" s="98" t="s">
        <v>106</v>
      </c>
      <c r="D51" s="78"/>
      <c r="E51" s="78"/>
      <c r="F51" s="78"/>
      <c r="G51" s="79">
        <v>0</v>
      </c>
      <c r="H51" s="80"/>
      <c r="I51" s="81"/>
    </row>
    <row r="52" spans="1:9" ht="31.5" x14ac:dyDescent="0.25">
      <c r="A52" s="99" t="s">
        <v>108</v>
      </c>
      <c r="B52" s="85" t="s">
        <v>109</v>
      </c>
      <c r="C52" s="88" t="s">
        <v>57</v>
      </c>
      <c r="D52" s="78"/>
      <c r="E52" s="78"/>
      <c r="F52" s="78"/>
      <c r="G52" s="79">
        <v>0</v>
      </c>
      <c r="H52" s="80"/>
      <c r="I52" s="81"/>
    </row>
    <row r="53" spans="1:9" ht="19.899999999999999" customHeight="1" x14ac:dyDescent="0.25">
      <c r="A53" s="83" t="s">
        <v>110</v>
      </c>
      <c r="B53" s="76" t="s">
        <v>111</v>
      </c>
      <c r="C53" s="77" t="s">
        <v>112</v>
      </c>
      <c r="D53" s="78"/>
      <c r="E53" s="78"/>
      <c r="F53" s="78"/>
      <c r="G53" s="79">
        <v>0</v>
      </c>
      <c r="H53" s="80"/>
      <c r="I53" s="81"/>
    </row>
    <row r="54" spans="1:9" ht="19.899999999999999" customHeight="1" x14ac:dyDescent="0.25">
      <c r="A54" s="83" t="s">
        <v>113</v>
      </c>
      <c r="B54" s="76" t="s">
        <v>114</v>
      </c>
      <c r="C54" s="77" t="s">
        <v>113</v>
      </c>
      <c r="D54" s="78"/>
      <c r="E54" s="78"/>
      <c r="F54" s="78"/>
      <c r="G54" s="79">
        <v>0</v>
      </c>
      <c r="H54" s="80"/>
      <c r="I54" s="81"/>
    </row>
    <row r="55" spans="1:9" x14ac:dyDescent="0.25">
      <c r="A55" s="83" t="s">
        <v>115</v>
      </c>
      <c r="B55" s="76" t="s">
        <v>116</v>
      </c>
      <c r="C55" s="93" t="s">
        <v>115</v>
      </c>
      <c r="D55" s="78"/>
      <c r="E55" s="78"/>
      <c r="F55" s="78"/>
      <c r="G55" s="79">
        <v>0</v>
      </c>
      <c r="H55" s="80"/>
      <c r="I55" s="81"/>
    </row>
    <row r="56" spans="1:9" ht="32.25" thickBot="1" x14ac:dyDescent="0.3">
      <c r="A56" s="100" t="s">
        <v>117</v>
      </c>
      <c r="B56" s="101"/>
      <c r="C56" s="102"/>
      <c r="D56" s="103">
        <f>D6+D7+SUM(D9:D25)+SUM(D29:D55)</f>
        <v>260</v>
      </c>
      <c r="E56" s="103">
        <f>SUM(E6:E25)+SUM(E29:E55)</f>
        <v>0</v>
      </c>
      <c r="F56" s="103">
        <f>SUM(F6:F25)+SUM(F29:F55)</f>
        <v>150</v>
      </c>
      <c r="G56" s="103">
        <f>H56+I56</f>
        <v>0</v>
      </c>
      <c r="H56" s="103">
        <f>SUM(H6:H25)+SUM(H29:H55)</f>
        <v>0</v>
      </c>
      <c r="I56" s="104">
        <f>SUM(I6:I25)+SUM(I29:I55)</f>
        <v>0</v>
      </c>
    </row>
  </sheetData>
  <mergeCells count="20">
    <mergeCell ref="A48:A50"/>
    <mergeCell ref="B48:B49"/>
    <mergeCell ref="A22:A23"/>
    <mergeCell ref="A25:A28"/>
    <mergeCell ref="A29:A31"/>
    <mergeCell ref="A32:A34"/>
    <mergeCell ref="B32:B34"/>
    <mergeCell ref="A44:A45"/>
    <mergeCell ref="G3:I4"/>
    <mergeCell ref="E4:E5"/>
    <mergeCell ref="F4:F5"/>
    <mergeCell ref="A6:A9"/>
    <mergeCell ref="A18:A19"/>
    <mergeCell ref="B18:B19"/>
    <mergeCell ref="B1:F1"/>
    <mergeCell ref="A3:A5"/>
    <mergeCell ref="B3:B5"/>
    <mergeCell ref="C3:C5"/>
    <mergeCell ref="D3:D5"/>
    <mergeCell ref="E3:F3"/>
  </mergeCells>
  <pageMargins left="0.7" right="0.7" top="0.75" bottom="0.75" header="0.3" footer="0.3"/>
  <pageSetup paperSize="9" scale="47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K56"/>
  <sheetViews>
    <sheetView view="pageBreakPreview" topLeftCell="A9" zoomScale="60" zoomScaleNormal="75" workbookViewId="0">
      <selection activeCell="B9" sqref="B9"/>
    </sheetView>
  </sheetViews>
  <sheetFormatPr defaultColWidth="9.28515625" defaultRowHeight="15.75" x14ac:dyDescent="0.25"/>
  <cols>
    <col min="1" max="1" width="30.7109375" style="127" customWidth="1"/>
    <col min="2" max="2" width="35.140625" style="127" customWidth="1"/>
    <col min="3" max="3" width="30.28515625" style="128" customWidth="1"/>
    <col min="4" max="4" width="18.5703125" style="65" customWidth="1"/>
    <col min="5" max="5" width="19.42578125" style="65" customWidth="1"/>
    <col min="6" max="6" width="18" style="65" customWidth="1"/>
    <col min="7" max="7" width="10.5703125" style="65" customWidth="1"/>
    <col min="8" max="8" width="12.28515625" style="65" customWidth="1"/>
    <col min="9" max="9" width="10.5703125" style="65" customWidth="1"/>
    <col min="10" max="223" width="9.140625" customWidth="1"/>
    <col min="224" max="224" width="34" customWidth="1"/>
    <col min="225" max="225" width="11.28515625" customWidth="1"/>
    <col min="226" max="226" width="11" customWidth="1"/>
    <col min="227" max="233" width="9.140625" customWidth="1"/>
    <col min="234" max="235" width="10.7109375" customWidth="1"/>
    <col min="236" max="236" width="9.140625" customWidth="1"/>
    <col min="237" max="237" width="11.5703125" customWidth="1"/>
    <col min="238" max="238" width="13.7109375" customWidth="1"/>
    <col min="257" max="257" width="30.7109375" customWidth="1"/>
    <col min="258" max="258" width="35.140625" customWidth="1"/>
    <col min="259" max="259" width="30.28515625" customWidth="1"/>
    <col min="260" max="260" width="18.5703125" customWidth="1"/>
    <col min="261" max="261" width="19.42578125" customWidth="1"/>
    <col min="262" max="262" width="18" customWidth="1"/>
    <col min="263" max="263" width="10.5703125" customWidth="1"/>
    <col min="264" max="264" width="12.28515625" customWidth="1"/>
    <col min="265" max="265" width="10.5703125" customWidth="1"/>
    <col min="266" max="479" width="9.140625" customWidth="1"/>
    <col min="480" max="480" width="34" customWidth="1"/>
    <col min="481" max="481" width="11.28515625" customWidth="1"/>
    <col min="482" max="482" width="11" customWidth="1"/>
    <col min="483" max="489" width="9.140625" customWidth="1"/>
    <col min="490" max="491" width="10.7109375" customWidth="1"/>
    <col min="492" max="492" width="9.140625" customWidth="1"/>
    <col min="493" max="493" width="11.5703125" customWidth="1"/>
    <col min="494" max="494" width="13.7109375" customWidth="1"/>
    <col min="513" max="513" width="30.7109375" customWidth="1"/>
    <col min="514" max="514" width="35.140625" customWidth="1"/>
    <col min="515" max="515" width="30.28515625" customWidth="1"/>
    <col min="516" max="516" width="18.5703125" customWidth="1"/>
    <col min="517" max="517" width="19.42578125" customWidth="1"/>
    <col min="518" max="518" width="18" customWidth="1"/>
    <col min="519" max="519" width="10.5703125" customWidth="1"/>
    <col min="520" max="520" width="12.28515625" customWidth="1"/>
    <col min="521" max="521" width="10.5703125" customWidth="1"/>
    <col min="522" max="735" width="9.140625" customWidth="1"/>
    <col min="736" max="736" width="34" customWidth="1"/>
    <col min="737" max="737" width="11.28515625" customWidth="1"/>
    <col min="738" max="738" width="11" customWidth="1"/>
    <col min="739" max="745" width="9.140625" customWidth="1"/>
    <col min="746" max="747" width="10.7109375" customWidth="1"/>
    <col min="748" max="748" width="9.140625" customWidth="1"/>
    <col min="749" max="749" width="11.5703125" customWidth="1"/>
    <col min="750" max="750" width="13.7109375" customWidth="1"/>
    <col min="769" max="769" width="30.7109375" customWidth="1"/>
    <col min="770" max="770" width="35.140625" customWidth="1"/>
    <col min="771" max="771" width="30.28515625" customWidth="1"/>
    <col min="772" max="772" width="18.5703125" customWidth="1"/>
    <col min="773" max="773" width="19.42578125" customWidth="1"/>
    <col min="774" max="774" width="18" customWidth="1"/>
    <col min="775" max="775" width="10.5703125" customWidth="1"/>
    <col min="776" max="776" width="12.28515625" customWidth="1"/>
    <col min="777" max="777" width="10.5703125" customWidth="1"/>
    <col min="778" max="991" width="9.140625" customWidth="1"/>
    <col min="992" max="992" width="34" customWidth="1"/>
    <col min="993" max="993" width="11.28515625" customWidth="1"/>
    <col min="994" max="994" width="11" customWidth="1"/>
    <col min="995" max="1001" width="9.140625" customWidth="1"/>
    <col min="1002" max="1003" width="10.7109375" customWidth="1"/>
    <col min="1004" max="1004" width="9.140625" customWidth="1"/>
    <col min="1005" max="1005" width="11.5703125" customWidth="1"/>
    <col min="1006" max="1006" width="13.7109375" customWidth="1"/>
    <col min="1025" max="1025" width="30.7109375" customWidth="1"/>
    <col min="1026" max="1026" width="35.140625" customWidth="1"/>
    <col min="1027" max="1027" width="30.28515625" customWidth="1"/>
    <col min="1028" max="1028" width="18.5703125" customWidth="1"/>
    <col min="1029" max="1029" width="19.42578125" customWidth="1"/>
    <col min="1030" max="1030" width="18" customWidth="1"/>
    <col min="1031" max="1031" width="10.5703125" customWidth="1"/>
    <col min="1032" max="1032" width="12.28515625" customWidth="1"/>
    <col min="1033" max="1033" width="10.5703125" customWidth="1"/>
    <col min="1034" max="1247" width="9.140625" customWidth="1"/>
    <col min="1248" max="1248" width="34" customWidth="1"/>
    <col min="1249" max="1249" width="11.28515625" customWidth="1"/>
    <col min="1250" max="1250" width="11" customWidth="1"/>
    <col min="1251" max="1257" width="9.140625" customWidth="1"/>
    <col min="1258" max="1259" width="10.7109375" customWidth="1"/>
    <col min="1260" max="1260" width="9.140625" customWidth="1"/>
    <col min="1261" max="1261" width="11.5703125" customWidth="1"/>
    <col min="1262" max="1262" width="13.7109375" customWidth="1"/>
    <col min="1281" max="1281" width="30.7109375" customWidth="1"/>
    <col min="1282" max="1282" width="35.140625" customWidth="1"/>
    <col min="1283" max="1283" width="30.28515625" customWidth="1"/>
    <col min="1284" max="1284" width="18.5703125" customWidth="1"/>
    <col min="1285" max="1285" width="19.42578125" customWidth="1"/>
    <col min="1286" max="1286" width="18" customWidth="1"/>
    <col min="1287" max="1287" width="10.5703125" customWidth="1"/>
    <col min="1288" max="1288" width="12.28515625" customWidth="1"/>
    <col min="1289" max="1289" width="10.5703125" customWidth="1"/>
    <col min="1290" max="1503" width="9.140625" customWidth="1"/>
    <col min="1504" max="1504" width="34" customWidth="1"/>
    <col min="1505" max="1505" width="11.28515625" customWidth="1"/>
    <col min="1506" max="1506" width="11" customWidth="1"/>
    <col min="1507" max="1513" width="9.140625" customWidth="1"/>
    <col min="1514" max="1515" width="10.7109375" customWidth="1"/>
    <col min="1516" max="1516" width="9.140625" customWidth="1"/>
    <col min="1517" max="1517" width="11.5703125" customWidth="1"/>
    <col min="1518" max="1518" width="13.7109375" customWidth="1"/>
    <col min="1537" max="1537" width="30.7109375" customWidth="1"/>
    <col min="1538" max="1538" width="35.140625" customWidth="1"/>
    <col min="1539" max="1539" width="30.28515625" customWidth="1"/>
    <col min="1540" max="1540" width="18.5703125" customWidth="1"/>
    <col min="1541" max="1541" width="19.42578125" customWidth="1"/>
    <col min="1542" max="1542" width="18" customWidth="1"/>
    <col min="1543" max="1543" width="10.5703125" customWidth="1"/>
    <col min="1544" max="1544" width="12.28515625" customWidth="1"/>
    <col min="1545" max="1545" width="10.5703125" customWidth="1"/>
    <col min="1546" max="1759" width="9.140625" customWidth="1"/>
    <col min="1760" max="1760" width="34" customWidth="1"/>
    <col min="1761" max="1761" width="11.28515625" customWidth="1"/>
    <col min="1762" max="1762" width="11" customWidth="1"/>
    <col min="1763" max="1769" width="9.140625" customWidth="1"/>
    <col min="1770" max="1771" width="10.7109375" customWidth="1"/>
    <col min="1772" max="1772" width="9.140625" customWidth="1"/>
    <col min="1773" max="1773" width="11.5703125" customWidth="1"/>
    <col min="1774" max="1774" width="13.7109375" customWidth="1"/>
    <col min="1793" max="1793" width="30.7109375" customWidth="1"/>
    <col min="1794" max="1794" width="35.140625" customWidth="1"/>
    <col min="1795" max="1795" width="30.28515625" customWidth="1"/>
    <col min="1796" max="1796" width="18.5703125" customWidth="1"/>
    <col min="1797" max="1797" width="19.42578125" customWidth="1"/>
    <col min="1798" max="1798" width="18" customWidth="1"/>
    <col min="1799" max="1799" width="10.5703125" customWidth="1"/>
    <col min="1800" max="1800" width="12.28515625" customWidth="1"/>
    <col min="1801" max="1801" width="10.5703125" customWidth="1"/>
    <col min="1802" max="2015" width="9.140625" customWidth="1"/>
    <col min="2016" max="2016" width="34" customWidth="1"/>
    <col min="2017" max="2017" width="11.28515625" customWidth="1"/>
    <col min="2018" max="2018" width="11" customWidth="1"/>
    <col min="2019" max="2025" width="9.140625" customWidth="1"/>
    <col min="2026" max="2027" width="10.7109375" customWidth="1"/>
    <col min="2028" max="2028" width="9.140625" customWidth="1"/>
    <col min="2029" max="2029" width="11.5703125" customWidth="1"/>
    <col min="2030" max="2030" width="13.7109375" customWidth="1"/>
    <col min="2049" max="2049" width="30.7109375" customWidth="1"/>
    <col min="2050" max="2050" width="35.140625" customWidth="1"/>
    <col min="2051" max="2051" width="30.28515625" customWidth="1"/>
    <col min="2052" max="2052" width="18.5703125" customWidth="1"/>
    <col min="2053" max="2053" width="19.42578125" customWidth="1"/>
    <col min="2054" max="2054" width="18" customWidth="1"/>
    <col min="2055" max="2055" width="10.5703125" customWidth="1"/>
    <col min="2056" max="2056" width="12.28515625" customWidth="1"/>
    <col min="2057" max="2057" width="10.5703125" customWidth="1"/>
    <col min="2058" max="2271" width="9.140625" customWidth="1"/>
    <col min="2272" max="2272" width="34" customWidth="1"/>
    <col min="2273" max="2273" width="11.28515625" customWidth="1"/>
    <col min="2274" max="2274" width="11" customWidth="1"/>
    <col min="2275" max="2281" width="9.140625" customWidth="1"/>
    <col min="2282" max="2283" width="10.7109375" customWidth="1"/>
    <col min="2284" max="2284" width="9.140625" customWidth="1"/>
    <col min="2285" max="2285" width="11.5703125" customWidth="1"/>
    <col min="2286" max="2286" width="13.7109375" customWidth="1"/>
    <col min="2305" max="2305" width="30.7109375" customWidth="1"/>
    <col min="2306" max="2306" width="35.140625" customWidth="1"/>
    <col min="2307" max="2307" width="30.28515625" customWidth="1"/>
    <col min="2308" max="2308" width="18.5703125" customWidth="1"/>
    <col min="2309" max="2309" width="19.42578125" customWidth="1"/>
    <col min="2310" max="2310" width="18" customWidth="1"/>
    <col min="2311" max="2311" width="10.5703125" customWidth="1"/>
    <col min="2312" max="2312" width="12.28515625" customWidth="1"/>
    <col min="2313" max="2313" width="10.5703125" customWidth="1"/>
    <col min="2314" max="2527" width="9.140625" customWidth="1"/>
    <col min="2528" max="2528" width="34" customWidth="1"/>
    <col min="2529" max="2529" width="11.28515625" customWidth="1"/>
    <col min="2530" max="2530" width="11" customWidth="1"/>
    <col min="2531" max="2537" width="9.140625" customWidth="1"/>
    <col min="2538" max="2539" width="10.7109375" customWidth="1"/>
    <col min="2540" max="2540" width="9.140625" customWidth="1"/>
    <col min="2541" max="2541" width="11.5703125" customWidth="1"/>
    <col min="2542" max="2542" width="13.7109375" customWidth="1"/>
    <col min="2561" max="2561" width="30.7109375" customWidth="1"/>
    <col min="2562" max="2562" width="35.140625" customWidth="1"/>
    <col min="2563" max="2563" width="30.28515625" customWidth="1"/>
    <col min="2564" max="2564" width="18.5703125" customWidth="1"/>
    <col min="2565" max="2565" width="19.42578125" customWidth="1"/>
    <col min="2566" max="2566" width="18" customWidth="1"/>
    <col min="2567" max="2567" width="10.5703125" customWidth="1"/>
    <col min="2568" max="2568" width="12.28515625" customWidth="1"/>
    <col min="2569" max="2569" width="10.5703125" customWidth="1"/>
    <col min="2570" max="2783" width="9.140625" customWidth="1"/>
    <col min="2784" max="2784" width="34" customWidth="1"/>
    <col min="2785" max="2785" width="11.28515625" customWidth="1"/>
    <col min="2786" max="2786" width="11" customWidth="1"/>
    <col min="2787" max="2793" width="9.140625" customWidth="1"/>
    <col min="2794" max="2795" width="10.7109375" customWidth="1"/>
    <col min="2796" max="2796" width="9.140625" customWidth="1"/>
    <col min="2797" max="2797" width="11.5703125" customWidth="1"/>
    <col min="2798" max="2798" width="13.7109375" customWidth="1"/>
    <col min="2817" max="2817" width="30.7109375" customWidth="1"/>
    <col min="2818" max="2818" width="35.140625" customWidth="1"/>
    <col min="2819" max="2819" width="30.28515625" customWidth="1"/>
    <col min="2820" max="2820" width="18.5703125" customWidth="1"/>
    <col min="2821" max="2821" width="19.42578125" customWidth="1"/>
    <col min="2822" max="2822" width="18" customWidth="1"/>
    <col min="2823" max="2823" width="10.5703125" customWidth="1"/>
    <col min="2824" max="2824" width="12.28515625" customWidth="1"/>
    <col min="2825" max="2825" width="10.5703125" customWidth="1"/>
    <col min="2826" max="3039" width="9.140625" customWidth="1"/>
    <col min="3040" max="3040" width="34" customWidth="1"/>
    <col min="3041" max="3041" width="11.28515625" customWidth="1"/>
    <col min="3042" max="3042" width="11" customWidth="1"/>
    <col min="3043" max="3049" width="9.140625" customWidth="1"/>
    <col min="3050" max="3051" width="10.7109375" customWidth="1"/>
    <col min="3052" max="3052" width="9.140625" customWidth="1"/>
    <col min="3053" max="3053" width="11.5703125" customWidth="1"/>
    <col min="3054" max="3054" width="13.7109375" customWidth="1"/>
    <col min="3073" max="3073" width="30.7109375" customWidth="1"/>
    <col min="3074" max="3074" width="35.140625" customWidth="1"/>
    <col min="3075" max="3075" width="30.28515625" customWidth="1"/>
    <col min="3076" max="3076" width="18.5703125" customWidth="1"/>
    <col min="3077" max="3077" width="19.42578125" customWidth="1"/>
    <col min="3078" max="3078" width="18" customWidth="1"/>
    <col min="3079" max="3079" width="10.5703125" customWidth="1"/>
    <col min="3080" max="3080" width="12.28515625" customWidth="1"/>
    <col min="3081" max="3081" width="10.5703125" customWidth="1"/>
    <col min="3082" max="3295" width="9.140625" customWidth="1"/>
    <col min="3296" max="3296" width="34" customWidth="1"/>
    <col min="3297" max="3297" width="11.28515625" customWidth="1"/>
    <col min="3298" max="3298" width="11" customWidth="1"/>
    <col min="3299" max="3305" width="9.140625" customWidth="1"/>
    <col min="3306" max="3307" width="10.7109375" customWidth="1"/>
    <col min="3308" max="3308" width="9.140625" customWidth="1"/>
    <col min="3309" max="3309" width="11.5703125" customWidth="1"/>
    <col min="3310" max="3310" width="13.7109375" customWidth="1"/>
    <col min="3329" max="3329" width="30.7109375" customWidth="1"/>
    <col min="3330" max="3330" width="35.140625" customWidth="1"/>
    <col min="3331" max="3331" width="30.28515625" customWidth="1"/>
    <col min="3332" max="3332" width="18.5703125" customWidth="1"/>
    <col min="3333" max="3333" width="19.42578125" customWidth="1"/>
    <col min="3334" max="3334" width="18" customWidth="1"/>
    <col min="3335" max="3335" width="10.5703125" customWidth="1"/>
    <col min="3336" max="3336" width="12.28515625" customWidth="1"/>
    <col min="3337" max="3337" width="10.5703125" customWidth="1"/>
    <col min="3338" max="3551" width="9.140625" customWidth="1"/>
    <col min="3552" max="3552" width="34" customWidth="1"/>
    <col min="3553" max="3553" width="11.28515625" customWidth="1"/>
    <col min="3554" max="3554" width="11" customWidth="1"/>
    <col min="3555" max="3561" width="9.140625" customWidth="1"/>
    <col min="3562" max="3563" width="10.7109375" customWidth="1"/>
    <col min="3564" max="3564" width="9.140625" customWidth="1"/>
    <col min="3565" max="3565" width="11.5703125" customWidth="1"/>
    <col min="3566" max="3566" width="13.7109375" customWidth="1"/>
    <col min="3585" max="3585" width="30.7109375" customWidth="1"/>
    <col min="3586" max="3586" width="35.140625" customWidth="1"/>
    <col min="3587" max="3587" width="30.28515625" customWidth="1"/>
    <col min="3588" max="3588" width="18.5703125" customWidth="1"/>
    <col min="3589" max="3589" width="19.42578125" customWidth="1"/>
    <col min="3590" max="3590" width="18" customWidth="1"/>
    <col min="3591" max="3591" width="10.5703125" customWidth="1"/>
    <col min="3592" max="3592" width="12.28515625" customWidth="1"/>
    <col min="3593" max="3593" width="10.5703125" customWidth="1"/>
    <col min="3594" max="3807" width="9.140625" customWidth="1"/>
    <col min="3808" max="3808" width="34" customWidth="1"/>
    <col min="3809" max="3809" width="11.28515625" customWidth="1"/>
    <col min="3810" max="3810" width="11" customWidth="1"/>
    <col min="3811" max="3817" width="9.140625" customWidth="1"/>
    <col min="3818" max="3819" width="10.7109375" customWidth="1"/>
    <col min="3820" max="3820" width="9.140625" customWidth="1"/>
    <col min="3821" max="3821" width="11.5703125" customWidth="1"/>
    <col min="3822" max="3822" width="13.7109375" customWidth="1"/>
    <col min="3841" max="3841" width="30.7109375" customWidth="1"/>
    <col min="3842" max="3842" width="35.140625" customWidth="1"/>
    <col min="3843" max="3843" width="30.28515625" customWidth="1"/>
    <col min="3844" max="3844" width="18.5703125" customWidth="1"/>
    <col min="3845" max="3845" width="19.42578125" customWidth="1"/>
    <col min="3846" max="3846" width="18" customWidth="1"/>
    <col min="3847" max="3847" width="10.5703125" customWidth="1"/>
    <col min="3848" max="3848" width="12.28515625" customWidth="1"/>
    <col min="3849" max="3849" width="10.5703125" customWidth="1"/>
    <col min="3850" max="4063" width="9.140625" customWidth="1"/>
    <col min="4064" max="4064" width="34" customWidth="1"/>
    <col min="4065" max="4065" width="11.28515625" customWidth="1"/>
    <col min="4066" max="4066" width="11" customWidth="1"/>
    <col min="4067" max="4073" width="9.140625" customWidth="1"/>
    <col min="4074" max="4075" width="10.7109375" customWidth="1"/>
    <col min="4076" max="4076" width="9.140625" customWidth="1"/>
    <col min="4077" max="4077" width="11.5703125" customWidth="1"/>
    <col min="4078" max="4078" width="13.7109375" customWidth="1"/>
    <col min="4097" max="4097" width="30.7109375" customWidth="1"/>
    <col min="4098" max="4098" width="35.140625" customWidth="1"/>
    <col min="4099" max="4099" width="30.28515625" customWidth="1"/>
    <col min="4100" max="4100" width="18.5703125" customWidth="1"/>
    <col min="4101" max="4101" width="19.42578125" customWidth="1"/>
    <col min="4102" max="4102" width="18" customWidth="1"/>
    <col min="4103" max="4103" width="10.5703125" customWidth="1"/>
    <col min="4104" max="4104" width="12.28515625" customWidth="1"/>
    <col min="4105" max="4105" width="10.5703125" customWidth="1"/>
    <col min="4106" max="4319" width="9.140625" customWidth="1"/>
    <col min="4320" max="4320" width="34" customWidth="1"/>
    <col min="4321" max="4321" width="11.28515625" customWidth="1"/>
    <col min="4322" max="4322" width="11" customWidth="1"/>
    <col min="4323" max="4329" width="9.140625" customWidth="1"/>
    <col min="4330" max="4331" width="10.7109375" customWidth="1"/>
    <col min="4332" max="4332" width="9.140625" customWidth="1"/>
    <col min="4333" max="4333" width="11.5703125" customWidth="1"/>
    <col min="4334" max="4334" width="13.7109375" customWidth="1"/>
    <col min="4353" max="4353" width="30.7109375" customWidth="1"/>
    <col min="4354" max="4354" width="35.140625" customWidth="1"/>
    <col min="4355" max="4355" width="30.28515625" customWidth="1"/>
    <col min="4356" max="4356" width="18.5703125" customWidth="1"/>
    <col min="4357" max="4357" width="19.42578125" customWidth="1"/>
    <col min="4358" max="4358" width="18" customWidth="1"/>
    <col min="4359" max="4359" width="10.5703125" customWidth="1"/>
    <col min="4360" max="4360" width="12.28515625" customWidth="1"/>
    <col min="4361" max="4361" width="10.5703125" customWidth="1"/>
    <col min="4362" max="4575" width="9.140625" customWidth="1"/>
    <col min="4576" max="4576" width="34" customWidth="1"/>
    <col min="4577" max="4577" width="11.28515625" customWidth="1"/>
    <col min="4578" max="4578" width="11" customWidth="1"/>
    <col min="4579" max="4585" width="9.140625" customWidth="1"/>
    <col min="4586" max="4587" width="10.7109375" customWidth="1"/>
    <col min="4588" max="4588" width="9.140625" customWidth="1"/>
    <col min="4589" max="4589" width="11.5703125" customWidth="1"/>
    <col min="4590" max="4590" width="13.7109375" customWidth="1"/>
    <col min="4609" max="4609" width="30.7109375" customWidth="1"/>
    <col min="4610" max="4610" width="35.140625" customWidth="1"/>
    <col min="4611" max="4611" width="30.28515625" customWidth="1"/>
    <col min="4612" max="4612" width="18.5703125" customWidth="1"/>
    <col min="4613" max="4613" width="19.42578125" customWidth="1"/>
    <col min="4614" max="4614" width="18" customWidth="1"/>
    <col min="4615" max="4615" width="10.5703125" customWidth="1"/>
    <col min="4616" max="4616" width="12.28515625" customWidth="1"/>
    <col min="4617" max="4617" width="10.5703125" customWidth="1"/>
    <col min="4618" max="4831" width="9.140625" customWidth="1"/>
    <col min="4832" max="4832" width="34" customWidth="1"/>
    <col min="4833" max="4833" width="11.28515625" customWidth="1"/>
    <col min="4834" max="4834" width="11" customWidth="1"/>
    <col min="4835" max="4841" width="9.140625" customWidth="1"/>
    <col min="4842" max="4843" width="10.7109375" customWidth="1"/>
    <col min="4844" max="4844" width="9.140625" customWidth="1"/>
    <col min="4845" max="4845" width="11.5703125" customWidth="1"/>
    <col min="4846" max="4846" width="13.7109375" customWidth="1"/>
    <col min="4865" max="4865" width="30.7109375" customWidth="1"/>
    <col min="4866" max="4866" width="35.140625" customWidth="1"/>
    <col min="4867" max="4867" width="30.28515625" customWidth="1"/>
    <col min="4868" max="4868" width="18.5703125" customWidth="1"/>
    <col min="4869" max="4869" width="19.42578125" customWidth="1"/>
    <col min="4870" max="4870" width="18" customWidth="1"/>
    <col min="4871" max="4871" width="10.5703125" customWidth="1"/>
    <col min="4872" max="4872" width="12.28515625" customWidth="1"/>
    <col min="4873" max="4873" width="10.5703125" customWidth="1"/>
    <col min="4874" max="5087" width="9.140625" customWidth="1"/>
    <col min="5088" max="5088" width="34" customWidth="1"/>
    <col min="5089" max="5089" width="11.28515625" customWidth="1"/>
    <col min="5090" max="5090" width="11" customWidth="1"/>
    <col min="5091" max="5097" width="9.140625" customWidth="1"/>
    <col min="5098" max="5099" width="10.7109375" customWidth="1"/>
    <col min="5100" max="5100" width="9.140625" customWidth="1"/>
    <col min="5101" max="5101" width="11.5703125" customWidth="1"/>
    <col min="5102" max="5102" width="13.7109375" customWidth="1"/>
    <col min="5121" max="5121" width="30.7109375" customWidth="1"/>
    <col min="5122" max="5122" width="35.140625" customWidth="1"/>
    <col min="5123" max="5123" width="30.28515625" customWidth="1"/>
    <col min="5124" max="5124" width="18.5703125" customWidth="1"/>
    <col min="5125" max="5125" width="19.42578125" customWidth="1"/>
    <col min="5126" max="5126" width="18" customWidth="1"/>
    <col min="5127" max="5127" width="10.5703125" customWidth="1"/>
    <col min="5128" max="5128" width="12.28515625" customWidth="1"/>
    <col min="5129" max="5129" width="10.5703125" customWidth="1"/>
    <col min="5130" max="5343" width="9.140625" customWidth="1"/>
    <col min="5344" max="5344" width="34" customWidth="1"/>
    <col min="5345" max="5345" width="11.28515625" customWidth="1"/>
    <col min="5346" max="5346" width="11" customWidth="1"/>
    <col min="5347" max="5353" width="9.140625" customWidth="1"/>
    <col min="5354" max="5355" width="10.7109375" customWidth="1"/>
    <col min="5356" max="5356" width="9.140625" customWidth="1"/>
    <col min="5357" max="5357" width="11.5703125" customWidth="1"/>
    <col min="5358" max="5358" width="13.7109375" customWidth="1"/>
    <col min="5377" max="5377" width="30.7109375" customWidth="1"/>
    <col min="5378" max="5378" width="35.140625" customWidth="1"/>
    <col min="5379" max="5379" width="30.28515625" customWidth="1"/>
    <col min="5380" max="5380" width="18.5703125" customWidth="1"/>
    <col min="5381" max="5381" width="19.42578125" customWidth="1"/>
    <col min="5382" max="5382" width="18" customWidth="1"/>
    <col min="5383" max="5383" width="10.5703125" customWidth="1"/>
    <col min="5384" max="5384" width="12.28515625" customWidth="1"/>
    <col min="5385" max="5385" width="10.5703125" customWidth="1"/>
    <col min="5386" max="5599" width="9.140625" customWidth="1"/>
    <col min="5600" max="5600" width="34" customWidth="1"/>
    <col min="5601" max="5601" width="11.28515625" customWidth="1"/>
    <col min="5602" max="5602" width="11" customWidth="1"/>
    <col min="5603" max="5609" width="9.140625" customWidth="1"/>
    <col min="5610" max="5611" width="10.7109375" customWidth="1"/>
    <col min="5612" max="5612" width="9.140625" customWidth="1"/>
    <col min="5613" max="5613" width="11.5703125" customWidth="1"/>
    <col min="5614" max="5614" width="13.7109375" customWidth="1"/>
    <col min="5633" max="5633" width="30.7109375" customWidth="1"/>
    <col min="5634" max="5634" width="35.140625" customWidth="1"/>
    <col min="5635" max="5635" width="30.28515625" customWidth="1"/>
    <col min="5636" max="5636" width="18.5703125" customWidth="1"/>
    <col min="5637" max="5637" width="19.42578125" customWidth="1"/>
    <col min="5638" max="5638" width="18" customWidth="1"/>
    <col min="5639" max="5639" width="10.5703125" customWidth="1"/>
    <col min="5640" max="5640" width="12.28515625" customWidth="1"/>
    <col min="5641" max="5641" width="10.5703125" customWidth="1"/>
    <col min="5642" max="5855" width="9.140625" customWidth="1"/>
    <col min="5856" max="5856" width="34" customWidth="1"/>
    <col min="5857" max="5857" width="11.28515625" customWidth="1"/>
    <col min="5858" max="5858" width="11" customWidth="1"/>
    <col min="5859" max="5865" width="9.140625" customWidth="1"/>
    <col min="5866" max="5867" width="10.7109375" customWidth="1"/>
    <col min="5868" max="5868" width="9.140625" customWidth="1"/>
    <col min="5869" max="5869" width="11.5703125" customWidth="1"/>
    <col min="5870" max="5870" width="13.7109375" customWidth="1"/>
    <col min="5889" max="5889" width="30.7109375" customWidth="1"/>
    <col min="5890" max="5890" width="35.140625" customWidth="1"/>
    <col min="5891" max="5891" width="30.28515625" customWidth="1"/>
    <col min="5892" max="5892" width="18.5703125" customWidth="1"/>
    <col min="5893" max="5893" width="19.42578125" customWidth="1"/>
    <col min="5894" max="5894" width="18" customWidth="1"/>
    <col min="5895" max="5895" width="10.5703125" customWidth="1"/>
    <col min="5896" max="5896" width="12.28515625" customWidth="1"/>
    <col min="5897" max="5897" width="10.5703125" customWidth="1"/>
    <col min="5898" max="6111" width="9.140625" customWidth="1"/>
    <col min="6112" max="6112" width="34" customWidth="1"/>
    <col min="6113" max="6113" width="11.28515625" customWidth="1"/>
    <col min="6114" max="6114" width="11" customWidth="1"/>
    <col min="6115" max="6121" width="9.140625" customWidth="1"/>
    <col min="6122" max="6123" width="10.7109375" customWidth="1"/>
    <col min="6124" max="6124" width="9.140625" customWidth="1"/>
    <col min="6125" max="6125" width="11.5703125" customWidth="1"/>
    <col min="6126" max="6126" width="13.7109375" customWidth="1"/>
    <col min="6145" max="6145" width="30.7109375" customWidth="1"/>
    <col min="6146" max="6146" width="35.140625" customWidth="1"/>
    <col min="6147" max="6147" width="30.28515625" customWidth="1"/>
    <col min="6148" max="6148" width="18.5703125" customWidth="1"/>
    <col min="6149" max="6149" width="19.42578125" customWidth="1"/>
    <col min="6150" max="6150" width="18" customWidth="1"/>
    <col min="6151" max="6151" width="10.5703125" customWidth="1"/>
    <col min="6152" max="6152" width="12.28515625" customWidth="1"/>
    <col min="6153" max="6153" width="10.5703125" customWidth="1"/>
    <col min="6154" max="6367" width="9.140625" customWidth="1"/>
    <col min="6368" max="6368" width="34" customWidth="1"/>
    <col min="6369" max="6369" width="11.28515625" customWidth="1"/>
    <col min="6370" max="6370" width="11" customWidth="1"/>
    <col min="6371" max="6377" width="9.140625" customWidth="1"/>
    <col min="6378" max="6379" width="10.7109375" customWidth="1"/>
    <col min="6380" max="6380" width="9.140625" customWidth="1"/>
    <col min="6381" max="6381" width="11.5703125" customWidth="1"/>
    <col min="6382" max="6382" width="13.7109375" customWidth="1"/>
    <col min="6401" max="6401" width="30.7109375" customWidth="1"/>
    <col min="6402" max="6402" width="35.140625" customWidth="1"/>
    <col min="6403" max="6403" width="30.28515625" customWidth="1"/>
    <col min="6404" max="6404" width="18.5703125" customWidth="1"/>
    <col min="6405" max="6405" width="19.42578125" customWidth="1"/>
    <col min="6406" max="6406" width="18" customWidth="1"/>
    <col min="6407" max="6407" width="10.5703125" customWidth="1"/>
    <col min="6408" max="6408" width="12.28515625" customWidth="1"/>
    <col min="6409" max="6409" width="10.5703125" customWidth="1"/>
    <col min="6410" max="6623" width="9.140625" customWidth="1"/>
    <col min="6624" max="6624" width="34" customWidth="1"/>
    <col min="6625" max="6625" width="11.28515625" customWidth="1"/>
    <col min="6626" max="6626" width="11" customWidth="1"/>
    <col min="6627" max="6633" width="9.140625" customWidth="1"/>
    <col min="6634" max="6635" width="10.7109375" customWidth="1"/>
    <col min="6636" max="6636" width="9.140625" customWidth="1"/>
    <col min="6637" max="6637" width="11.5703125" customWidth="1"/>
    <col min="6638" max="6638" width="13.7109375" customWidth="1"/>
    <col min="6657" max="6657" width="30.7109375" customWidth="1"/>
    <col min="6658" max="6658" width="35.140625" customWidth="1"/>
    <col min="6659" max="6659" width="30.28515625" customWidth="1"/>
    <col min="6660" max="6660" width="18.5703125" customWidth="1"/>
    <col min="6661" max="6661" width="19.42578125" customWidth="1"/>
    <col min="6662" max="6662" width="18" customWidth="1"/>
    <col min="6663" max="6663" width="10.5703125" customWidth="1"/>
    <col min="6664" max="6664" width="12.28515625" customWidth="1"/>
    <col min="6665" max="6665" width="10.5703125" customWidth="1"/>
    <col min="6666" max="6879" width="9.140625" customWidth="1"/>
    <col min="6880" max="6880" width="34" customWidth="1"/>
    <col min="6881" max="6881" width="11.28515625" customWidth="1"/>
    <col min="6882" max="6882" width="11" customWidth="1"/>
    <col min="6883" max="6889" width="9.140625" customWidth="1"/>
    <col min="6890" max="6891" width="10.7109375" customWidth="1"/>
    <col min="6892" max="6892" width="9.140625" customWidth="1"/>
    <col min="6893" max="6893" width="11.5703125" customWidth="1"/>
    <col min="6894" max="6894" width="13.7109375" customWidth="1"/>
    <col min="6913" max="6913" width="30.7109375" customWidth="1"/>
    <col min="6914" max="6914" width="35.140625" customWidth="1"/>
    <col min="6915" max="6915" width="30.28515625" customWidth="1"/>
    <col min="6916" max="6916" width="18.5703125" customWidth="1"/>
    <col min="6917" max="6917" width="19.42578125" customWidth="1"/>
    <col min="6918" max="6918" width="18" customWidth="1"/>
    <col min="6919" max="6919" width="10.5703125" customWidth="1"/>
    <col min="6920" max="6920" width="12.28515625" customWidth="1"/>
    <col min="6921" max="6921" width="10.5703125" customWidth="1"/>
    <col min="6922" max="7135" width="9.140625" customWidth="1"/>
    <col min="7136" max="7136" width="34" customWidth="1"/>
    <col min="7137" max="7137" width="11.28515625" customWidth="1"/>
    <col min="7138" max="7138" width="11" customWidth="1"/>
    <col min="7139" max="7145" width="9.140625" customWidth="1"/>
    <col min="7146" max="7147" width="10.7109375" customWidth="1"/>
    <col min="7148" max="7148" width="9.140625" customWidth="1"/>
    <col min="7149" max="7149" width="11.5703125" customWidth="1"/>
    <col min="7150" max="7150" width="13.7109375" customWidth="1"/>
    <col min="7169" max="7169" width="30.7109375" customWidth="1"/>
    <col min="7170" max="7170" width="35.140625" customWidth="1"/>
    <col min="7171" max="7171" width="30.28515625" customWidth="1"/>
    <col min="7172" max="7172" width="18.5703125" customWidth="1"/>
    <col min="7173" max="7173" width="19.42578125" customWidth="1"/>
    <col min="7174" max="7174" width="18" customWidth="1"/>
    <col min="7175" max="7175" width="10.5703125" customWidth="1"/>
    <col min="7176" max="7176" width="12.28515625" customWidth="1"/>
    <col min="7177" max="7177" width="10.5703125" customWidth="1"/>
    <col min="7178" max="7391" width="9.140625" customWidth="1"/>
    <col min="7392" max="7392" width="34" customWidth="1"/>
    <col min="7393" max="7393" width="11.28515625" customWidth="1"/>
    <col min="7394" max="7394" width="11" customWidth="1"/>
    <col min="7395" max="7401" width="9.140625" customWidth="1"/>
    <col min="7402" max="7403" width="10.7109375" customWidth="1"/>
    <col min="7404" max="7404" width="9.140625" customWidth="1"/>
    <col min="7405" max="7405" width="11.5703125" customWidth="1"/>
    <col min="7406" max="7406" width="13.7109375" customWidth="1"/>
    <col min="7425" max="7425" width="30.7109375" customWidth="1"/>
    <col min="7426" max="7426" width="35.140625" customWidth="1"/>
    <col min="7427" max="7427" width="30.28515625" customWidth="1"/>
    <col min="7428" max="7428" width="18.5703125" customWidth="1"/>
    <col min="7429" max="7429" width="19.42578125" customWidth="1"/>
    <col min="7430" max="7430" width="18" customWidth="1"/>
    <col min="7431" max="7431" width="10.5703125" customWidth="1"/>
    <col min="7432" max="7432" width="12.28515625" customWidth="1"/>
    <col min="7433" max="7433" width="10.5703125" customWidth="1"/>
    <col min="7434" max="7647" width="9.140625" customWidth="1"/>
    <col min="7648" max="7648" width="34" customWidth="1"/>
    <col min="7649" max="7649" width="11.28515625" customWidth="1"/>
    <col min="7650" max="7650" width="11" customWidth="1"/>
    <col min="7651" max="7657" width="9.140625" customWidth="1"/>
    <col min="7658" max="7659" width="10.7109375" customWidth="1"/>
    <col min="7660" max="7660" width="9.140625" customWidth="1"/>
    <col min="7661" max="7661" width="11.5703125" customWidth="1"/>
    <col min="7662" max="7662" width="13.7109375" customWidth="1"/>
    <col min="7681" max="7681" width="30.7109375" customWidth="1"/>
    <col min="7682" max="7682" width="35.140625" customWidth="1"/>
    <col min="7683" max="7683" width="30.28515625" customWidth="1"/>
    <col min="7684" max="7684" width="18.5703125" customWidth="1"/>
    <col min="7685" max="7685" width="19.42578125" customWidth="1"/>
    <col min="7686" max="7686" width="18" customWidth="1"/>
    <col min="7687" max="7687" width="10.5703125" customWidth="1"/>
    <col min="7688" max="7688" width="12.28515625" customWidth="1"/>
    <col min="7689" max="7689" width="10.5703125" customWidth="1"/>
    <col min="7690" max="7903" width="9.140625" customWidth="1"/>
    <col min="7904" max="7904" width="34" customWidth="1"/>
    <col min="7905" max="7905" width="11.28515625" customWidth="1"/>
    <col min="7906" max="7906" width="11" customWidth="1"/>
    <col min="7907" max="7913" width="9.140625" customWidth="1"/>
    <col min="7914" max="7915" width="10.7109375" customWidth="1"/>
    <col min="7916" max="7916" width="9.140625" customWidth="1"/>
    <col min="7917" max="7917" width="11.5703125" customWidth="1"/>
    <col min="7918" max="7918" width="13.7109375" customWidth="1"/>
    <col min="7937" max="7937" width="30.7109375" customWidth="1"/>
    <col min="7938" max="7938" width="35.140625" customWidth="1"/>
    <col min="7939" max="7939" width="30.28515625" customWidth="1"/>
    <col min="7940" max="7940" width="18.5703125" customWidth="1"/>
    <col min="7941" max="7941" width="19.42578125" customWidth="1"/>
    <col min="7942" max="7942" width="18" customWidth="1"/>
    <col min="7943" max="7943" width="10.5703125" customWidth="1"/>
    <col min="7944" max="7944" width="12.28515625" customWidth="1"/>
    <col min="7945" max="7945" width="10.5703125" customWidth="1"/>
    <col min="7946" max="8159" width="9.140625" customWidth="1"/>
    <col min="8160" max="8160" width="34" customWidth="1"/>
    <col min="8161" max="8161" width="11.28515625" customWidth="1"/>
    <col min="8162" max="8162" width="11" customWidth="1"/>
    <col min="8163" max="8169" width="9.140625" customWidth="1"/>
    <col min="8170" max="8171" width="10.7109375" customWidth="1"/>
    <col min="8172" max="8172" width="9.140625" customWidth="1"/>
    <col min="8173" max="8173" width="11.5703125" customWidth="1"/>
    <col min="8174" max="8174" width="13.7109375" customWidth="1"/>
    <col min="8193" max="8193" width="30.7109375" customWidth="1"/>
    <col min="8194" max="8194" width="35.140625" customWidth="1"/>
    <col min="8195" max="8195" width="30.28515625" customWidth="1"/>
    <col min="8196" max="8196" width="18.5703125" customWidth="1"/>
    <col min="8197" max="8197" width="19.42578125" customWidth="1"/>
    <col min="8198" max="8198" width="18" customWidth="1"/>
    <col min="8199" max="8199" width="10.5703125" customWidth="1"/>
    <col min="8200" max="8200" width="12.28515625" customWidth="1"/>
    <col min="8201" max="8201" width="10.5703125" customWidth="1"/>
    <col min="8202" max="8415" width="9.140625" customWidth="1"/>
    <col min="8416" max="8416" width="34" customWidth="1"/>
    <col min="8417" max="8417" width="11.28515625" customWidth="1"/>
    <col min="8418" max="8418" width="11" customWidth="1"/>
    <col min="8419" max="8425" width="9.140625" customWidth="1"/>
    <col min="8426" max="8427" width="10.7109375" customWidth="1"/>
    <col min="8428" max="8428" width="9.140625" customWidth="1"/>
    <col min="8429" max="8429" width="11.5703125" customWidth="1"/>
    <col min="8430" max="8430" width="13.7109375" customWidth="1"/>
    <col min="8449" max="8449" width="30.7109375" customWidth="1"/>
    <col min="8450" max="8450" width="35.140625" customWidth="1"/>
    <col min="8451" max="8451" width="30.28515625" customWidth="1"/>
    <col min="8452" max="8452" width="18.5703125" customWidth="1"/>
    <col min="8453" max="8453" width="19.42578125" customWidth="1"/>
    <col min="8454" max="8454" width="18" customWidth="1"/>
    <col min="8455" max="8455" width="10.5703125" customWidth="1"/>
    <col min="8456" max="8456" width="12.28515625" customWidth="1"/>
    <col min="8457" max="8457" width="10.5703125" customWidth="1"/>
    <col min="8458" max="8671" width="9.140625" customWidth="1"/>
    <col min="8672" max="8672" width="34" customWidth="1"/>
    <col min="8673" max="8673" width="11.28515625" customWidth="1"/>
    <col min="8674" max="8674" width="11" customWidth="1"/>
    <col min="8675" max="8681" width="9.140625" customWidth="1"/>
    <col min="8682" max="8683" width="10.7109375" customWidth="1"/>
    <col min="8684" max="8684" width="9.140625" customWidth="1"/>
    <col min="8685" max="8685" width="11.5703125" customWidth="1"/>
    <col min="8686" max="8686" width="13.7109375" customWidth="1"/>
    <col min="8705" max="8705" width="30.7109375" customWidth="1"/>
    <col min="8706" max="8706" width="35.140625" customWidth="1"/>
    <col min="8707" max="8707" width="30.28515625" customWidth="1"/>
    <col min="8708" max="8708" width="18.5703125" customWidth="1"/>
    <col min="8709" max="8709" width="19.42578125" customWidth="1"/>
    <col min="8710" max="8710" width="18" customWidth="1"/>
    <col min="8711" max="8711" width="10.5703125" customWidth="1"/>
    <col min="8712" max="8712" width="12.28515625" customWidth="1"/>
    <col min="8713" max="8713" width="10.5703125" customWidth="1"/>
    <col min="8714" max="8927" width="9.140625" customWidth="1"/>
    <col min="8928" max="8928" width="34" customWidth="1"/>
    <col min="8929" max="8929" width="11.28515625" customWidth="1"/>
    <col min="8930" max="8930" width="11" customWidth="1"/>
    <col min="8931" max="8937" width="9.140625" customWidth="1"/>
    <col min="8938" max="8939" width="10.7109375" customWidth="1"/>
    <col min="8940" max="8940" width="9.140625" customWidth="1"/>
    <col min="8941" max="8941" width="11.5703125" customWidth="1"/>
    <col min="8942" max="8942" width="13.7109375" customWidth="1"/>
    <col min="8961" max="8961" width="30.7109375" customWidth="1"/>
    <col min="8962" max="8962" width="35.140625" customWidth="1"/>
    <col min="8963" max="8963" width="30.28515625" customWidth="1"/>
    <col min="8964" max="8964" width="18.5703125" customWidth="1"/>
    <col min="8965" max="8965" width="19.42578125" customWidth="1"/>
    <col min="8966" max="8966" width="18" customWidth="1"/>
    <col min="8967" max="8967" width="10.5703125" customWidth="1"/>
    <col min="8968" max="8968" width="12.28515625" customWidth="1"/>
    <col min="8969" max="8969" width="10.5703125" customWidth="1"/>
    <col min="8970" max="9183" width="9.140625" customWidth="1"/>
    <col min="9184" max="9184" width="34" customWidth="1"/>
    <col min="9185" max="9185" width="11.28515625" customWidth="1"/>
    <col min="9186" max="9186" width="11" customWidth="1"/>
    <col min="9187" max="9193" width="9.140625" customWidth="1"/>
    <col min="9194" max="9195" width="10.7109375" customWidth="1"/>
    <col min="9196" max="9196" width="9.140625" customWidth="1"/>
    <col min="9197" max="9197" width="11.5703125" customWidth="1"/>
    <col min="9198" max="9198" width="13.7109375" customWidth="1"/>
    <col min="9217" max="9217" width="30.7109375" customWidth="1"/>
    <col min="9218" max="9218" width="35.140625" customWidth="1"/>
    <col min="9219" max="9219" width="30.28515625" customWidth="1"/>
    <col min="9220" max="9220" width="18.5703125" customWidth="1"/>
    <col min="9221" max="9221" width="19.42578125" customWidth="1"/>
    <col min="9222" max="9222" width="18" customWidth="1"/>
    <col min="9223" max="9223" width="10.5703125" customWidth="1"/>
    <col min="9224" max="9224" width="12.28515625" customWidth="1"/>
    <col min="9225" max="9225" width="10.5703125" customWidth="1"/>
    <col min="9226" max="9439" width="9.140625" customWidth="1"/>
    <col min="9440" max="9440" width="34" customWidth="1"/>
    <col min="9441" max="9441" width="11.28515625" customWidth="1"/>
    <col min="9442" max="9442" width="11" customWidth="1"/>
    <col min="9443" max="9449" width="9.140625" customWidth="1"/>
    <col min="9450" max="9451" width="10.7109375" customWidth="1"/>
    <col min="9452" max="9452" width="9.140625" customWidth="1"/>
    <col min="9453" max="9453" width="11.5703125" customWidth="1"/>
    <col min="9454" max="9454" width="13.7109375" customWidth="1"/>
    <col min="9473" max="9473" width="30.7109375" customWidth="1"/>
    <col min="9474" max="9474" width="35.140625" customWidth="1"/>
    <col min="9475" max="9475" width="30.28515625" customWidth="1"/>
    <col min="9476" max="9476" width="18.5703125" customWidth="1"/>
    <col min="9477" max="9477" width="19.42578125" customWidth="1"/>
    <col min="9478" max="9478" width="18" customWidth="1"/>
    <col min="9479" max="9479" width="10.5703125" customWidth="1"/>
    <col min="9480" max="9480" width="12.28515625" customWidth="1"/>
    <col min="9481" max="9481" width="10.5703125" customWidth="1"/>
    <col min="9482" max="9695" width="9.140625" customWidth="1"/>
    <col min="9696" max="9696" width="34" customWidth="1"/>
    <col min="9697" max="9697" width="11.28515625" customWidth="1"/>
    <col min="9698" max="9698" width="11" customWidth="1"/>
    <col min="9699" max="9705" width="9.140625" customWidth="1"/>
    <col min="9706" max="9707" width="10.7109375" customWidth="1"/>
    <col min="9708" max="9708" width="9.140625" customWidth="1"/>
    <col min="9709" max="9709" width="11.5703125" customWidth="1"/>
    <col min="9710" max="9710" width="13.7109375" customWidth="1"/>
    <col min="9729" max="9729" width="30.7109375" customWidth="1"/>
    <col min="9730" max="9730" width="35.140625" customWidth="1"/>
    <col min="9731" max="9731" width="30.28515625" customWidth="1"/>
    <col min="9732" max="9732" width="18.5703125" customWidth="1"/>
    <col min="9733" max="9733" width="19.42578125" customWidth="1"/>
    <col min="9734" max="9734" width="18" customWidth="1"/>
    <col min="9735" max="9735" width="10.5703125" customWidth="1"/>
    <col min="9736" max="9736" width="12.28515625" customWidth="1"/>
    <col min="9737" max="9737" width="10.5703125" customWidth="1"/>
    <col min="9738" max="9951" width="9.140625" customWidth="1"/>
    <col min="9952" max="9952" width="34" customWidth="1"/>
    <col min="9953" max="9953" width="11.28515625" customWidth="1"/>
    <col min="9954" max="9954" width="11" customWidth="1"/>
    <col min="9955" max="9961" width="9.140625" customWidth="1"/>
    <col min="9962" max="9963" width="10.7109375" customWidth="1"/>
    <col min="9964" max="9964" width="9.140625" customWidth="1"/>
    <col min="9965" max="9965" width="11.5703125" customWidth="1"/>
    <col min="9966" max="9966" width="13.7109375" customWidth="1"/>
    <col min="9985" max="9985" width="30.7109375" customWidth="1"/>
    <col min="9986" max="9986" width="35.140625" customWidth="1"/>
    <col min="9987" max="9987" width="30.28515625" customWidth="1"/>
    <col min="9988" max="9988" width="18.5703125" customWidth="1"/>
    <col min="9989" max="9989" width="19.42578125" customWidth="1"/>
    <col min="9990" max="9990" width="18" customWidth="1"/>
    <col min="9991" max="9991" width="10.5703125" customWidth="1"/>
    <col min="9992" max="9992" width="12.28515625" customWidth="1"/>
    <col min="9993" max="9993" width="10.5703125" customWidth="1"/>
    <col min="9994" max="10207" width="9.140625" customWidth="1"/>
    <col min="10208" max="10208" width="34" customWidth="1"/>
    <col min="10209" max="10209" width="11.28515625" customWidth="1"/>
    <col min="10210" max="10210" width="11" customWidth="1"/>
    <col min="10211" max="10217" width="9.140625" customWidth="1"/>
    <col min="10218" max="10219" width="10.7109375" customWidth="1"/>
    <col min="10220" max="10220" width="9.140625" customWidth="1"/>
    <col min="10221" max="10221" width="11.5703125" customWidth="1"/>
    <col min="10222" max="10222" width="13.7109375" customWidth="1"/>
    <col min="10241" max="10241" width="30.7109375" customWidth="1"/>
    <col min="10242" max="10242" width="35.140625" customWidth="1"/>
    <col min="10243" max="10243" width="30.28515625" customWidth="1"/>
    <col min="10244" max="10244" width="18.5703125" customWidth="1"/>
    <col min="10245" max="10245" width="19.42578125" customWidth="1"/>
    <col min="10246" max="10246" width="18" customWidth="1"/>
    <col min="10247" max="10247" width="10.5703125" customWidth="1"/>
    <col min="10248" max="10248" width="12.28515625" customWidth="1"/>
    <col min="10249" max="10249" width="10.5703125" customWidth="1"/>
    <col min="10250" max="10463" width="9.140625" customWidth="1"/>
    <col min="10464" max="10464" width="34" customWidth="1"/>
    <col min="10465" max="10465" width="11.28515625" customWidth="1"/>
    <col min="10466" max="10466" width="11" customWidth="1"/>
    <col min="10467" max="10473" width="9.140625" customWidth="1"/>
    <col min="10474" max="10475" width="10.7109375" customWidth="1"/>
    <col min="10476" max="10476" width="9.140625" customWidth="1"/>
    <col min="10477" max="10477" width="11.5703125" customWidth="1"/>
    <col min="10478" max="10478" width="13.7109375" customWidth="1"/>
    <col min="10497" max="10497" width="30.7109375" customWidth="1"/>
    <col min="10498" max="10498" width="35.140625" customWidth="1"/>
    <col min="10499" max="10499" width="30.28515625" customWidth="1"/>
    <col min="10500" max="10500" width="18.5703125" customWidth="1"/>
    <col min="10501" max="10501" width="19.42578125" customWidth="1"/>
    <col min="10502" max="10502" width="18" customWidth="1"/>
    <col min="10503" max="10503" width="10.5703125" customWidth="1"/>
    <col min="10504" max="10504" width="12.28515625" customWidth="1"/>
    <col min="10505" max="10505" width="10.5703125" customWidth="1"/>
    <col min="10506" max="10719" width="9.140625" customWidth="1"/>
    <col min="10720" max="10720" width="34" customWidth="1"/>
    <col min="10721" max="10721" width="11.28515625" customWidth="1"/>
    <col min="10722" max="10722" width="11" customWidth="1"/>
    <col min="10723" max="10729" width="9.140625" customWidth="1"/>
    <col min="10730" max="10731" width="10.7109375" customWidth="1"/>
    <col min="10732" max="10732" width="9.140625" customWidth="1"/>
    <col min="10733" max="10733" width="11.5703125" customWidth="1"/>
    <col min="10734" max="10734" width="13.7109375" customWidth="1"/>
    <col min="10753" max="10753" width="30.7109375" customWidth="1"/>
    <col min="10754" max="10754" width="35.140625" customWidth="1"/>
    <col min="10755" max="10755" width="30.28515625" customWidth="1"/>
    <col min="10756" max="10756" width="18.5703125" customWidth="1"/>
    <col min="10757" max="10757" width="19.42578125" customWidth="1"/>
    <col min="10758" max="10758" width="18" customWidth="1"/>
    <col min="10759" max="10759" width="10.5703125" customWidth="1"/>
    <col min="10760" max="10760" width="12.28515625" customWidth="1"/>
    <col min="10761" max="10761" width="10.5703125" customWidth="1"/>
    <col min="10762" max="10975" width="9.140625" customWidth="1"/>
    <col min="10976" max="10976" width="34" customWidth="1"/>
    <col min="10977" max="10977" width="11.28515625" customWidth="1"/>
    <col min="10978" max="10978" width="11" customWidth="1"/>
    <col min="10979" max="10985" width="9.140625" customWidth="1"/>
    <col min="10986" max="10987" width="10.7109375" customWidth="1"/>
    <col min="10988" max="10988" width="9.140625" customWidth="1"/>
    <col min="10989" max="10989" width="11.5703125" customWidth="1"/>
    <col min="10990" max="10990" width="13.7109375" customWidth="1"/>
    <col min="11009" max="11009" width="30.7109375" customWidth="1"/>
    <col min="11010" max="11010" width="35.140625" customWidth="1"/>
    <col min="11011" max="11011" width="30.28515625" customWidth="1"/>
    <col min="11012" max="11012" width="18.5703125" customWidth="1"/>
    <col min="11013" max="11013" width="19.42578125" customWidth="1"/>
    <col min="11014" max="11014" width="18" customWidth="1"/>
    <col min="11015" max="11015" width="10.5703125" customWidth="1"/>
    <col min="11016" max="11016" width="12.28515625" customWidth="1"/>
    <col min="11017" max="11017" width="10.5703125" customWidth="1"/>
    <col min="11018" max="11231" width="9.140625" customWidth="1"/>
    <col min="11232" max="11232" width="34" customWidth="1"/>
    <col min="11233" max="11233" width="11.28515625" customWidth="1"/>
    <col min="11234" max="11234" width="11" customWidth="1"/>
    <col min="11235" max="11241" width="9.140625" customWidth="1"/>
    <col min="11242" max="11243" width="10.7109375" customWidth="1"/>
    <col min="11244" max="11244" width="9.140625" customWidth="1"/>
    <col min="11245" max="11245" width="11.5703125" customWidth="1"/>
    <col min="11246" max="11246" width="13.7109375" customWidth="1"/>
    <col min="11265" max="11265" width="30.7109375" customWidth="1"/>
    <col min="11266" max="11266" width="35.140625" customWidth="1"/>
    <col min="11267" max="11267" width="30.28515625" customWidth="1"/>
    <col min="11268" max="11268" width="18.5703125" customWidth="1"/>
    <col min="11269" max="11269" width="19.42578125" customWidth="1"/>
    <col min="11270" max="11270" width="18" customWidth="1"/>
    <col min="11271" max="11271" width="10.5703125" customWidth="1"/>
    <col min="11272" max="11272" width="12.28515625" customWidth="1"/>
    <col min="11273" max="11273" width="10.5703125" customWidth="1"/>
    <col min="11274" max="11487" width="9.140625" customWidth="1"/>
    <col min="11488" max="11488" width="34" customWidth="1"/>
    <col min="11489" max="11489" width="11.28515625" customWidth="1"/>
    <col min="11490" max="11490" width="11" customWidth="1"/>
    <col min="11491" max="11497" width="9.140625" customWidth="1"/>
    <col min="11498" max="11499" width="10.7109375" customWidth="1"/>
    <col min="11500" max="11500" width="9.140625" customWidth="1"/>
    <col min="11501" max="11501" width="11.5703125" customWidth="1"/>
    <col min="11502" max="11502" width="13.7109375" customWidth="1"/>
    <col min="11521" max="11521" width="30.7109375" customWidth="1"/>
    <col min="11522" max="11522" width="35.140625" customWidth="1"/>
    <col min="11523" max="11523" width="30.28515625" customWidth="1"/>
    <col min="11524" max="11524" width="18.5703125" customWidth="1"/>
    <col min="11525" max="11525" width="19.42578125" customWidth="1"/>
    <col min="11526" max="11526" width="18" customWidth="1"/>
    <col min="11527" max="11527" width="10.5703125" customWidth="1"/>
    <col min="11528" max="11528" width="12.28515625" customWidth="1"/>
    <col min="11529" max="11529" width="10.5703125" customWidth="1"/>
    <col min="11530" max="11743" width="9.140625" customWidth="1"/>
    <col min="11744" max="11744" width="34" customWidth="1"/>
    <col min="11745" max="11745" width="11.28515625" customWidth="1"/>
    <col min="11746" max="11746" width="11" customWidth="1"/>
    <col min="11747" max="11753" width="9.140625" customWidth="1"/>
    <col min="11754" max="11755" width="10.7109375" customWidth="1"/>
    <col min="11756" max="11756" width="9.140625" customWidth="1"/>
    <col min="11757" max="11757" width="11.5703125" customWidth="1"/>
    <col min="11758" max="11758" width="13.7109375" customWidth="1"/>
    <col min="11777" max="11777" width="30.7109375" customWidth="1"/>
    <col min="11778" max="11778" width="35.140625" customWidth="1"/>
    <col min="11779" max="11779" width="30.28515625" customWidth="1"/>
    <col min="11780" max="11780" width="18.5703125" customWidth="1"/>
    <col min="11781" max="11781" width="19.42578125" customWidth="1"/>
    <col min="11782" max="11782" width="18" customWidth="1"/>
    <col min="11783" max="11783" width="10.5703125" customWidth="1"/>
    <col min="11784" max="11784" width="12.28515625" customWidth="1"/>
    <col min="11785" max="11785" width="10.5703125" customWidth="1"/>
    <col min="11786" max="11999" width="9.140625" customWidth="1"/>
    <col min="12000" max="12000" width="34" customWidth="1"/>
    <col min="12001" max="12001" width="11.28515625" customWidth="1"/>
    <col min="12002" max="12002" width="11" customWidth="1"/>
    <col min="12003" max="12009" width="9.140625" customWidth="1"/>
    <col min="12010" max="12011" width="10.7109375" customWidth="1"/>
    <col min="12012" max="12012" width="9.140625" customWidth="1"/>
    <col min="12013" max="12013" width="11.5703125" customWidth="1"/>
    <col min="12014" max="12014" width="13.7109375" customWidth="1"/>
    <col min="12033" max="12033" width="30.7109375" customWidth="1"/>
    <col min="12034" max="12034" width="35.140625" customWidth="1"/>
    <col min="12035" max="12035" width="30.28515625" customWidth="1"/>
    <col min="12036" max="12036" width="18.5703125" customWidth="1"/>
    <col min="12037" max="12037" width="19.42578125" customWidth="1"/>
    <col min="12038" max="12038" width="18" customWidth="1"/>
    <col min="12039" max="12039" width="10.5703125" customWidth="1"/>
    <col min="12040" max="12040" width="12.28515625" customWidth="1"/>
    <col min="12041" max="12041" width="10.5703125" customWidth="1"/>
    <col min="12042" max="12255" width="9.140625" customWidth="1"/>
    <col min="12256" max="12256" width="34" customWidth="1"/>
    <col min="12257" max="12257" width="11.28515625" customWidth="1"/>
    <col min="12258" max="12258" width="11" customWidth="1"/>
    <col min="12259" max="12265" width="9.140625" customWidth="1"/>
    <col min="12266" max="12267" width="10.7109375" customWidth="1"/>
    <col min="12268" max="12268" width="9.140625" customWidth="1"/>
    <col min="12269" max="12269" width="11.5703125" customWidth="1"/>
    <col min="12270" max="12270" width="13.7109375" customWidth="1"/>
    <col min="12289" max="12289" width="30.7109375" customWidth="1"/>
    <col min="12290" max="12290" width="35.140625" customWidth="1"/>
    <col min="12291" max="12291" width="30.28515625" customWidth="1"/>
    <col min="12292" max="12292" width="18.5703125" customWidth="1"/>
    <col min="12293" max="12293" width="19.42578125" customWidth="1"/>
    <col min="12294" max="12294" width="18" customWidth="1"/>
    <col min="12295" max="12295" width="10.5703125" customWidth="1"/>
    <col min="12296" max="12296" width="12.28515625" customWidth="1"/>
    <col min="12297" max="12297" width="10.5703125" customWidth="1"/>
    <col min="12298" max="12511" width="9.140625" customWidth="1"/>
    <col min="12512" max="12512" width="34" customWidth="1"/>
    <col min="12513" max="12513" width="11.28515625" customWidth="1"/>
    <col min="12514" max="12514" width="11" customWidth="1"/>
    <col min="12515" max="12521" width="9.140625" customWidth="1"/>
    <col min="12522" max="12523" width="10.7109375" customWidth="1"/>
    <col min="12524" max="12524" width="9.140625" customWidth="1"/>
    <col min="12525" max="12525" width="11.5703125" customWidth="1"/>
    <col min="12526" max="12526" width="13.7109375" customWidth="1"/>
    <col min="12545" max="12545" width="30.7109375" customWidth="1"/>
    <col min="12546" max="12546" width="35.140625" customWidth="1"/>
    <col min="12547" max="12547" width="30.28515625" customWidth="1"/>
    <col min="12548" max="12548" width="18.5703125" customWidth="1"/>
    <col min="12549" max="12549" width="19.42578125" customWidth="1"/>
    <col min="12550" max="12550" width="18" customWidth="1"/>
    <col min="12551" max="12551" width="10.5703125" customWidth="1"/>
    <col min="12552" max="12552" width="12.28515625" customWidth="1"/>
    <col min="12553" max="12553" width="10.5703125" customWidth="1"/>
    <col min="12554" max="12767" width="9.140625" customWidth="1"/>
    <col min="12768" max="12768" width="34" customWidth="1"/>
    <col min="12769" max="12769" width="11.28515625" customWidth="1"/>
    <col min="12770" max="12770" width="11" customWidth="1"/>
    <col min="12771" max="12777" width="9.140625" customWidth="1"/>
    <col min="12778" max="12779" width="10.7109375" customWidth="1"/>
    <col min="12780" max="12780" width="9.140625" customWidth="1"/>
    <col min="12781" max="12781" width="11.5703125" customWidth="1"/>
    <col min="12782" max="12782" width="13.7109375" customWidth="1"/>
    <col min="12801" max="12801" width="30.7109375" customWidth="1"/>
    <col min="12802" max="12802" width="35.140625" customWidth="1"/>
    <col min="12803" max="12803" width="30.28515625" customWidth="1"/>
    <col min="12804" max="12804" width="18.5703125" customWidth="1"/>
    <col min="12805" max="12805" width="19.42578125" customWidth="1"/>
    <col min="12806" max="12806" width="18" customWidth="1"/>
    <col min="12807" max="12807" width="10.5703125" customWidth="1"/>
    <col min="12808" max="12808" width="12.28515625" customWidth="1"/>
    <col min="12809" max="12809" width="10.5703125" customWidth="1"/>
    <col min="12810" max="13023" width="9.140625" customWidth="1"/>
    <col min="13024" max="13024" width="34" customWidth="1"/>
    <col min="13025" max="13025" width="11.28515625" customWidth="1"/>
    <col min="13026" max="13026" width="11" customWidth="1"/>
    <col min="13027" max="13033" width="9.140625" customWidth="1"/>
    <col min="13034" max="13035" width="10.7109375" customWidth="1"/>
    <col min="13036" max="13036" width="9.140625" customWidth="1"/>
    <col min="13037" max="13037" width="11.5703125" customWidth="1"/>
    <col min="13038" max="13038" width="13.7109375" customWidth="1"/>
    <col min="13057" max="13057" width="30.7109375" customWidth="1"/>
    <col min="13058" max="13058" width="35.140625" customWidth="1"/>
    <col min="13059" max="13059" width="30.28515625" customWidth="1"/>
    <col min="13060" max="13060" width="18.5703125" customWidth="1"/>
    <col min="13061" max="13061" width="19.42578125" customWidth="1"/>
    <col min="13062" max="13062" width="18" customWidth="1"/>
    <col min="13063" max="13063" width="10.5703125" customWidth="1"/>
    <col min="13064" max="13064" width="12.28515625" customWidth="1"/>
    <col min="13065" max="13065" width="10.5703125" customWidth="1"/>
    <col min="13066" max="13279" width="9.140625" customWidth="1"/>
    <col min="13280" max="13280" width="34" customWidth="1"/>
    <col min="13281" max="13281" width="11.28515625" customWidth="1"/>
    <col min="13282" max="13282" width="11" customWidth="1"/>
    <col min="13283" max="13289" width="9.140625" customWidth="1"/>
    <col min="13290" max="13291" width="10.7109375" customWidth="1"/>
    <col min="13292" max="13292" width="9.140625" customWidth="1"/>
    <col min="13293" max="13293" width="11.5703125" customWidth="1"/>
    <col min="13294" max="13294" width="13.7109375" customWidth="1"/>
    <col min="13313" max="13313" width="30.7109375" customWidth="1"/>
    <col min="13314" max="13314" width="35.140625" customWidth="1"/>
    <col min="13315" max="13315" width="30.28515625" customWidth="1"/>
    <col min="13316" max="13316" width="18.5703125" customWidth="1"/>
    <col min="13317" max="13317" width="19.42578125" customWidth="1"/>
    <col min="13318" max="13318" width="18" customWidth="1"/>
    <col min="13319" max="13319" width="10.5703125" customWidth="1"/>
    <col min="13320" max="13320" width="12.28515625" customWidth="1"/>
    <col min="13321" max="13321" width="10.5703125" customWidth="1"/>
    <col min="13322" max="13535" width="9.140625" customWidth="1"/>
    <col min="13536" max="13536" width="34" customWidth="1"/>
    <col min="13537" max="13537" width="11.28515625" customWidth="1"/>
    <col min="13538" max="13538" width="11" customWidth="1"/>
    <col min="13539" max="13545" width="9.140625" customWidth="1"/>
    <col min="13546" max="13547" width="10.7109375" customWidth="1"/>
    <col min="13548" max="13548" width="9.140625" customWidth="1"/>
    <col min="13549" max="13549" width="11.5703125" customWidth="1"/>
    <col min="13550" max="13550" width="13.7109375" customWidth="1"/>
    <col min="13569" max="13569" width="30.7109375" customWidth="1"/>
    <col min="13570" max="13570" width="35.140625" customWidth="1"/>
    <col min="13571" max="13571" width="30.28515625" customWidth="1"/>
    <col min="13572" max="13572" width="18.5703125" customWidth="1"/>
    <col min="13573" max="13573" width="19.42578125" customWidth="1"/>
    <col min="13574" max="13574" width="18" customWidth="1"/>
    <col min="13575" max="13575" width="10.5703125" customWidth="1"/>
    <col min="13576" max="13576" width="12.28515625" customWidth="1"/>
    <col min="13577" max="13577" width="10.5703125" customWidth="1"/>
    <col min="13578" max="13791" width="9.140625" customWidth="1"/>
    <col min="13792" max="13792" width="34" customWidth="1"/>
    <col min="13793" max="13793" width="11.28515625" customWidth="1"/>
    <col min="13794" max="13794" width="11" customWidth="1"/>
    <col min="13795" max="13801" width="9.140625" customWidth="1"/>
    <col min="13802" max="13803" width="10.7109375" customWidth="1"/>
    <col min="13804" max="13804" width="9.140625" customWidth="1"/>
    <col min="13805" max="13805" width="11.5703125" customWidth="1"/>
    <col min="13806" max="13806" width="13.7109375" customWidth="1"/>
    <col min="13825" max="13825" width="30.7109375" customWidth="1"/>
    <col min="13826" max="13826" width="35.140625" customWidth="1"/>
    <col min="13827" max="13827" width="30.28515625" customWidth="1"/>
    <col min="13828" max="13828" width="18.5703125" customWidth="1"/>
    <col min="13829" max="13829" width="19.42578125" customWidth="1"/>
    <col min="13830" max="13830" width="18" customWidth="1"/>
    <col min="13831" max="13831" width="10.5703125" customWidth="1"/>
    <col min="13832" max="13832" width="12.28515625" customWidth="1"/>
    <col min="13833" max="13833" width="10.5703125" customWidth="1"/>
    <col min="13834" max="14047" width="9.140625" customWidth="1"/>
    <col min="14048" max="14048" width="34" customWidth="1"/>
    <col min="14049" max="14049" width="11.28515625" customWidth="1"/>
    <col min="14050" max="14050" width="11" customWidth="1"/>
    <col min="14051" max="14057" width="9.140625" customWidth="1"/>
    <col min="14058" max="14059" width="10.7109375" customWidth="1"/>
    <col min="14060" max="14060" width="9.140625" customWidth="1"/>
    <col min="14061" max="14061" width="11.5703125" customWidth="1"/>
    <col min="14062" max="14062" width="13.7109375" customWidth="1"/>
    <col min="14081" max="14081" width="30.7109375" customWidth="1"/>
    <col min="14082" max="14082" width="35.140625" customWidth="1"/>
    <col min="14083" max="14083" width="30.28515625" customWidth="1"/>
    <col min="14084" max="14084" width="18.5703125" customWidth="1"/>
    <col min="14085" max="14085" width="19.42578125" customWidth="1"/>
    <col min="14086" max="14086" width="18" customWidth="1"/>
    <col min="14087" max="14087" width="10.5703125" customWidth="1"/>
    <col min="14088" max="14088" width="12.28515625" customWidth="1"/>
    <col min="14089" max="14089" width="10.5703125" customWidth="1"/>
    <col min="14090" max="14303" width="9.140625" customWidth="1"/>
    <col min="14304" max="14304" width="34" customWidth="1"/>
    <col min="14305" max="14305" width="11.28515625" customWidth="1"/>
    <col min="14306" max="14306" width="11" customWidth="1"/>
    <col min="14307" max="14313" width="9.140625" customWidth="1"/>
    <col min="14314" max="14315" width="10.7109375" customWidth="1"/>
    <col min="14316" max="14316" width="9.140625" customWidth="1"/>
    <col min="14317" max="14317" width="11.5703125" customWidth="1"/>
    <col min="14318" max="14318" width="13.7109375" customWidth="1"/>
    <col min="14337" max="14337" width="30.7109375" customWidth="1"/>
    <col min="14338" max="14338" width="35.140625" customWidth="1"/>
    <col min="14339" max="14339" width="30.28515625" customWidth="1"/>
    <col min="14340" max="14340" width="18.5703125" customWidth="1"/>
    <col min="14341" max="14341" width="19.42578125" customWidth="1"/>
    <col min="14342" max="14342" width="18" customWidth="1"/>
    <col min="14343" max="14343" width="10.5703125" customWidth="1"/>
    <col min="14344" max="14344" width="12.28515625" customWidth="1"/>
    <col min="14345" max="14345" width="10.5703125" customWidth="1"/>
    <col min="14346" max="14559" width="9.140625" customWidth="1"/>
    <col min="14560" max="14560" width="34" customWidth="1"/>
    <col min="14561" max="14561" width="11.28515625" customWidth="1"/>
    <col min="14562" max="14562" width="11" customWidth="1"/>
    <col min="14563" max="14569" width="9.140625" customWidth="1"/>
    <col min="14570" max="14571" width="10.7109375" customWidth="1"/>
    <col min="14572" max="14572" width="9.140625" customWidth="1"/>
    <col min="14573" max="14573" width="11.5703125" customWidth="1"/>
    <col min="14574" max="14574" width="13.7109375" customWidth="1"/>
    <col min="14593" max="14593" width="30.7109375" customWidth="1"/>
    <col min="14594" max="14594" width="35.140625" customWidth="1"/>
    <col min="14595" max="14595" width="30.28515625" customWidth="1"/>
    <col min="14596" max="14596" width="18.5703125" customWidth="1"/>
    <col min="14597" max="14597" width="19.42578125" customWidth="1"/>
    <col min="14598" max="14598" width="18" customWidth="1"/>
    <col min="14599" max="14599" width="10.5703125" customWidth="1"/>
    <col min="14600" max="14600" width="12.28515625" customWidth="1"/>
    <col min="14601" max="14601" width="10.5703125" customWidth="1"/>
    <col min="14602" max="14815" width="9.140625" customWidth="1"/>
    <col min="14816" max="14816" width="34" customWidth="1"/>
    <col min="14817" max="14817" width="11.28515625" customWidth="1"/>
    <col min="14818" max="14818" width="11" customWidth="1"/>
    <col min="14819" max="14825" width="9.140625" customWidth="1"/>
    <col min="14826" max="14827" width="10.7109375" customWidth="1"/>
    <col min="14828" max="14828" width="9.140625" customWidth="1"/>
    <col min="14829" max="14829" width="11.5703125" customWidth="1"/>
    <col min="14830" max="14830" width="13.7109375" customWidth="1"/>
    <col min="14849" max="14849" width="30.7109375" customWidth="1"/>
    <col min="14850" max="14850" width="35.140625" customWidth="1"/>
    <col min="14851" max="14851" width="30.28515625" customWidth="1"/>
    <col min="14852" max="14852" width="18.5703125" customWidth="1"/>
    <col min="14853" max="14853" width="19.42578125" customWidth="1"/>
    <col min="14854" max="14854" width="18" customWidth="1"/>
    <col min="14855" max="14855" width="10.5703125" customWidth="1"/>
    <col min="14856" max="14856" width="12.28515625" customWidth="1"/>
    <col min="14857" max="14857" width="10.5703125" customWidth="1"/>
    <col min="14858" max="15071" width="9.140625" customWidth="1"/>
    <col min="15072" max="15072" width="34" customWidth="1"/>
    <col min="15073" max="15073" width="11.28515625" customWidth="1"/>
    <col min="15074" max="15074" width="11" customWidth="1"/>
    <col min="15075" max="15081" width="9.140625" customWidth="1"/>
    <col min="15082" max="15083" width="10.7109375" customWidth="1"/>
    <col min="15084" max="15084" width="9.140625" customWidth="1"/>
    <col min="15085" max="15085" width="11.5703125" customWidth="1"/>
    <col min="15086" max="15086" width="13.7109375" customWidth="1"/>
    <col min="15105" max="15105" width="30.7109375" customWidth="1"/>
    <col min="15106" max="15106" width="35.140625" customWidth="1"/>
    <col min="15107" max="15107" width="30.28515625" customWidth="1"/>
    <col min="15108" max="15108" width="18.5703125" customWidth="1"/>
    <col min="15109" max="15109" width="19.42578125" customWidth="1"/>
    <col min="15110" max="15110" width="18" customWidth="1"/>
    <col min="15111" max="15111" width="10.5703125" customWidth="1"/>
    <col min="15112" max="15112" width="12.28515625" customWidth="1"/>
    <col min="15113" max="15113" width="10.5703125" customWidth="1"/>
    <col min="15114" max="15327" width="9.140625" customWidth="1"/>
    <col min="15328" max="15328" width="34" customWidth="1"/>
    <col min="15329" max="15329" width="11.28515625" customWidth="1"/>
    <col min="15330" max="15330" width="11" customWidth="1"/>
    <col min="15331" max="15337" width="9.140625" customWidth="1"/>
    <col min="15338" max="15339" width="10.7109375" customWidth="1"/>
    <col min="15340" max="15340" width="9.140625" customWidth="1"/>
    <col min="15341" max="15341" width="11.5703125" customWidth="1"/>
    <col min="15342" max="15342" width="13.7109375" customWidth="1"/>
    <col min="15361" max="15361" width="30.7109375" customWidth="1"/>
    <col min="15362" max="15362" width="35.140625" customWidth="1"/>
    <col min="15363" max="15363" width="30.28515625" customWidth="1"/>
    <col min="15364" max="15364" width="18.5703125" customWidth="1"/>
    <col min="15365" max="15365" width="19.42578125" customWidth="1"/>
    <col min="15366" max="15366" width="18" customWidth="1"/>
    <col min="15367" max="15367" width="10.5703125" customWidth="1"/>
    <col min="15368" max="15368" width="12.28515625" customWidth="1"/>
    <col min="15369" max="15369" width="10.5703125" customWidth="1"/>
    <col min="15370" max="15583" width="9.140625" customWidth="1"/>
    <col min="15584" max="15584" width="34" customWidth="1"/>
    <col min="15585" max="15585" width="11.28515625" customWidth="1"/>
    <col min="15586" max="15586" width="11" customWidth="1"/>
    <col min="15587" max="15593" width="9.140625" customWidth="1"/>
    <col min="15594" max="15595" width="10.7109375" customWidth="1"/>
    <col min="15596" max="15596" width="9.140625" customWidth="1"/>
    <col min="15597" max="15597" width="11.5703125" customWidth="1"/>
    <col min="15598" max="15598" width="13.7109375" customWidth="1"/>
    <col min="15617" max="15617" width="30.7109375" customWidth="1"/>
    <col min="15618" max="15618" width="35.140625" customWidth="1"/>
    <col min="15619" max="15619" width="30.28515625" customWidth="1"/>
    <col min="15620" max="15620" width="18.5703125" customWidth="1"/>
    <col min="15621" max="15621" width="19.42578125" customWidth="1"/>
    <col min="15622" max="15622" width="18" customWidth="1"/>
    <col min="15623" max="15623" width="10.5703125" customWidth="1"/>
    <col min="15624" max="15624" width="12.28515625" customWidth="1"/>
    <col min="15625" max="15625" width="10.5703125" customWidth="1"/>
    <col min="15626" max="15839" width="9.140625" customWidth="1"/>
    <col min="15840" max="15840" width="34" customWidth="1"/>
    <col min="15841" max="15841" width="11.28515625" customWidth="1"/>
    <col min="15842" max="15842" width="11" customWidth="1"/>
    <col min="15843" max="15849" width="9.140625" customWidth="1"/>
    <col min="15850" max="15851" width="10.7109375" customWidth="1"/>
    <col min="15852" max="15852" width="9.140625" customWidth="1"/>
    <col min="15853" max="15853" width="11.5703125" customWidth="1"/>
    <col min="15854" max="15854" width="13.7109375" customWidth="1"/>
    <col min="15873" max="15873" width="30.7109375" customWidth="1"/>
    <col min="15874" max="15874" width="35.140625" customWidth="1"/>
    <col min="15875" max="15875" width="30.28515625" customWidth="1"/>
    <col min="15876" max="15876" width="18.5703125" customWidth="1"/>
    <col min="15877" max="15877" width="19.42578125" customWidth="1"/>
    <col min="15878" max="15878" width="18" customWidth="1"/>
    <col min="15879" max="15879" width="10.5703125" customWidth="1"/>
    <col min="15880" max="15880" width="12.28515625" customWidth="1"/>
    <col min="15881" max="15881" width="10.5703125" customWidth="1"/>
    <col min="15882" max="16095" width="9.140625" customWidth="1"/>
    <col min="16096" max="16096" width="34" customWidth="1"/>
    <col min="16097" max="16097" width="11.28515625" customWidth="1"/>
    <col min="16098" max="16098" width="11" customWidth="1"/>
    <col min="16099" max="16105" width="9.140625" customWidth="1"/>
    <col min="16106" max="16107" width="10.7109375" customWidth="1"/>
    <col min="16108" max="16108" width="9.140625" customWidth="1"/>
    <col min="16109" max="16109" width="11.5703125" customWidth="1"/>
    <col min="16110" max="16110" width="13.7109375" customWidth="1"/>
    <col min="16129" max="16129" width="30.7109375" customWidth="1"/>
    <col min="16130" max="16130" width="35.140625" customWidth="1"/>
    <col min="16131" max="16131" width="30.28515625" customWidth="1"/>
    <col min="16132" max="16132" width="18.5703125" customWidth="1"/>
    <col min="16133" max="16133" width="19.42578125" customWidth="1"/>
    <col min="16134" max="16134" width="18" customWidth="1"/>
    <col min="16135" max="16135" width="10.5703125" customWidth="1"/>
    <col min="16136" max="16136" width="12.28515625" customWidth="1"/>
    <col min="16137" max="16137" width="10.5703125" customWidth="1"/>
    <col min="16138" max="16351" width="9.140625" customWidth="1"/>
    <col min="16352" max="16352" width="34" customWidth="1"/>
    <col min="16353" max="16353" width="11.28515625" customWidth="1"/>
    <col min="16354" max="16354" width="11" customWidth="1"/>
    <col min="16355" max="16361" width="9.140625" customWidth="1"/>
    <col min="16362" max="16363" width="10.7109375" customWidth="1"/>
    <col min="16364" max="16364" width="9.140625" customWidth="1"/>
    <col min="16365" max="16365" width="11.5703125" customWidth="1"/>
    <col min="16366" max="16366" width="13.7109375" customWidth="1"/>
  </cols>
  <sheetData>
    <row r="1" spans="1:9" ht="44.45" customHeight="1" x14ac:dyDescent="0.3">
      <c r="B1" s="688" t="s">
        <v>17</v>
      </c>
      <c r="C1" s="688"/>
      <c r="D1" s="688"/>
      <c r="E1" s="688"/>
      <c r="F1" s="688"/>
    </row>
    <row r="2" spans="1:9" ht="23.25" customHeight="1" thickBot="1" x14ac:dyDescent="0.3">
      <c r="A2" s="67" t="s">
        <v>140</v>
      </c>
      <c r="B2" s="67"/>
    </row>
    <row r="3" spans="1:9" ht="15.6" customHeight="1" thickBot="1" x14ac:dyDescent="0.3">
      <c r="A3" s="691" t="s">
        <v>19</v>
      </c>
      <c r="B3" s="694" t="s">
        <v>20</v>
      </c>
      <c r="C3" s="697" t="s">
        <v>21</v>
      </c>
      <c r="D3" s="699" t="s">
        <v>22</v>
      </c>
      <c r="E3" s="851" t="s">
        <v>23</v>
      </c>
      <c r="F3" s="852"/>
      <c r="G3" s="704" t="s">
        <v>24</v>
      </c>
      <c r="H3" s="705"/>
      <c r="I3" s="706"/>
    </row>
    <row r="4" spans="1:9" ht="52.9" customHeight="1" thickBot="1" x14ac:dyDescent="0.3">
      <c r="A4" s="692"/>
      <c r="B4" s="695"/>
      <c r="C4" s="698"/>
      <c r="D4" s="700"/>
      <c r="E4" s="710" t="s">
        <v>25</v>
      </c>
      <c r="F4" s="710" t="s">
        <v>26</v>
      </c>
      <c r="G4" s="707"/>
      <c r="H4" s="708"/>
      <c r="I4" s="709"/>
    </row>
    <row r="5" spans="1:9" ht="69.75" customHeight="1" thickBot="1" x14ac:dyDescent="0.3">
      <c r="A5" s="693"/>
      <c r="B5" s="696"/>
      <c r="C5" s="698"/>
      <c r="D5" s="701"/>
      <c r="E5" s="711"/>
      <c r="F5" s="711"/>
      <c r="G5" s="69" t="s">
        <v>27</v>
      </c>
      <c r="H5" s="69" t="s">
        <v>28</v>
      </c>
      <c r="I5" s="69" t="s">
        <v>29</v>
      </c>
    </row>
    <row r="6" spans="1:9" ht="31.15" customHeight="1" x14ac:dyDescent="0.25">
      <c r="A6" s="712" t="s">
        <v>30</v>
      </c>
      <c r="B6" s="129" t="s">
        <v>31</v>
      </c>
      <c r="C6" s="71" t="s">
        <v>32</v>
      </c>
      <c r="D6" s="74"/>
      <c r="E6" s="74"/>
      <c r="F6" s="74"/>
      <c r="G6" s="73">
        <f>H6+I6</f>
        <v>0</v>
      </c>
      <c r="H6" s="74"/>
      <c r="I6" s="75"/>
    </row>
    <row r="7" spans="1:9" ht="34.15" customHeight="1" x14ac:dyDescent="0.25">
      <c r="A7" s="713"/>
      <c r="B7" s="130" t="s">
        <v>33</v>
      </c>
      <c r="C7" s="77" t="s">
        <v>32</v>
      </c>
      <c r="D7" s="80"/>
      <c r="E7" s="80"/>
      <c r="F7" s="80"/>
      <c r="G7" s="79">
        <f t="shared" ref="G7:G33" si="0">H7+I7</f>
        <v>0</v>
      </c>
      <c r="H7" s="80"/>
      <c r="I7" s="81"/>
    </row>
    <row r="8" spans="1:9" ht="34.15" customHeight="1" x14ac:dyDescent="0.25">
      <c r="A8" s="713"/>
      <c r="B8" s="131" t="s">
        <v>34</v>
      </c>
      <c r="C8" s="77" t="s">
        <v>32</v>
      </c>
      <c r="D8" s="80"/>
      <c r="E8" s="80"/>
      <c r="F8" s="80"/>
      <c r="G8" s="79">
        <f t="shared" si="0"/>
        <v>0</v>
      </c>
      <c r="H8" s="80"/>
      <c r="I8" s="81"/>
    </row>
    <row r="9" spans="1:9" ht="26.45" customHeight="1" x14ac:dyDescent="0.25">
      <c r="A9" s="714"/>
      <c r="B9" s="130" t="s">
        <v>35</v>
      </c>
      <c r="C9" s="77" t="s">
        <v>36</v>
      </c>
      <c r="D9" s="80"/>
      <c r="E9" s="80"/>
      <c r="F9" s="80"/>
      <c r="G9" s="79">
        <f t="shared" si="0"/>
        <v>0</v>
      </c>
      <c r="H9" s="80"/>
      <c r="I9" s="81"/>
    </row>
    <row r="10" spans="1:9" ht="32.450000000000003" customHeight="1" x14ac:dyDescent="0.25">
      <c r="A10" s="132" t="s">
        <v>37</v>
      </c>
      <c r="B10" s="130" t="s">
        <v>38</v>
      </c>
      <c r="C10" s="77" t="s">
        <v>32</v>
      </c>
      <c r="D10" s="80"/>
      <c r="E10" s="80"/>
      <c r="F10" s="80"/>
      <c r="G10" s="79">
        <f t="shared" si="0"/>
        <v>0</v>
      </c>
      <c r="H10" s="80"/>
      <c r="I10" s="81"/>
    </row>
    <row r="11" spans="1:9" x14ac:dyDescent="0.25">
      <c r="A11" s="132" t="s">
        <v>39</v>
      </c>
      <c r="B11" s="130" t="s">
        <v>40</v>
      </c>
      <c r="C11" s="77" t="s">
        <v>39</v>
      </c>
      <c r="D11" s="80"/>
      <c r="E11" s="80"/>
      <c r="F11" s="80"/>
      <c r="G11" s="79">
        <f t="shared" si="0"/>
        <v>0</v>
      </c>
      <c r="H11" s="80"/>
      <c r="I11" s="81"/>
    </row>
    <row r="12" spans="1:9" x14ac:dyDescent="0.25">
      <c r="A12" s="132" t="s">
        <v>41</v>
      </c>
      <c r="B12" s="130" t="s">
        <v>42</v>
      </c>
      <c r="C12" s="77" t="s">
        <v>41</v>
      </c>
      <c r="D12" s="80"/>
      <c r="E12" s="80"/>
      <c r="F12" s="80"/>
      <c r="G12" s="79">
        <f t="shared" si="0"/>
        <v>0</v>
      </c>
      <c r="H12" s="80"/>
      <c r="I12" s="81"/>
    </row>
    <row r="13" spans="1:9" x14ac:dyDescent="0.25">
      <c r="A13" s="132" t="s">
        <v>43</v>
      </c>
      <c r="B13" s="130" t="s">
        <v>44</v>
      </c>
      <c r="C13" s="77" t="s">
        <v>32</v>
      </c>
      <c r="D13" s="80"/>
      <c r="E13" s="80"/>
      <c r="F13" s="80"/>
      <c r="G13" s="79">
        <f t="shared" si="0"/>
        <v>0</v>
      </c>
      <c r="H13" s="80"/>
      <c r="I13" s="81"/>
    </row>
    <row r="14" spans="1:9" x14ac:dyDescent="0.25">
      <c r="A14" s="133" t="s">
        <v>45</v>
      </c>
      <c r="B14" s="134" t="s">
        <v>46</v>
      </c>
      <c r="C14" s="86" t="s">
        <v>32</v>
      </c>
      <c r="D14" s="80"/>
      <c r="E14" s="80"/>
      <c r="F14" s="80"/>
      <c r="G14" s="79">
        <f t="shared" si="0"/>
        <v>0</v>
      </c>
      <c r="H14" s="80"/>
      <c r="I14" s="81"/>
    </row>
    <row r="15" spans="1:9" ht="31.5" x14ac:dyDescent="0.25">
      <c r="A15" s="132" t="s">
        <v>47</v>
      </c>
      <c r="B15" s="130" t="s">
        <v>48</v>
      </c>
      <c r="C15" s="77" t="s">
        <v>49</v>
      </c>
      <c r="D15" s="80"/>
      <c r="E15" s="80"/>
      <c r="F15" s="80"/>
      <c r="G15" s="79">
        <f t="shared" si="0"/>
        <v>0</v>
      </c>
      <c r="H15" s="80"/>
      <c r="I15" s="81"/>
    </row>
    <row r="16" spans="1:9" x14ac:dyDescent="0.25">
      <c r="A16" s="132" t="s">
        <v>50</v>
      </c>
      <c r="B16" s="130" t="s">
        <v>51</v>
      </c>
      <c r="C16" s="77" t="s">
        <v>52</v>
      </c>
      <c r="D16" s="80"/>
      <c r="E16" s="80"/>
      <c r="F16" s="80"/>
      <c r="G16" s="79">
        <f t="shared" si="0"/>
        <v>0</v>
      </c>
      <c r="H16" s="80"/>
      <c r="I16" s="81"/>
    </row>
    <row r="17" spans="1:9" ht="24.6" customHeight="1" x14ac:dyDescent="0.25">
      <c r="A17" s="132" t="s">
        <v>53</v>
      </c>
      <c r="B17" s="130" t="s">
        <v>54</v>
      </c>
      <c r="C17" s="77"/>
      <c r="D17" s="80"/>
      <c r="E17" s="80"/>
      <c r="F17" s="80"/>
      <c r="G17" s="79">
        <f t="shared" si="0"/>
        <v>0</v>
      </c>
      <c r="H17" s="80"/>
      <c r="I17" s="81"/>
    </row>
    <row r="18" spans="1:9" s="65" customFormat="1" ht="35.450000000000003" customHeight="1" x14ac:dyDescent="0.25">
      <c r="A18" s="715" t="s">
        <v>55</v>
      </c>
      <c r="B18" s="717" t="s">
        <v>56</v>
      </c>
      <c r="C18" s="77" t="s">
        <v>57</v>
      </c>
      <c r="D18" s="80"/>
      <c r="E18" s="80"/>
      <c r="F18" s="80"/>
      <c r="G18" s="79">
        <f t="shared" si="0"/>
        <v>0</v>
      </c>
      <c r="H18" s="80"/>
      <c r="I18" s="81"/>
    </row>
    <row r="19" spans="1:9" s="65" customFormat="1" ht="31.5" x14ac:dyDescent="0.25">
      <c r="A19" s="716"/>
      <c r="B19" s="718"/>
      <c r="C19" s="77" t="s">
        <v>58</v>
      </c>
      <c r="D19" s="80"/>
      <c r="E19" s="80"/>
      <c r="F19" s="80"/>
      <c r="G19" s="79">
        <f t="shared" si="0"/>
        <v>0</v>
      </c>
      <c r="H19" s="80"/>
      <c r="I19" s="81"/>
    </row>
    <row r="20" spans="1:9" x14ac:dyDescent="0.25">
      <c r="A20" s="132" t="s">
        <v>59</v>
      </c>
      <c r="B20" s="130" t="s">
        <v>60</v>
      </c>
      <c r="C20" s="77" t="s">
        <v>61</v>
      </c>
      <c r="D20" s="80"/>
      <c r="E20" s="80"/>
      <c r="F20" s="80"/>
      <c r="G20" s="79">
        <f t="shared" si="0"/>
        <v>0</v>
      </c>
      <c r="H20" s="80"/>
      <c r="I20" s="81"/>
    </row>
    <row r="21" spans="1:9" ht="16.149999999999999" customHeight="1" x14ac:dyDescent="0.25">
      <c r="A21" s="133" t="s">
        <v>62</v>
      </c>
      <c r="B21" s="134" t="s">
        <v>63</v>
      </c>
      <c r="C21" s="86" t="s">
        <v>32</v>
      </c>
      <c r="D21" s="80"/>
      <c r="E21" s="80"/>
      <c r="F21" s="80"/>
      <c r="G21" s="79">
        <f t="shared" si="0"/>
        <v>0</v>
      </c>
      <c r="H21" s="80"/>
      <c r="I21" s="81"/>
    </row>
    <row r="22" spans="1:9" ht="16.149999999999999" customHeight="1" x14ac:dyDescent="0.25">
      <c r="A22" s="869" t="s">
        <v>64</v>
      </c>
      <c r="B22" s="130" t="s">
        <v>65</v>
      </c>
      <c r="C22" s="77" t="s">
        <v>32</v>
      </c>
      <c r="D22" s="80"/>
      <c r="E22" s="80"/>
      <c r="F22" s="80"/>
      <c r="G22" s="79">
        <f t="shared" si="0"/>
        <v>0</v>
      </c>
      <c r="H22" s="80"/>
      <c r="I22" s="81"/>
    </row>
    <row r="23" spans="1:9" s="65" customFormat="1" ht="37.5" customHeight="1" x14ac:dyDescent="0.25">
      <c r="A23" s="870"/>
      <c r="B23" s="135" t="s">
        <v>66</v>
      </c>
      <c r="C23" s="88" t="s">
        <v>49</v>
      </c>
      <c r="D23" s="80"/>
      <c r="E23" s="80"/>
      <c r="F23" s="80"/>
      <c r="G23" s="79">
        <f t="shared" si="0"/>
        <v>0</v>
      </c>
      <c r="H23" s="80"/>
      <c r="I23" s="81"/>
    </row>
    <row r="24" spans="1:9" ht="31.5" x14ac:dyDescent="0.25">
      <c r="A24" s="132" t="s">
        <v>67</v>
      </c>
      <c r="B24" s="130" t="s">
        <v>68</v>
      </c>
      <c r="C24" s="88" t="s">
        <v>57</v>
      </c>
      <c r="D24" s="80"/>
      <c r="E24" s="80"/>
      <c r="F24" s="80"/>
      <c r="G24" s="79">
        <f t="shared" si="0"/>
        <v>0</v>
      </c>
      <c r="H24" s="80"/>
      <c r="I24" s="81"/>
    </row>
    <row r="25" spans="1:9" x14ac:dyDescent="0.25">
      <c r="A25" s="869" t="s">
        <v>69</v>
      </c>
      <c r="B25" s="89" t="s">
        <v>70</v>
      </c>
      <c r="C25" s="77" t="s">
        <v>32</v>
      </c>
      <c r="D25" s="79">
        <f>D26+D27+D28</f>
        <v>0</v>
      </c>
      <c r="E25" s="80"/>
      <c r="F25" s="80"/>
      <c r="G25" s="79">
        <f t="shared" si="0"/>
        <v>20</v>
      </c>
      <c r="H25" s="79">
        <f>H26+H27+H28</f>
        <v>20</v>
      </c>
      <c r="I25" s="91">
        <f>I26+I27+I28</f>
        <v>0</v>
      </c>
    </row>
    <row r="26" spans="1:9" x14ac:dyDescent="0.25">
      <c r="A26" s="871"/>
      <c r="B26" s="131" t="s">
        <v>71</v>
      </c>
      <c r="C26" s="77" t="s">
        <v>32</v>
      </c>
      <c r="D26" s="80"/>
      <c r="E26" s="80"/>
      <c r="F26" s="80"/>
      <c r="G26" s="79">
        <f t="shared" si="0"/>
        <v>0</v>
      </c>
      <c r="H26" s="80"/>
      <c r="I26" s="81"/>
    </row>
    <row r="27" spans="1:9" ht="83.45" customHeight="1" x14ac:dyDescent="0.25">
      <c r="A27" s="871"/>
      <c r="B27" s="131" t="s">
        <v>72</v>
      </c>
      <c r="C27" s="77" t="s">
        <v>32</v>
      </c>
      <c r="D27" s="80"/>
      <c r="E27" s="80"/>
      <c r="F27" s="80"/>
      <c r="G27" s="79">
        <f t="shared" si="0"/>
        <v>0</v>
      </c>
      <c r="H27" s="80"/>
      <c r="I27" s="81"/>
    </row>
    <row r="28" spans="1:9" ht="78.75" x14ac:dyDescent="0.25">
      <c r="A28" s="870"/>
      <c r="B28" s="131" t="s">
        <v>73</v>
      </c>
      <c r="C28" s="77" t="s">
        <v>32</v>
      </c>
      <c r="D28" s="80"/>
      <c r="E28" s="80"/>
      <c r="F28" s="80"/>
      <c r="G28" s="79">
        <f t="shared" si="0"/>
        <v>20</v>
      </c>
      <c r="H28" s="80">
        <v>20</v>
      </c>
      <c r="I28" s="81"/>
    </row>
    <row r="29" spans="1:9" ht="31.5" x14ac:dyDescent="0.25">
      <c r="A29" s="872" t="s">
        <v>74</v>
      </c>
      <c r="B29" s="130" t="s">
        <v>75</v>
      </c>
      <c r="C29" s="77" t="s">
        <v>49</v>
      </c>
      <c r="D29" s="80"/>
      <c r="E29" s="80"/>
      <c r="F29" s="80"/>
      <c r="G29" s="79">
        <f t="shared" si="0"/>
        <v>0</v>
      </c>
      <c r="H29" s="80"/>
      <c r="I29" s="81"/>
    </row>
    <row r="30" spans="1:9" ht="47.25" x14ac:dyDescent="0.25">
      <c r="A30" s="872"/>
      <c r="B30" s="130" t="s">
        <v>76</v>
      </c>
      <c r="C30" s="77" t="s">
        <v>49</v>
      </c>
      <c r="D30" s="80"/>
      <c r="E30" s="80"/>
      <c r="F30" s="80"/>
      <c r="G30" s="79">
        <f t="shared" si="0"/>
        <v>0</v>
      </c>
      <c r="H30" s="80"/>
      <c r="I30" s="81"/>
    </row>
    <row r="31" spans="1:9" x14ac:dyDescent="0.25">
      <c r="A31" s="872"/>
      <c r="B31" s="136" t="s">
        <v>77</v>
      </c>
      <c r="C31" s="77" t="s">
        <v>32</v>
      </c>
      <c r="D31" s="80"/>
      <c r="E31" s="80"/>
      <c r="F31" s="80"/>
      <c r="G31" s="79">
        <f t="shared" si="0"/>
        <v>0</v>
      </c>
      <c r="H31" s="80"/>
      <c r="I31" s="81"/>
    </row>
    <row r="32" spans="1:9" s="65" customFormat="1" x14ac:dyDescent="0.25">
      <c r="A32" s="715" t="s">
        <v>78</v>
      </c>
      <c r="B32" s="717" t="s">
        <v>79</v>
      </c>
      <c r="C32" s="77" t="s">
        <v>78</v>
      </c>
      <c r="D32" s="80"/>
      <c r="E32" s="80"/>
      <c r="F32" s="80"/>
      <c r="G32" s="79">
        <f t="shared" si="0"/>
        <v>0</v>
      </c>
      <c r="H32" s="80"/>
      <c r="I32" s="81"/>
    </row>
    <row r="33" spans="1:11" s="65" customFormat="1" ht="31.5" x14ac:dyDescent="0.25">
      <c r="A33" s="730"/>
      <c r="B33" s="731"/>
      <c r="C33" s="77" t="s">
        <v>49</v>
      </c>
      <c r="D33" s="80"/>
      <c r="E33" s="80"/>
      <c r="F33" s="80"/>
      <c r="G33" s="79">
        <f t="shared" si="0"/>
        <v>0</v>
      </c>
      <c r="H33" s="80"/>
      <c r="I33" s="81"/>
    </row>
    <row r="34" spans="1:11" s="65" customFormat="1" x14ac:dyDescent="0.25">
      <c r="A34" s="716"/>
      <c r="B34" s="718"/>
      <c r="C34" s="77" t="s">
        <v>80</v>
      </c>
      <c r="D34" s="80"/>
      <c r="E34" s="80"/>
      <c r="F34" s="80"/>
      <c r="G34" s="79">
        <f>H34+I34</f>
        <v>0</v>
      </c>
      <c r="H34" s="80"/>
      <c r="I34" s="81"/>
    </row>
    <row r="35" spans="1:11" ht="31.5" x14ac:dyDescent="0.25">
      <c r="A35" s="137" t="s">
        <v>81</v>
      </c>
      <c r="B35" s="138" t="s">
        <v>82</v>
      </c>
      <c r="C35" s="96" t="s">
        <v>81</v>
      </c>
      <c r="D35" s="80"/>
      <c r="E35" s="80"/>
      <c r="F35" s="80"/>
      <c r="G35" s="79">
        <f t="shared" ref="G35:G56" si="1">H35+I35</f>
        <v>0</v>
      </c>
      <c r="H35" s="80"/>
      <c r="I35" s="81"/>
    </row>
    <row r="36" spans="1:11" ht="16.149999999999999" customHeight="1" x14ac:dyDescent="0.25">
      <c r="A36" s="132" t="s">
        <v>83</v>
      </c>
      <c r="B36" s="130" t="s">
        <v>84</v>
      </c>
      <c r="C36" s="77" t="s">
        <v>32</v>
      </c>
      <c r="D36" s="80"/>
      <c r="E36" s="80"/>
      <c r="F36" s="80"/>
      <c r="G36" s="79">
        <f t="shared" si="1"/>
        <v>0</v>
      </c>
      <c r="H36" s="80"/>
      <c r="I36" s="81"/>
    </row>
    <row r="37" spans="1:11" x14ac:dyDescent="0.25">
      <c r="A37" s="133" t="s">
        <v>52</v>
      </c>
      <c r="B37" s="134" t="s">
        <v>85</v>
      </c>
      <c r="C37" s="86" t="s">
        <v>52</v>
      </c>
      <c r="D37" s="80"/>
      <c r="E37" s="80"/>
      <c r="F37" s="80"/>
      <c r="G37" s="79">
        <f t="shared" si="1"/>
        <v>0</v>
      </c>
      <c r="H37" s="80"/>
      <c r="I37" s="81"/>
    </row>
    <row r="38" spans="1:11" x14ac:dyDescent="0.25">
      <c r="A38" s="133" t="s">
        <v>86</v>
      </c>
      <c r="B38" s="134" t="s">
        <v>87</v>
      </c>
      <c r="C38" s="86" t="s">
        <v>86</v>
      </c>
      <c r="D38" s="80"/>
      <c r="E38" s="80"/>
      <c r="F38" s="80"/>
      <c r="G38" s="79">
        <f t="shared" si="1"/>
        <v>0</v>
      </c>
      <c r="H38" s="80"/>
      <c r="I38" s="81"/>
    </row>
    <row r="39" spans="1:11" x14ac:dyDescent="0.25">
      <c r="A39" s="132" t="s">
        <v>88</v>
      </c>
      <c r="B39" s="130" t="s">
        <v>89</v>
      </c>
      <c r="C39" s="77" t="s">
        <v>88</v>
      </c>
      <c r="D39" s="80"/>
      <c r="E39" s="80"/>
      <c r="F39" s="80"/>
      <c r="G39" s="79">
        <f t="shared" si="1"/>
        <v>0</v>
      </c>
      <c r="H39" s="80"/>
      <c r="I39" s="81"/>
    </row>
    <row r="40" spans="1:11" x14ac:dyDescent="0.25">
      <c r="A40" s="132" t="s">
        <v>61</v>
      </c>
      <c r="B40" s="130" t="s">
        <v>90</v>
      </c>
      <c r="C40" s="77" t="s">
        <v>61</v>
      </c>
      <c r="D40" s="80"/>
      <c r="E40" s="80"/>
      <c r="F40" s="80"/>
      <c r="G40" s="79">
        <f t="shared" si="1"/>
        <v>0</v>
      </c>
      <c r="H40" s="80"/>
      <c r="I40" s="81"/>
    </row>
    <row r="41" spans="1:11" x14ac:dyDescent="0.25">
      <c r="A41" s="132" t="s">
        <v>91</v>
      </c>
      <c r="B41" s="130" t="s">
        <v>92</v>
      </c>
      <c r="C41" s="77" t="s">
        <v>32</v>
      </c>
      <c r="D41" s="80"/>
      <c r="E41" s="80"/>
      <c r="F41" s="80"/>
      <c r="G41" s="79">
        <f t="shared" si="1"/>
        <v>0</v>
      </c>
      <c r="H41" s="80"/>
      <c r="I41" s="81"/>
      <c r="K41" s="65"/>
    </row>
    <row r="42" spans="1:11" x14ac:dyDescent="0.25">
      <c r="A42" s="132" t="s">
        <v>93</v>
      </c>
      <c r="B42" s="130" t="s">
        <v>94</v>
      </c>
      <c r="C42" s="77" t="s">
        <v>32</v>
      </c>
      <c r="D42" s="80"/>
      <c r="E42" s="80"/>
      <c r="F42" s="80"/>
      <c r="G42" s="79">
        <f t="shared" si="1"/>
        <v>0</v>
      </c>
      <c r="H42" s="80"/>
      <c r="I42" s="81"/>
    </row>
    <row r="43" spans="1:11" x14ac:dyDescent="0.25">
      <c r="A43" s="132" t="s">
        <v>95</v>
      </c>
      <c r="B43" s="130" t="s">
        <v>96</v>
      </c>
      <c r="C43" s="77" t="s">
        <v>95</v>
      </c>
      <c r="D43" s="80"/>
      <c r="E43" s="80"/>
      <c r="F43" s="80"/>
      <c r="G43" s="79">
        <f t="shared" si="1"/>
        <v>0</v>
      </c>
      <c r="H43" s="80"/>
      <c r="I43" s="81"/>
    </row>
    <row r="44" spans="1:11" ht="31.5" x14ac:dyDescent="0.25">
      <c r="A44" s="873" t="s">
        <v>49</v>
      </c>
      <c r="B44" s="130" t="s">
        <v>97</v>
      </c>
      <c r="C44" s="77" t="s">
        <v>49</v>
      </c>
      <c r="D44" s="80"/>
      <c r="E44" s="80"/>
      <c r="F44" s="80"/>
      <c r="G44" s="79">
        <f t="shared" si="1"/>
        <v>0</v>
      </c>
      <c r="H44" s="80"/>
      <c r="I44" s="81"/>
    </row>
    <row r="45" spans="1:11" ht="31.5" x14ac:dyDescent="0.25">
      <c r="A45" s="873"/>
      <c r="B45" s="130" t="s">
        <v>98</v>
      </c>
      <c r="C45" s="77" t="s">
        <v>49</v>
      </c>
      <c r="D45" s="80"/>
      <c r="E45" s="80"/>
      <c r="F45" s="80"/>
      <c r="G45" s="79">
        <f t="shared" si="1"/>
        <v>0</v>
      </c>
      <c r="H45" s="80"/>
      <c r="I45" s="81"/>
    </row>
    <row r="46" spans="1:11" x14ac:dyDescent="0.25">
      <c r="A46" s="132" t="s">
        <v>99</v>
      </c>
      <c r="B46" s="130" t="s">
        <v>100</v>
      </c>
      <c r="C46" s="77" t="s">
        <v>32</v>
      </c>
      <c r="D46" s="80"/>
      <c r="E46" s="80"/>
      <c r="F46" s="80"/>
      <c r="G46" s="79">
        <f t="shared" si="1"/>
        <v>0</v>
      </c>
      <c r="H46" s="97"/>
      <c r="I46" s="81"/>
    </row>
    <row r="47" spans="1:11" x14ac:dyDescent="0.25">
      <c r="A47" s="132" t="s">
        <v>101</v>
      </c>
      <c r="B47" s="130" t="s">
        <v>102</v>
      </c>
      <c r="C47" s="77" t="s">
        <v>101</v>
      </c>
      <c r="D47" s="80"/>
      <c r="E47" s="80"/>
      <c r="F47" s="80"/>
      <c r="G47" s="79">
        <f t="shared" si="1"/>
        <v>0</v>
      </c>
      <c r="H47" s="80"/>
      <c r="I47" s="81"/>
    </row>
    <row r="48" spans="1:11" x14ac:dyDescent="0.25">
      <c r="A48" s="732" t="s">
        <v>103</v>
      </c>
      <c r="B48" s="733" t="s">
        <v>104</v>
      </c>
      <c r="C48" s="77" t="s">
        <v>80</v>
      </c>
      <c r="D48" s="80"/>
      <c r="E48" s="80"/>
      <c r="F48" s="80"/>
      <c r="G48" s="79">
        <f t="shared" si="1"/>
        <v>0</v>
      </c>
      <c r="H48" s="80"/>
      <c r="I48" s="81"/>
    </row>
    <row r="49" spans="1:9" ht="15" customHeight="1" x14ac:dyDescent="0.25">
      <c r="A49" s="732"/>
      <c r="B49" s="734"/>
      <c r="C49" s="77" t="s">
        <v>78</v>
      </c>
      <c r="D49" s="80"/>
      <c r="E49" s="80"/>
      <c r="F49" s="80"/>
      <c r="G49" s="79">
        <f t="shared" si="1"/>
        <v>0</v>
      </c>
      <c r="H49" s="80"/>
      <c r="I49" s="81"/>
    </row>
    <row r="50" spans="1:9" ht="18" customHeight="1" x14ac:dyDescent="0.25">
      <c r="A50" s="732"/>
      <c r="B50" s="76" t="s">
        <v>105</v>
      </c>
      <c r="C50" s="77" t="s">
        <v>80</v>
      </c>
      <c r="D50" s="80"/>
      <c r="E50" s="80"/>
      <c r="F50" s="80"/>
      <c r="G50" s="79">
        <f t="shared" si="1"/>
        <v>0</v>
      </c>
      <c r="H50" s="80"/>
      <c r="I50" s="81"/>
    </row>
    <row r="51" spans="1:9" x14ac:dyDescent="0.25">
      <c r="A51" s="132" t="s">
        <v>106</v>
      </c>
      <c r="B51" s="130" t="s">
        <v>107</v>
      </c>
      <c r="C51" s="98" t="s">
        <v>106</v>
      </c>
      <c r="D51" s="80"/>
      <c r="E51" s="80"/>
      <c r="F51" s="80"/>
      <c r="G51" s="79">
        <f t="shared" si="1"/>
        <v>0</v>
      </c>
      <c r="H51" s="80"/>
      <c r="I51" s="81"/>
    </row>
    <row r="52" spans="1:9" ht="31.5" x14ac:dyDescent="0.25">
      <c r="A52" s="139" t="s">
        <v>108</v>
      </c>
      <c r="B52" s="134" t="s">
        <v>109</v>
      </c>
      <c r="C52" s="88" t="s">
        <v>57</v>
      </c>
      <c r="D52" s="80"/>
      <c r="E52" s="80"/>
      <c r="F52" s="80"/>
      <c r="G52" s="79">
        <f t="shared" si="1"/>
        <v>0</v>
      </c>
      <c r="H52" s="80"/>
      <c r="I52" s="81"/>
    </row>
    <row r="53" spans="1:9" ht="19.899999999999999" customHeight="1" x14ac:dyDescent="0.25">
      <c r="A53" s="132" t="s">
        <v>110</v>
      </c>
      <c r="B53" s="130" t="s">
        <v>111</v>
      </c>
      <c r="C53" s="77" t="s">
        <v>112</v>
      </c>
      <c r="D53" s="80"/>
      <c r="E53" s="80"/>
      <c r="F53" s="80"/>
      <c r="G53" s="79">
        <f t="shared" si="1"/>
        <v>0</v>
      </c>
      <c r="H53" s="80"/>
      <c r="I53" s="81"/>
    </row>
    <row r="54" spans="1:9" ht="19.899999999999999" customHeight="1" x14ac:dyDescent="0.25">
      <c r="A54" s="132" t="s">
        <v>113</v>
      </c>
      <c r="B54" s="130" t="s">
        <v>114</v>
      </c>
      <c r="C54" s="77" t="s">
        <v>113</v>
      </c>
      <c r="D54" s="80"/>
      <c r="E54" s="80"/>
      <c r="F54" s="80"/>
      <c r="G54" s="79">
        <f t="shared" si="1"/>
        <v>0</v>
      </c>
      <c r="H54" s="80"/>
      <c r="I54" s="81"/>
    </row>
    <row r="55" spans="1:9" x14ac:dyDescent="0.25">
      <c r="A55" s="132" t="s">
        <v>115</v>
      </c>
      <c r="B55" s="130" t="s">
        <v>116</v>
      </c>
      <c r="C55" s="93" t="s">
        <v>115</v>
      </c>
      <c r="D55" s="80"/>
      <c r="E55" s="80"/>
      <c r="F55" s="80"/>
      <c r="G55" s="79">
        <f t="shared" si="1"/>
        <v>0</v>
      </c>
      <c r="H55" s="80"/>
      <c r="I55" s="81"/>
    </row>
    <row r="56" spans="1:9" ht="32.25" thickBot="1" x14ac:dyDescent="0.3">
      <c r="A56" s="100" t="s">
        <v>117</v>
      </c>
      <c r="B56" s="140"/>
      <c r="C56" s="102"/>
      <c r="D56" s="103">
        <f>D6+D7+SUM(D9:D25)+SUM(D29:D55)</f>
        <v>0</v>
      </c>
      <c r="E56" s="103">
        <f>SUM(E6:E25)+SUM(E29:E55)</f>
        <v>0</v>
      </c>
      <c r="F56" s="103">
        <f>SUM(F6:F25)+SUM(F29:F55)</f>
        <v>0</v>
      </c>
      <c r="G56" s="103">
        <f t="shared" si="1"/>
        <v>20</v>
      </c>
      <c r="H56" s="103">
        <f>SUM(H6:H25)+SUM(H29:H55)</f>
        <v>20</v>
      </c>
      <c r="I56" s="104">
        <f>SUM(I6:I25)+SUM(I29:I55)</f>
        <v>0</v>
      </c>
    </row>
  </sheetData>
  <mergeCells count="20">
    <mergeCell ref="A48:A50"/>
    <mergeCell ref="B48:B49"/>
    <mergeCell ref="A22:A23"/>
    <mergeCell ref="A25:A28"/>
    <mergeCell ref="A29:A31"/>
    <mergeCell ref="A32:A34"/>
    <mergeCell ref="B32:B34"/>
    <mergeCell ref="A44:A45"/>
    <mergeCell ref="G3:I4"/>
    <mergeCell ref="E4:E5"/>
    <mergeCell ref="F4:F5"/>
    <mergeCell ref="A6:A9"/>
    <mergeCell ref="A18:A19"/>
    <mergeCell ref="B18:B19"/>
    <mergeCell ref="B1:F1"/>
    <mergeCell ref="A3:A5"/>
    <mergeCell ref="B3:B5"/>
    <mergeCell ref="C3:C5"/>
    <mergeCell ref="D3:D5"/>
    <mergeCell ref="E3:F3"/>
  </mergeCells>
  <pageMargins left="0.7" right="0.7" top="0.75" bottom="0.75" header="0.3" footer="0.3"/>
  <pageSetup paperSize="9" scale="47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V44"/>
  <sheetViews>
    <sheetView view="pageBreakPreview" topLeftCell="A9" zoomScale="60" zoomScaleNormal="75" workbookViewId="0">
      <selection activeCell="B9" sqref="B9"/>
    </sheetView>
  </sheetViews>
  <sheetFormatPr defaultColWidth="8.85546875" defaultRowHeight="15" x14ac:dyDescent="0.25"/>
  <cols>
    <col min="1" max="1" width="35.42578125" style="160" customWidth="1"/>
    <col min="2" max="2" width="35.7109375" style="160" customWidth="1"/>
    <col min="3" max="3" width="17.5703125" style="160" customWidth="1"/>
    <col min="4" max="5" width="22.7109375" style="160" customWidth="1"/>
    <col min="6" max="6" width="23.140625" style="160" customWidth="1"/>
    <col min="7" max="7" width="16.28515625" style="160" customWidth="1"/>
    <col min="8" max="8" width="14" style="160" customWidth="1"/>
    <col min="9" max="9" width="23.28515625" style="198" customWidth="1"/>
    <col min="10" max="10" width="24.85546875" style="198" customWidth="1"/>
    <col min="11" max="11" width="23.42578125" style="198" customWidth="1"/>
    <col min="12" max="12" width="17.140625" style="198" customWidth="1"/>
    <col min="13" max="13" width="12.7109375" style="198" customWidth="1"/>
    <col min="14" max="15" width="22.28515625" style="198" customWidth="1"/>
    <col min="16" max="16" width="23" style="198" customWidth="1"/>
    <col min="17" max="17" width="17" style="198" customWidth="1"/>
    <col min="18" max="18" width="14.140625" style="198" customWidth="1"/>
    <col min="19" max="20" width="22.28515625" style="160" customWidth="1"/>
    <col min="21" max="21" width="23" style="160" customWidth="1"/>
    <col min="22" max="22" width="17" style="160" customWidth="1"/>
    <col min="23" max="242" width="8.85546875" style="160"/>
    <col min="243" max="243" width="37.28515625" style="160" customWidth="1"/>
    <col min="244" max="246" width="8.85546875" style="160"/>
    <col min="247" max="252" width="9.28515625" style="160" customWidth="1"/>
    <col min="253" max="256" width="8.85546875" style="160"/>
    <col min="257" max="257" width="35.42578125" style="160" customWidth="1"/>
    <col min="258" max="258" width="35.7109375" style="160" customWidth="1"/>
    <col min="259" max="259" width="17.5703125" style="160" customWidth="1"/>
    <col min="260" max="261" width="22.7109375" style="160" customWidth="1"/>
    <col min="262" max="262" width="23.140625" style="160" customWidth="1"/>
    <col min="263" max="263" width="16.28515625" style="160" customWidth="1"/>
    <col min="264" max="264" width="14" style="160" customWidth="1"/>
    <col min="265" max="265" width="23.28515625" style="160" customWidth="1"/>
    <col min="266" max="266" width="24.85546875" style="160" customWidth="1"/>
    <col min="267" max="267" width="23.42578125" style="160" customWidth="1"/>
    <col min="268" max="268" width="17.140625" style="160" customWidth="1"/>
    <col min="269" max="269" width="12.7109375" style="160" customWidth="1"/>
    <col min="270" max="271" width="22.28515625" style="160" customWidth="1"/>
    <col min="272" max="272" width="23" style="160" customWidth="1"/>
    <col min="273" max="273" width="17" style="160" customWidth="1"/>
    <col min="274" max="274" width="14.140625" style="160" customWidth="1"/>
    <col min="275" max="276" width="22.28515625" style="160" customWidth="1"/>
    <col min="277" max="277" width="23" style="160" customWidth="1"/>
    <col min="278" max="278" width="17" style="160" customWidth="1"/>
    <col min="279" max="498" width="8.85546875" style="160"/>
    <col min="499" max="499" width="37.28515625" style="160" customWidth="1"/>
    <col min="500" max="502" width="8.85546875" style="160"/>
    <col min="503" max="508" width="9.28515625" style="160" customWidth="1"/>
    <col min="509" max="512" width="8.85546875" style="160"/>
    <col min="513" max="513" width="35.42578125" style="160" customWidth="1"/>
    <col min="514" max="514" width="35.7109375" style="160" customWidth="1"/>
    <col min="515" max="515" width="17.5703125" style="160" customWidth="1"/>
    <col min="516" max="517" width="22.7109375" style="160" customWidth="1"/>
    <col min="518" max="518" width="23.140625" style="160" customWidth="1"/>
    <col min="519" max="519" width="16.28515625" style="160" customWidth="1"/>
    <col min="520" max="520" width="14" style="160" customWidth="1"/>
    <col min="521" max="521" width="23.28515625" style="160" customWidth="1"/>
    <col min="522" max="522" width="24.85546875" style="160" customWidth="1"/>
    <col min="523" max="523" width="23.42578125" style="160" customWidth="1"/>
    <col min="524" max="524" width="17.140625" style="160" customWidth="1"/>
    <col min="525" max="525" width="12.7109375" style="160" customWidth="1"/>
    <col min="526" max="527" width="22.28515625" style="160" customWidth="1"/>
    <col min="528" max="528" width="23" style="160" customWidth="1"/>
    <col min="529" max="529" width="17" style="160" customWidth="1"/>
    <col min="530" max="530" width="14.140625" style="160" customWidth="1"/>
    <col min="531" max="532" width="22.28515625" style="160" customWidth="1"/>
    <col min="533" max="533" width="23" style="160" customWidth="1"/>
    <col min="534" max="534" width="17" style="160" customWidth="1"/>
    <col min="535" max="754" width="8.85546875" style="160"/>
    <col min="755" max="755" width="37.28515625" style="160" customWidth="1"/>
    <col min="756" max="758" width="8.85546875" style="160"/>
    <col min="759" max="764" width="9.28515625" style="160" customWidth="1"/>
    <col min="765" max="768" width="8.85546875" style="160"/>
    <col min="769" max="769" width="35.42578125" style="160" customWidth="1"/>
    <col min="770" max="770" width="35.7109375" style="160" customWidth="1"/>
    <col min="771" max="771" width="17.5703125" style="160" customWidth="1"/>
    <col min="772" max="773" width="22.7109375" style="160" customWidth="1"/>
    <col min="774" max="774" width="23.140625" style="160" customWidth="1"/>
    <col min="775" max="775" width="16.28515625" style="160" customWidth="1"/>
    <col min="776" max="776" width="14" style="160" customWidth="1"/>
    <col min="777" max="777" width="23.28515625" style="160" customWidth="1"/>
    <col min="778" max="778" width="24.85546875" style="160" customWidth="1"/>
    <col min="779" max="779" width="23.42578125" style="160" customWidth="1"/>
    <col min="780" max="780" width="17.140625" style="160" customWidth="1"/>
    <col min="781" max="781" width="12.7109375" style="160" customWidth="1"/>
    <col min="782" max="783" width="22.28515625" style="160" customWidth="1"/>
    <col min="784" max="784" width="23" style="160" customWidth="1"/>
    <col min="785" max="785" width="17" style="160" customWidth="1"/>
    <col min="786" max="786" width="14.140625" style="160" customWidth="1"/>
    <col min="787" max="788" width="22.28515625" style="160" customWidth="1"/>
    <col min="789" max="789" width="23" style="160" customWidth="1"/>
    <col min="790" max="790" width="17" style="160" customWidth="1"/>
    <col min="791" max="1010" width="8.85546875" style="160"/>
    <col min="1011" max="1011" width="37.28515625" style="160" customWidth="1"/>
    <col min="1012" max="1014" width="8.85546875" style="160"/>
    <col min="1015" max="1020" width="9.28515625" style="160" customWidth="1"/>
    <col min="1021" max="1024" width="8.85546875" style="160"/>
    <col min="1025" max="1025" width="35.42578125" style="160" customWidth="1"/>
    <col min="1026" max="1026" width="35.7109375" style="160" customWidth="1"/>
    <col min="1027" max="1027" width="17.5703125" style="160" customWidth="1"/>
    <col min="1028" max="1029" width="22.7109375" style="160" customWidth="1"/>
    <col min="1030" max="1030" width="23.140625" style="160" customWidth="1"/>
    <col min="1031" max="1031" width="16.28515625" style="160" customWidth="1"/>
    <col min="1032" max="1032" width="14" style="160" customWidth="1"/>
    <col min="1033" max="1033" width="23.28515625" style="160" customWidth="1"/>
    <col min="1034" max="1034" width="24.85546875" style="160" customWidth="1"/>
    <col min="1035" max="1035" width="23.42578125" style="160" customWidth="1"/>
    <col min="1036" max="1036" width="17.140625" style="160" customWidth="1"/>
    <col min="1037" max="1037" width="12.7109375" style="160" customWidth="1"/>
    <col min="1038" max="1039" width="22.28515625" style="160" customWidth="1"/>
    <col min="1040" max="1040" width="23" style="160" customWidth="1"/>
    <col min="1041" max="1041" width="17" style="160" customWidth="1"/>
    <col min="1042" max="1042" width="14.140625" style="160" customWidth="1"/>
    <col min="1043" max="1044" width="22.28515625" style="160" customWidth="1"/>
    <col min="1045" max="1045" width="23" style="160" customWidth="1"/>
    <col min="1046" max="1046" width="17" style="160" customWidth="1"/>
    <col min="1047" max="1266" width="8.85546875" style="160"/>
    <col min="1267" max="1267" width="37.28515625" style="160" customWidth="1"/>
    <col min="1268" max="1270" width="8.85546875" style="160"/>
    <col min="1271" max="1276" width="9.28515625" style="160" customWidth="1"/>
    <col min="1277" max="1280" width="8.85546875" style="160"/>
    <col min="1281" max="1281" width="35.42578125" style="160" customWidth="1"/>
    <col min="1282" max="1282" width="35.7109375" style="160" customWidth="1"/>
    <col min="1283" max="1283" width="17.5703125" style="160" customWidth="1"/>
    <col min="1284" max="1285" width="22.7109375" style="160" customWidth="1"/>
    <col min="1286" max="1286" width="23.140625" style="160" customWidth="1"/>
    <col min="1287" max="1287" width="16.28515625" style="160" customWidth="1"/>
    <col min="1288" max="1288" width="14" style="160" customWidth="1"/>
    <col min="1289" max="1289" width="23.28515625" style="160" customWidth="1"/>
    <col min="1290" max="1290" width="24.85546875" style="160" customWidth="1"/>
    <col min="1291" max="1291" width="23.42578125" style="160" customWidth="1"/>
    <col min="1292" max="1292" width="17.140625" style="160" customWidth="1"/>
    <col min="1293" max="1293" width="12.7109375" style="160" customWidth="1"/>
    <col min="1294" max="1295" width="22.28515625" style="160" customWidth="1"/>
    <col min="1296" max="1296" width="23" style="160" customWidth="1"/>
    <col min="1297" max="1297" width="17" style="160" customWidth="1"/>
    <col min="1298" max="1298" width="14.140625" style="160" customWidth="1"/>
    <col min="1299" max="1300" width="22.28515625" style="160" customWidth="1"/>
    <col min="1301" max="1301" width="23" style="160" customWidth="1"/>
    <col min="1302" max="1302" width="17" style="160" customWidth="1"/>
    <col min="1303" max="1522" width="8.85546875" style="160"/>
    <col min="1523" max="1523" width="37.28515625" style="160" customWidth="1"/>
    <col min="1524" max="1526" width="8.85546875" style="160"/>
    <col min="1527" max="1532" width="9.28515625" style="160" customWidth="1"/>
    <col min="1533" max="1536" width="8.85546875" style="160"/>
    <col min="1537" max="1537" width="35.42578125" style="160" customWidth="1"/>
    <col min="1538" max="1538" width="35.7109375" style="160" customWidth="1"/>
    <col min="1539" max="1539" width="17.5703125" style="160" customWidth="1"/>
    <col min="1540" max="1541" width="22.7109375" style="160" customWidth="1"/>
    <col min="1542" max="1542" width="23.140625" style="160" customWidth="1"/>
    <col min="1543" max="1543" width="16.28515625" style="160" customWidth="1"/>
    <col min="1544" max="1544" width="14" style="160" customWidth="1"/>
    <col min="1545" max="1545" width="23.28515625" style="160" customWidth="1"/>
    <col min="1546" max="1546" width="24.85546875" style="160" customWidth="1"/>
    <col min="1547" max="1547" width="23.42578125" style="160" customWidth="1"/>
    <col min="1548" max="1548" width="17.140625" style="160" customWidth="1"/>
    <col min="1549" max="1549" width="12.7109375" style="160" customWidth="1"/>
    <col min="1550" max="1551" width="22.28515625" style="160" customWidth="1"/>
    <col min="1552" max="1552" width="23" style="160" customWidth="1"/>
    <col min="1553" max="1553" width="17" style="160" customWidth="1"/>
    <col min="1554" max="1554" width="14.140625" style="160" customWidth="1"/>
    <col min="1555" max="1556" width="22.28515625" style="160" customWidth="1"/>
    <col min="1557" max="1557" width="23" style="160" customWidth="1"/>
    <col min="1558" max="1558" width="17" style="160" customWidth="1"/>
    <col min="1559" max="1778" width="8.85546875" style="160"/>
    <col min="1779" max="1779" width="37.28515625" style="160" customWidth="1"/>
    <col min="1780" max="1782" width="8.85546875" style="160"/>
    <col min="1783" max="1788" width="9.28515625" style="160" customWidth="1"/>
    <col min="1789" max="1792" width="8.85546875" style="160"/>
    <col min="1793" max="1793" width="35.42578125" style="160" customWidth="1"/>
    <col min="1794" max="1794" width="35.7109375" style="160" customWidth="1"/>
    <col min="1795" max="1795" width="17.5703125" style="160" customWidth="1"/>
    <col min="1796" max="1797" width="22.7109375" style="160" customWidth="1"/>
    <col min="1798" max="1798" width="23.140625" style="160" customWidth="1"/>
    <col min="1799" max="1799" width="16.28515625" style="160" customWidth="1"/>
    <col min="1800" max="1800" width="14" style="160" customWidth="1"/>
    <col min="1801" max="1801" width="23.28515625" style="160" customWidth="1"/>
    <col min="1802" max="1802" width="24.85546875" style="160" customWidth="1"/>
    <col min="1803" max="1803" width="23.42578125" style="160" customWidth="1"/>
    <col min="1804" max="1804" width="17.140625" style="160" customWidth="1"/>
    <col min="1805" max="1805" width="12.7109375" style="160" customWidth="1"/>
    <col min="1806" max="1807" width="22.28515625" style="160" customWidth="1"/>
    <col min="1808" max="1808" width="23" style="160" customWidth="1"/>
    <col min="1809" max="1809" width="17" style="160" customWidth="1"/>
    <col min="1810" max="1810" width="14.140625" style="160" customWidth="1"/>
    <col min="1811" max="1812" width="22.28515625" style="160" customWidth="1"/>
    <col min="1813" max="1813" width="23" style="160" customWidth="1"/>
    <col min="1814" max="1814" width="17" style="160" customWidth="1"/>
    <col min="1815" max="2034" width="8.85546875" style="160"/>
    <col min="2035" max="2035" width="37.28515625" style="160" customWidth="1"/>
    <col min="2036" max="2038" width="8.85546875" style="160"/>
    <col min="2039" max="2044" width="9.28515625" style="160" customWidth="1"/>
    <col min="2045" max="2048" width="8.85546875" style="160"/>
    <col min="2049" max="2049" width="35.42578125" style="160" customWidth="1"/>
    <col min="2050" max="2050" width="35.7109375" style="160" customWidth="1"/>
    <col min="2051" max="2051" width="17.5703125" style="160" customWidth="1"/>
    <col min="2052" max="2053" width="22.7109375" style="160" customWidth="1"/>
    <col min="2054" max="2054" width="23.140625" style="160" customWidth="1"/>
    <col min="2055" max="2055" width="16.28515625" style="160" customWidth="1"/>
    <col min="2056" max="2056" width="14" style="160" customWidth="1"/>
    <col min="2057" max="2057" width="23.28515625" style="160" customWidth="1"/>
    <col min="2058" max="2058" width="24.85546875" style="160" customWidth="1"/>
    <col min="2059" max="2059" width="23.42578125" style="160" customWidth="1"/>
    <col min="2060" max="2060" width="17.140625" style="160" customWidth="1"/>
    <col min="2061" max="2061" width="12.7109375" style="160" customWidth="1"/>
    <col min="2062" max="2063" width="22.28515625" style="160" customWidth="1"/>
    <col min="2064" max="2064" width="23" style="160" customWidth="1"/>
    <col min="2065" max="2065" width="17" style="160" customWidth="1"/>
    <col min="2066" max="2066" width="14.140625" style="160" customWidth="1"/>
    <col min="2067" max="2068" width="22.28515625" style="160" customWidth="1"/>
    <col min="2069" max="2069" width="23" style="160" customWidth="1"/>
    <col min="2070" max="2070" width="17" style="160" customWidth="1"/>
    <col min="2071" max="2290" width="8.85546875" style="160"/>
    <col min="2291" max="2291" width="37.28515625" style="160" customWidth="1"/>
    <col min="2292" max="2294" width="8.85546875" style="160"/>
    <col min="2295" max="2300" width="9.28515625" style="160" customWidth="1"/>
    <col min="2301" max="2304" width="8.85546875" style="160"/>
    <col min="2305" max="2305" width="35.42578125" style="160" customWidth="1"/>
    <col min="2306" max="2306" width="35.7109375" style="160" customWidth="1"/>
    <col min="2307" max="2307" width="17.5703125" style="160" customWidth="1"/>
    <col min="2308" max="2309" width="22.7109375" style="160" customWidth="1"/>
    <col min="2310" max="2310" width="23.140625" style="160" customWidth="1"/>
    <col min="2311" max="2311" width="16.28515625" style="160" customWidth="1"/>
    <col min="2312" max="2312" width="14" style="160" customWidth="1"/>
    <col min="2313" max="2313" width="23.28515625" style="160" customWidth="1"/>
    <col min="2314" max="2314" width="24.85546875" style="160" customWidth="1"/>
    <col min="2315" max="2315" width="23.42578125" style="160" customWidth="1"/>
    <col min="2316" max="2316" width="17.140625" style="160" customWidth="1"/>
    <col min="2317" max="2317" width="12.7109375" style="160" customWidth="1"/>
    <col min="2318" max="2319" width="22.28515625" style="160" customWidth="1"/>
    <col min="2320" max="2320" width="23" style="160" customWidth="1"/>
    <col min="2321" max="2321" width="17" style="160" customWidth="1"/>
    <col min="2322" max="2322" width="14.140625" style="160" customWidth="1"/>
    <col min="2323" max="2324" width="22.28515625" style="160" customWidth="1"/>
    <col min="2325" max="2325" width="23" style="160" customWidth="1"/>
    <col min="2326" max="2326" width="17" style="160" customWidth="1"/>
    <col min="2327" max="2546" width="8.85546875" style="160"/>
    <col min="2547" max="2547" width="37.28515625" style="160" customWidth="1"/>
    <col min="2548" max="2550" width="8.85546875" style="160"/>
    <col min="2551" max="2556" width="9.28515625" style="160" customWidth="1"/>
    <col min="2557" max="2560" width="8.85546875" style="160"/>
    <col min="2561" max="2561" width="35.42578125" style="160" customWidth="1"/>
    <col min="2562" max="2562" width="35.7109375" style="160" customWidth="1"/>
    <col min="2563" max="2563" width="17.5703125" style="160" customWidth="1"/>
    <col min="2564" max="2565" width="22.7109375" style="160" customWidth="1"/>
    <col min="2566" max="2566" width="23.140625" style="160" customWidth="1"/>
    <col min="2567" max="2567" width="16.28515625" style="160" customWidth="1"/>
    <col min="2568" max="2568" width="14" style="160" customWidth="1"/>
    <col min="2569" max="2569" width="23.28515625" style="160" customWidth="1"/>
    <col min="2570" max="2570" width="24.85546875" style="160" customWidth="1"/>
    <col min="2571" max="2571" width="23.42578125" style="160" customWidth="1"/>
    <col min="2572" max="2572" width="17.140625" style="160" customWidth="1"/>
    <col min="2573" max="2573" width="12.7109375" style="160" customWidth="1"/>
    <col min="2574" max="2575" width="22.28515625" style="160" customWidth="1"/>
    <col min="2576" max="2576" width="23" style="160" customWidth="1"/>
    <col min="2577" max="2577" width="17" style="160" customWidth="1"/>
    <col min="2578" max="2578" width="14.140625" style="160" customWidth="1"/>
    <col min="2579" max="2580" width="22.28515625" style="160" customWidth="1"/>
    <col min="2581" max="2581" width="23" style="160" customWidth="1"/>
    <col min="2582" max="2582" width="17" style="160" customWidth="1"/>
    <col min="2583" max="2802" width="8.85546875" style="160"/>
    <col min="2803" max="2803" width="37.28515625" style="160" customWidth="1"/>
    <col min="2804" max="2806" width="8.85546875" style="160"/>
    <col min="2807" max="2812" width="9.28515625" style="160" customWidth="1"/>
    <col min="2813" max="2816" width="8.85546875" style="160"/>
    <col min="2817" max="2817" width="35.42578125" style="160" customWidth="1"/>
    <col min="2818" max="2818" width="35.7109375" style="160" customWidth="1"/>
    <col min="2819" max="2819" width="17.5703125" style="160" customWidth="1"/>
    <col min="2820" max="2821" width="22.7109375" style="160" customWidth="1"/>
    <col min="2822" max="2822" width="23.140625" style="160" customWidth="1"/>
    <col min="2823" max="2823" width="16.28515625" style="160" customWidth="1"/>
    <col min="2824" max="2824" width="14" style="160" customWidth="1"/>
    <col min="2825" max="2825" width="23.28515625" style="160" customWidth="1"/>
    <col min="2826" max="2826" width="24.85546875" style="160" customWidth="1"/>
    <col min="2827" max="2827" width="23.42578125" style="160" customWidth="1"/>
    <col min="2828" max="2828" width="17.140625" style="160" customWidth="1"/>
    <col min="2829" max="2829" width="12.7109375" style="160" customWidth="1"/>
    <col min="2830" max="2831" width="22.28515625" style="160" customWidth="1"/>
    <col min="2832" max="2832" width="23" style="160" customWidth="1"/>
    <col min="2833" max="2833" width="17" style="160" customWidth="1"/>
    <col min="2834" max="2834" width="14.140625" style="160" customWidth="1"/>
    <col min="2835" max="2836" width="22.28515625" style="160" customWidth="1"/>
    <col min="2837" max="2837" width="23" style="160" customWidth="1"/>
    <col min="2838" max="2838" width="17" style="160" customWidth="1"/>
    <col min="2839" max="3058" width="8.85546875" style="160"/>
    <col min="3059" max="3059" width="37.28515625" style="160" customWidth="1"/>
    <col min="3060" max="3062" width="8.85546875" style="160"/>
    <col min="3063" max="3068" width="9.28515625" style="160" customWidth="1"/>
    <col min="3069" max="3072" width="8.85546875" style="160"/>
    <col min="3073" max="3073" width="35.42578125" style="160" customWidth="1"/>
    <col min="3074" max="3074" width="35.7109375" style="160" customWidth="1"/>
    <col min="3075" max="3075" width="17.5703125" style="160" customWidth="1"/>
    <col min="3076" max="3077" width="22.7109375" style="160" customWidth="1"/>
    <col min="3078" max="3078" width="23.140625" style="160" customWidth="1"/>
    <col min="3079" max="3079" width="16.28515625" style="160" customWidth="1"/>
    <col min="3080" max="3080" width="14" style="160" customWidth="1"/>
    <col min="3081" max="3081" width="23.28515625" style="160" customWidth="1"/>
    <col min="3082" max="3082" width="24.85546875" style="160" customWidth="1"/>
    <col min="3083" max="3083" width="23.42578125" style="160" customWidth="1"/>
    <col min="3084" max="3084" width="17.140625" style="160" customWidth="1"/>
    <col min="3085" max="3085" width="12.7109375" style="160" customWidth="1"/>
    <col min="3086" max="3087" width="22.28515625" style="160" customWidth="1"/>
    <col min="3088" max="3088" width="23" style="160" customWidth="1"/>
    <col min="3089" max="3089" width="17" style="160" customWidth="1"/>
    <col min="3090" max="3090" width="14.140625" style="160" customWidth="1"/>
    <col min="3091" max="3092" width="22.28515625" style="160" customWidth="1"/>
    <col min="3093" max="3093" width="23" style="160" customWidth="1"/>
    <col min="3094" max="3094" width="17" style="160" customWidth="1"/>
    <col min="3095" max="3314" width="8.85546875" style="160"/>
    <col min="3315" max="3315" width="37.28515625" style="160" customWidth="1"/>
    <col min="3316" max="3318" width="8.85546875" style="160"/>
    <col min="3319" max="3324" width="9.28515625" style="160" customWidth="1"/>
    <col min="3325" max="3328" width="8.85546875" style="160"/>
    <col min="3329" max="3329" width="35.42578125" style="160" customWidth="1"/>
    <col min="3330" max="3330" width="35.7109375" style="160" customWidth="1"/>
    <col min="3331" max="3331" width="17.5703125" style="160" customWidth="1"/>
    <col min="3332" max="3333" width="22.7109375" style="160" customWidth="1"/>
    <col min="3334" max="3334" width="23.140625" style="160" customWidth="1"/>
    <col min="3335" max="3335" width="16.28515625" style="160" customWidth="1"/>
    <col min="3336" max="3336" width="14" style="160" customWidth="1"/>
    <col min="3337" max="3337" width="23.28515625" style="160" customWidth="1"/>
    <col min="3338" max="3338" width="24.85546875" style="160" customWidth="1"/>
    <col min="3339" max="3339" width="23.42578125" style="160" customWidth="1"/>
    <col min="3340" max="3340" width="17.140625" style="160" customWidth="1"/>
    <col min="3341" max="3341" width="12.7109375" style="160" customWidth="1"/>
    <col min="3342" max="3343" width="22.28515625" style="160" customWidth="1"/>
    <col min="3344" max="3344" width="23" style="160" customWidth="1"/>
    <col min="3345" max="3345" width="17" style="160" customWidth="1"/>
    <col min="3346" max="3346" width="14.140625" style="160" customWidth="1"/>
    <col min="3347" max="3348" width="22.28515625" style="160" customWidth="1"/>
    <col min="3349" max="3349" width="23" style="160" customWidth="1"/>
    <col min="3350" max="3350" width="17" style="160" customWidth="1"/>
    <col min="3351" max="3570" width="8.85546875" style="160"/>
    <col min="3571" max="3571" width="37.28515625" style="160" customWidth="1"/>
    <col min="3572" max="3574" width="8.85546875" style="160"/>
    <col min="3575" max="3580" width="9.28515625" style="160" customWidth="1"/>
    <col min="3581" max="3584" width="8.85546875" style="160"/>
    <col min="3585" max="3585" width="35.42578125" style="160" customWidth="1"/>
    <col min="3586" max="3586" width="35.7109375" style="160" customWidth="1"/>
    <col min="3587" max="3587" width="17.5703125" style="160" customWidth="1"/>
    <col min="3588" max="3589" width="22.7109375" style="160" customWidth="1"/>
    <col min="3590" max="3590" width="23.140625" style="160" customWidth="1"/>
    <col min="3591" max="3591" width="16.28515625" style="160" customWidth="1"/>
    <col min="3592" max="3592" width="14" style="160" customWidth="1"/>
    <col min="3593" max="3593" width="23.28515625" style="160" customWidth="1"/>
    <col min="3594" max="3594" width="24.85546875" style="160" customWidth="1"/>
    <col min="3595" max="3595" width="23.42578125" style="160" customWidth="1"/>
    <col min="3596" max="3596" width="17.140625" style="160" customWidth="1"/>
    <col min="3597" max="3597" width="12.7109375" style="160" customWidth="1"/>
    <col min="3598" max="3599" width="22.28515625" style="160" customWidth="1"/>
    <col min="3600" max="3600" width="23" style="160" customWidth="1"/>
    <col min="3601" max="3601" width="17" style="160" customWidth="1"/>
    <col min="3602" max="3602" width="14.140625" style="160" customWidth="1"/>
    <col min="3603" max="3604" width="22.28515625" style="160" customWidth="1"/>
    <col min="3605" max="3605" width="23" style="160" customWidth="1"/>
    <col min="3606" max="3606" width="17" style="160" customWidth="1"/>
    <col min="3607" max="3826" width="8.85546875" style="160"/>
    <col min="3827" max="3827" width="37.28515625" style="160" customWidth="1"/>
    <col min="3828" max="3830" width="8.85546875" style="160"/>
    <col min="3831" max="3836" width="9.28515625" style="160" customWidth="1"/>
    <col min="3837" max="3840" width="8.85546875" style="160"/>
    <col min="3841" max="3841" width="35.42578125" style="160" customWidth="1"/>
    <col min="3842" max="3842" width="35.7109375" style="160" customWidth="1"/>
    <col min="3843" max="3843" width="17.5703125" style="160" customWidth="1"/>
    <col min="3844" max="3845" width="22.7109375" style="160" customWidth="1"/>
    <col min="3846" max="3846" width="23.140625" style="160" customWidth="1"/>
    <col min="3847" max="3847" width="16.28515625" style="160" customWidth="1"/>
    <col min="3848" max="3848" width="14" style="160" customWidth="1"/>
    <col min="3849" max="3849" width="23.28515625" style="160" customWidth="1"/>
    <col min="3850" max="3850" width="24.85546875" style="160" customWidth="1"/>
    <col min="3851" max="3851" width="23.42578125" style="160" customWidth="1"/>
    <col min="3852" max="3852" width="17.140625" style="160" customWidth="1"/>
    <col min="3853" max="3853" width="12.7109375" style="160" customWidth="1"/>
    <col min="3854" max="3855" width="22.28515625" style="160" customWidth="1"/>
    <col min="3856" max="3856" width="23" style="160" customWidth="1"/>
    <col min="3857" max="3857" width="17" style="160" customWidth="1"/>
    <col min="3858" max="3858" width="14.140625" style="160" customWidth="1"/>
    <col min="3859" max="3860" width="22.28515625" style="160" customWidth="1"/>
    <col min="3861" max="3861" width="23" style="160" customWidth="1"/>
    <col min="3862" max="3862" width="17" style="160" customWidth="1"/>
    <col min="3863" max="4082" width="8.85546875" style="160"/>
    <col min="4083" max="4083" width="37.28515625" style="160" customWidth="1"/>
    <col min="4084" max="4086" width="8.85546875" style="160"/>
    <col min="4087" max="4092" width="9.28515625" style="160" customWidth="1"/>
    <col min="4093" max="4096" width="8.85546875" style="160"/>
    <col min="4097" max="4097" width="35.42578125" style="160" customWidth="1"/>
    <col min="4098" max="4098" width="35.7109375" style="160" customWidth="1"/>
    <col min="4099" max="4099" width="17.5703125" style="160" customWidth="1"/>
    <col min="4100" max="4101" width="22.7109375" style="160" customWidth="1"/>
    <col min="4102" max="4102" width="23.140625" style="160" customWidth="1"/>
    <col min="4103" max="4103" width="16.28515625" style="160" customWidth="1"/>
    <col min="4104" max="4104" width="14" style="160" customWidth="1"/>
    <col min="4105" max="4105" width="23.28515625" style="160" customWidth="1"/>
    <col min="4106" max="4106" width="24.85546875" style="160" customWidth="1"/>
    <col min="4107" max="4107" width="23.42578125" style="160" customWidth="1"/>
    <col min="4108" max="4108" width="17.140625" style="160" customWidth="1"/>
    <col min="4109" max="4109" width="12.7109375" style="160" customWidth="1"/>
    <col min="4110" max="4111" width="22.28515625" style="160" customWidth="1"/>
    <col min="4112" max="4112" width="23" style="160" customWidth="1"/>
    <col min="4113" max="4113" width="17" style="160" customWidth="1"/>
    <col min="4114" max="4114" width="14.140625" style="160" customWidth="1"/>
    <col min="4115" max="4116" width="22.28515625" style="160" customWidth="1"/>
    <col min="4117" max="4117" width="23" style="160" customWidth="1"/>
    <col min="4118" max="4118" width="17" style="160" customWidth="1"/>
    <col min="4119" max="4338" width="8.85546875" style="160"/>
    <col min="4339" max="4339" width="37.28515625" style="160" customWidth="1"/>
    <col min="4340" max="4342" width="8.85546875" style="160"/>
    <col min="4343" max="4348" width="9.28515625" style="160" customWidth="1"/>
    <col min="4349" max="4352" width="8.85546875" style="160"/>
    <col min="4353" max="4353" width="35.42578125" style="160" customWidth="1"/>
    <col min="4354" max="4354" width="35.7109375" style="160" customWidth="1"/>
    <col min="4355" max="4355" width="17.5703125" style="160" customWidth="1"/>
    <col min="4356" max="4357" width="22.7109375" style="160" customWidth="1"/>
    <col min="4358" max="4358" width="23.140625" style="160" customWidth="1"/>
    <col min="4359" max="4359" width="16.28515625" style="160" customWidth="1"/>
    <col min="4360" max="4360" width="14" style="160" customWidth="1"/>
    <col min="4361" max="4361" width="23.28515625" style="160" customWidth="1"/>
    <col min="4362" max="4362" width="24.85546875" style="160" customWidth="1"/>
    <col min="4363" max="4363" width="23.42578125" style="160" customWidth="1"/>
    <col min="4364" max="4364" width="17.140625" style="160" customWidth="1"/>
    <col min="4365" max="4365" width="12.7109375" style="160" customWidth="1"/>
    <col min="4366" max="4367" width="22.28515625" style="160" customWidth="1"/>
    <col min="4368" max="4368" width="23" style="160" customWidth="1"/>
    <col min="4369" max="4369" width="17" style="160" customWidth="1"/>
    <col min="4370" max="4370" width="14.140625" style="160" customWidth="1"/>
    <col min="4371" max="4372" width="22.28515625" style="160" customWidth="1"/>
    <col min="4373" max="4373" width="23" style="160" customWidth="1"/>
    <col min="4374" max="4374" width="17" style="160" customWidth="1"/>
    <col min="4375" max="4594" width="8.85546875" style="160"/>
    <col min="4595" max="4595" width="37.28515625" style="160" customWidth="1"/>
    <col min="4596" max="4598" width="8.85546875" style="160"/>
    <col min="4599" max="4604" width="9.28515625" style="160" customWidth="1"/>
    <col min="4605" max="4608" width="8.85546875" style="160"/>
    <col min="4609" max="4609" width="35.42578125" style="160" customWidth="1"/>
    <col min="4610" max="4610" width="35.7109375" style="160" customWidth="1"/>
    <col min="4611" max="4611" width="17.5703125" style="160" customWidth="1"/>
    <col min="4612" max="4613" width="22.7109375" style="160" customWidth="1"/>
    <col min="4614" max="4614" width="23.140625" style="160" customWidth="1"/>
    <col min="4615" max="4615" width="16.28515625" style="160" customWidth="1"/>
    <col min="4616" max="4616" width="14" style="160" customWidth="1"/>
    <col min="4617" max="4617" width="23.28515625" style="160" customWidth="1"/>
    <col min="4618" max="4618" width="24.85546875" style="160" customWidth="1"/>
    <col min="4619" max="4619" width="23.42578125" style="160" customWidth="1"/>
    <col min="4620" max="4620" width="17.140625" style="160" customWidth="1"/>
    <col min="4621" max="4621" width="12.7109375" style="160" customWidth="1"/>
    <col min="4622" max="4623" width="22.28515625" style="160" customWidth="1"/>
    <col min="4624" max="4624" width="23" style="160" customWidth="1"/>
    <col min="4625" max="4625" width="17" style="160" customWidth="1"/>
    <col min="4626" max="4626" width="14.140625" style="160" customWidth="1"/>
    <col min="4627" max="4628" width="22.28515625" style="160" customWidth="1"/>
    <col min="4629" max="4629" width="23" style="160" customWidth="1"/>
    <col min="4630" max="4630" width="17" style="160" customWidth="1"/>
    <col min="4631" max="4850" width="8.85546875" style="160"/>
    <col min="4851" max="4851" width="37.28515625" style="160" customWidth="1"/>
    <col min="4852" max="4854" width="8.85546875" style="160"/>
    <col min="4855" max="4860" width="9.28515625" style="160" customWidth="1"/>
    <col min="4861" max="4864" width="8.85546875" style="160"/>
    <col min="4865" max="4865" width="35.42578125" style="160" customWidth="1"/>
    <col min="4866" max="4866" width="35.7109375" style="160" customWidth="1"/>
    <col min="4867" max="4867" width="17.5703125" style="160" customWidth="1"/>
    <col min="4868" max="4869" width="22.7109375" style="160" customWidth="1"/>
    <col min="4870" max="4870" width="23.140625" style="160" customWidth="1"/>
    <col min="4871" max="4871" width="16.28515625" style="160" customWidth="1"/>
    <col min="4872" max="4872" width="14" style="160" customWidth="1"/>
    <col min="4873" max="4873" width="23.28515625" style="160" customWidth="1"/>
    <col min="4874" max="4874" width="24.85546875" style="160" customWidth="1"/>
    <col min="4875" max="4875" width="23.42578125" style="160" customWidth="1"/>
    <col min="4876" max="4876" width="17.140625" style="160" customWidth="1"/>
    <col min="4877" max="4877" width="12.7109375" style="160" customWidth="1"/>
    <col min="4878" max="4879" width="22.28515625" style="160" customWidth="1"/>
    <col min="4880" max="4880" width="23" style="160" customWidth="1"/>
    <col min="4881" max="4881" width="17" style="160" customWidth="1"/>
    <col min="4882" max="4882" width="14.140625" style="160" customWidth="1"/>
    <col min="4883" max="4884" width="22.28515625" style="160" customWidth="1"/>
    <col min="4885" max="4885" width="23" style="160" customWidth="1"/>
    <col min="4886" max="4886" width="17" style="160" customWidth="1"/>
    <col min="4887" max="5106" width="8.85546875" style="160"/>
    <col min="5107" max="5107" width="37.28515625" style="160" customWidth="1"/>
    <col min="5108" max="5110" width="8.85546875" style="160"/>
    <col min="5111" max="5116" width="9.28515625" style="160" customWidth="1"/>
    <col min="5117" max="5120" width="8.85546875" style="160"/>
    <col min="5121" max="5121" width="35.42578125" style="160" customWidth="1"/>
    <col min="5122" max="5122" width="35.7109375" style="160" customWidth="1"/>
    <col min="5123" max="5123" width="17.5703125" style="160" customWidth="1"/>
    <col min="5124" max="5125" width="22.7109375" style="160" customWidth="1"/>
    <col min="5126" max="5126" width="23.140625" style="160" customWidth="1"/>
    <col min="5127" max="5127" width="16.28515625" style="160" customWidth="1"/>
    <col min="5128" max="5128" width="14" style="160" customWidth="1"/>
    <col min="5129" max="5129" width="23.28515625" style="160" customWidth="1"/>
    <col min="5130" max="5130" width="24.85546875" style="160" customWidth="1"/>
    <col min="5131" max="5131" width="23.42578125" style="160" customWidth="1"/>
    <col min="5132" max="5132" width="17.140625" style="160" customWidth="1"/>
    <col min="5133" max="5133" width="12.7109375" style="160" customWidth="1"/>
    <col min="5134" max="5135" width="22.28515625" style="160" customWidth="1"/>
    <col min="5136" max="5136" width="23" style="160" customWidth="1"/>
    <col min="5137" max="5137" width="17" style="160" customWidth="1"/>
    <col min="5138" max="5138" width="14.140625" style="160" customWidth="1"/>
    <col min="5139" max="5140" width="22.28515625" style="160" customWidth="1"/>
    <col min="5141" max="5141" width="23" style="160" customWidth="1"/>
    <col min="5142" max="5142" width="17" style="160" customWidth="1"/>
    <col min="5143" max="5362" width="8.85546875" style="160"/>
    <col min="5363" max="5363" width="37.28515625" style="160" customWidth="1"/>
    <col min="5364" max="5366" width="8.85546875" style="160"/>
    <col min="5367" max="5372" width="9.28515625" style="160" customWidth="1"/>
    <col min="5373" max="5376" width="8.85546875" style="160"/>
    <col min="5377" max="5377" width="35.42578125" style="160" customWidth="1"/>
    <col min="5378" max="5378" width="35.7109375" style="160" customWidth="1"/>
    <col min="5379" max="5379" width="17.5703125" style="160" customWidth="1"/>
    <col min="5380" max="5381" width="22.7109375" style="160" customWidth="1"/>
    <col min="5382" max="5382" width="23.140625" style="160" customWidth="1"/>
    <col min="5383" max="5383" width="16.28515625" style="160" customWidth="1"/>
    <col min="5384" max="5384" width="14" style="160" customWidth="1"/>
    <col min="5385" max="5385" width="23.28515625" style="160" customWidth="1"/>
    <col min="5386" max="5386" width="24.85546875" style="160" customWidth="1"/>
    <col min="5387" max="5387" width="23.42578125" style="160" customWidth="1"/>
    <col min="5388" max="5388" width="17.140625" style="160" customWidth="1"/>
    <col min="5389" max="5389" width="12.7109375" style="160" customWidth="1"/>
    <col min="5390" max="5391" width="22.28515625" style="160" customWidth="1"/>
    <col min="5392" max="5392" width="23" style="160" customWidth="1"/>
    <col min="5393" max="5393" width="17" style="160" customWidth="1"/>
    <col min="5394" max="5394" width="14.140625" style="160" customWidth="1"/>
    <col min="5395" max="5396" width="22.28515625" style="160" customWidth="1"/>
    <col min="5397" max="5397" width="23" style="160" customWidth="1"/>
    <col min="5398" max="5398" width="17" style="160" customWidth="1"/>
    <col min="5399" max="5618" width="8.85546875" style="160"/>
    <col min="5619" max="5619" width="37.28515625" style="160" customWidth="1"/>
    <col min="5620" max="5622" width="8.85546875" style="160"/>
    <col min="5623" max="5628" width="9.28515625" style="160" customWidth="1"/>
    <col min="5629" max="5632" width="8.85546875" style="160"/>
    <col min="5633" max="5633" width="35.42578125" style="160" customWidth="1"/>
    <col min="5634" max="5634" width="35.7109375" style="160" customWidth="1"/>
    <col min="5635" max="5635" width="17.5703125" style="160" customWidth="1"/>
    <col min="5636" max="5637" width="22.7109375" style="160" customWidth="1"/>
    <col min="5638" max="5638" width="23.140625" style="160" customWidth="1"/>
    <col min="5639" max="5639" width="16.28515625" style="160" customWidth="1"/>
    <col min="5640" max="5640" width="14" style="160" customWidth="1"/>
    <col min="5641" max="5641" width="23.28515625" style="160" customWidth="1"/>
    <col min="5642" max="5642" width="24.85546875" style="160" customWidth="1"/>
    <col min="5643" max="5643" width="23.42578125" style="160" customWidth="1"/>
    <col min="5644" max="5644" width="17.140625" style="160" customWidth="1"/>
    <col min="5645" max="5645" width="12.7109375" style="160" customWidth="1"/>
    <col min="5646" max="5647" width="22.28515625" style="160" customWidth="1"/>
    <col min="5648" max="5648" width="23" style="160" customWidth="1"/>
    <col min="5649" max="5649" width="17" style="160" customWidth="1"/>
    <col min="5650" max="5650" width="14.140625" style="160" customWidth="1"/>
    <col min="5651" max="5652" width="22.28515625" style="160" customWidth="1"/>
    <col min="5653" max="5653" width="23" style="160" customWidth="1"/>
    <col min="5654" max="5654" width="17" style="160" customWidth="1"/>
    <col min="5655" max="5874" width="8.85546875" style="160"/>
    <col min="5875" max="5875" width="37.28515625" style="160" customWidth="1"/>
    <col min="5876" max="5878" width="8.85546875" style="160"/>
    <col min="5879" max="5884" width="9.28515625" style="160" customWidth="1"/>
    <col min="5885" max="5888" width="8.85546875" style="160"/>
    <col min="5889" max="5889" width="35.42578125" style="160" customWidth="1"/>
    <col min="5890" max="5890" width="35.7109375" style="160" customWidth="1"/>
    <col min="5891" max="5891" width="17.5703125" style="160" customWidth="1"/>
    <col min="5892" max="5893" width="22.7109375" style="160" customWidth="1"/>
    <col min="5894" max="5894" width="23.140625" style="160" customWidth="1"/>
    <col min="5895" max="5895" width="16.28515625" style="160" customWidth="1"/>
    <col min="5896" max="5896" width="14" style="160" customWidth="1"/>
    <col min="5897" max="5897" width="23.28515625" style="160" customWidth="1"/>
    <col min="5898" max="5898" width="24.85546875" style="160" customWidth="1"/>
    <col min="5899" max="5899" width="23.42578125" style="160" customWidth="1"/>
    <col min="5900" max="5900" width="17.140625" style="160" customWidth="1"/>
    <col min="5901" max="5901" width="12.7109375" style="160" customWidth="1"/>
    <col min="5902" max="5903" width="22.28515625" style="160" customWidth="1"/>
    <col min="5904" max="5904" width="23" style="160" customWidth="1"/>
    <col min="5905" max="5905" width="17" style="160" customWidth="1"/>
    <col min="5906" max="5906" width="14.140625" style="160" customWidth="1"/>
    <col min="5907" max="5908" width="22.28515625" style="160" customWidth="1"/>
    <col min="5909" max="5909" width="23" style="160" customWidth="1"/>
    <col min="5910" max="5910" width="17" style="160" customWidth="1"/>
    <col min="5911" max="6130" width="8.85546875" style="160"/>
    <col min="6131" max="6131" width="37.28515625" style="160" customWidth="1"/>
    <col min="6132" max="6134" width="8.85546875" style="160"/>
    <col min="6135" max="6140" width="9.28515625" style="160" customWidth="1"/>
    <col min="6141" max="6144" width="8.85546875" style="160"/>
    <col min="6145" max="6145" width="35.42578125" style="160" customWidth="1"/>
    <col min="6146" max="6146" width="35.7109375" style="160" customWidth="1"/>
    <col min="6147" max="6147" width="17.5703125" style="160" customWidth="1"/>
    <col min="6148" max="6149" width="22.7109375" style="160" customWidth="1"/>
    <col min="6150" max="6150" width="23.140625" style="160" customWidth="1"/>
    <col min="6151" max="6151" width="16.28515625" style="160" customWidth="1"/>
    <col min="6152" max="6152" width="14" style="160" customWidth="1"/>
    <col min="6153" max="6153" width="23.28515625" style="160" customWidth="1"/>
    <col min="6154" max="6154" width="24.85546875" style="160" customWidth="1"/>
    <col min="6155" max="6155" width="23.42578125" style="160" customWidth="1"/>
    <col min="6156" max="6156" width="17.140625" style="160" customWidth="1"/>
    <col min="6157" max="6157" width="12.7109375" style="160" customWidth="1"/>
    <col min="6158" max="6159" width="22.28515625" style="160" customWidth="1"/>
    <col min="6160" max="6160" width="23" style="160" customWidth="1"/>
    <col min="6161" max="6161" width="17" style="160" customWidth="1"/>
    <col min="6162" max="6162" width="14.140625" style="160" customWidth="1"/>
    <col min="6163" max="6164" width="22.28515625" style="160" customWidth="1"/>
    <col min="6165" max="6165" width="23" style="160" customWidth="1"/>
    <col min="6166" max="6166" width="17" style="160" customWidth="1"/>
    <col min="6167" max="6386" width="8.85546875" style="160"/>
    <col min="6387" max="6387" width="37.28515625" style="160" customWidth="1"/>
    <col min="6388" max="6390" width="8.85546875" style="160"/>
    <col min="6391" max="6396" width="9.28515625" style="160" customWidth="1"/>
    <col min="6397" max="6400" width="8.85546875" style="160"/>
    <col min="6401" max="6401" width="35.42578125" style="160" customWidth="1"/>
    <col min="6402" max="6402" width="35.7109375" style="160" customWidth="1"/>
    <col min="6403" max="6403" width="17.5703125" style="160" customWidth="1"/>
    <col min="6404" max="6405" width="22.7109375" style="160" customWidth="1"/>
    <col min="6406" max="6406" width="23.140625" style="160" customWidth="1"/>
    <col min="6407" max="6407" width="16.28515625" style="160" customWidth="1"/>
    <col min="6408" max="6408" width="14" style="160" customWidth="1"/>
    <col min="6409" max="6409" width="23.28515625" style="160" customWidth="1"/>
    <col min="6410" max="6410" width="24.85546875" style="160" customWidth="1"/>
    <col min="6411" max="6411" width="23.42578125" style="160" customWidth="1"/>
    <col min="6412" max="6412" width="17.140625" style="160" customWidth="1"/>
    <col min="6413" max="6413" width="12.7109375" style="160" customWidth="1"/>
    <col min="6414" max="6415" width="22.28515625" style="160" customWidth="1"/>
    <col min="6416" max="6416" width="23" style="160" customWidth="1"/>
    <col min="6417" max="6417" width="17" style="160" customWidth="1"/>
    <col min="6418" max="6418" width="14.140625" style="160" customWidth="1"/>
    <col min="6419" max="6420" width="22.28515625" style="160" customWidth="1"/>
    <col min="6421" max="6421" width="23" style="160" customWidth="1"/>
    <col min="6422" max="6422" width="17" style="160" customWidth="1"/>
    <col min="6423" max="6642" width="8.85546875" style="160"/>
    <col min="6643" max="6643" width="37.28515625" style="160" customWidth="1"/>
    <col min="6644" max="6646" width="8.85546875" style="160"/>
    <col min="6647" max="6652" width="9.28515625" style="160" customWidth="1"/>
    <col min="6653" max="6656" width="8.85546875" style="160"/>
    <col min="6657" max="6657" width="35.42578125" style="160" customWidth="1"/>
    <col min="6658" max="6658" width="35.7109375" style="160" customWidth="1"/>
    <col min="6659" max="6659" width="17.5703125" style="160" customWidth="1"/>
    <col min="6660" max="6661" width="22.7109375" style="160" customWidth="1"/>
    <col min="6662" max="6662" width="23.140625" style="160" customWidth="1"/>
    <col min="6663" max="6663" width="16.28515625" style="160" customWidth="1"/>
    <col min="6664" max="6664" width="14" style="160" customWidth="1"/>
    <col min="6665" max="6665" width="23.28515625" style="160" customWidth="1"/>
    <col min="6666" max="6666" width="24.85546875" style="160" customWidth="1"/>
    <col min="6667" max="6667" width="23.42578125" style="160" customWidth="1"/>
    <col min="6668" max="6668" width="17.140625" style="160" customWidth="1"/>
    <col min="6669" max="6669" width="12.7109375" style="160" customWidth="1"/>
    <col min="6670" max="6671" width="22.28515625" style="160" customWidth="1"/>
    <col min="6672" max="6672" width="23" style="160" customWidth="1"/>
    <col min="6673" max="6673" width="17" style="160" customWidth="1"/>
    <col min="6674" max="6674" width="14.140625" style="160" customWidth="1"/>
    <col min="6675" max="6676" width="22.28515625" style="160" customWidth="1"/>
    <col min="6677" max="6677" width="23" style="160" customWidth="1"/>
    <col min="6678" max="6678" width="17" style="160" customWidth="1"/>
    <col min="6679" max="6898" width="8.85546875" style="160"/>
    <col min="6899" max="6899" width="37.28515625" style="160" customWidth="1"/>
    <col min="6900" max="6902" width="8.85546875" style="160"/>
    <col min="6903" max="6908" width="9.28515625" style="160" customWidth="1"/>
    <col min="6909" max="6912" width="8.85546875" style="160"/>
    <col min="6913" max="6913" width="35.42578125" style="160" customWidth="1"/>
    <col min="6914" max="6914" width="35.7109375" style="160" customWidth="1"/>
    <col min="6915" max="6915" width="17.5703125" style="160" customWidth="1"/>
    <col min="6916" max="6917" width="22.7109375" style="160" customWidth="1"/>
    <col min="6918" max="6918" width="23.140625" style="160" customWidth="1"/>
    <col min="6919" max="6919" width="16.28515625" style="160" customWidth="1"/>
    <col min="6920" max="6920" width="14" style="160" customWidth="1"/>
    <col min="6921" max="6921" width="23.28515625" style="160" customWidth="1"/>
    <col min="6922" max="6922" width="24.85546875" style="160" customWidth="1"/>
    <col min="6923" max="6923" width="23.42578125" style="160" customWidth="1"/>
    <col min="6924" max="6924" width="17.140625" style="160" customWidth="1"/>
    <col min="6925" max="6925" width="12.7109375" style="160" customWidth="1"/>
    <col min="6926" max="6927" width="22.28515625" style="160" customWidth="1"/>
    <col min="6928" max="6928" width="23" style="160" customWidth="1"/>
    <col min="6929" max="6929" width="17" style="160" customWidth="1"/>
    <col min="6930" max="6930" width="14.140625" style="160" customWidth="1"/>
    <col min="6931" max="6932" width="22.28515625" style="160" customWidth="1"/>
    <col min="6933" max="6933" width="23" style="160" customWidth="1"/>
    <col min="6934" max="6934" width="17" style="160" customWidth="1"/>
    <col min="6935" max="7154" width="8.85546875" style="160"/>
    <col min="7155" max="7155" width="37.28515625" style="160" customWidth="1"/>
    <col min="7156" max="7158" width="8.85546875" style="160"/>
    <col min="7159" max="7164" width="9.28515625" style="160" customWidth="1"/>
    <col min="7165" max="7168" width="8.85546875" style="160"/>
    <col min="7169" max="7169" width="35.42578125" style="160" customWidth="1"/>
    <col min="7170" max="7170" width="35.7109375" style="160" customWidth="1"/>
    <col min="7171" max="7171" width="17.5703125" style="160" customWidth="1"/>
    <col min="7172" max="7173" width="22.7109375" style="160" customWidth="1"/>
    <col min="7174" max="7174" width="23.140625" style="160" customWidth="1"/>
    <col min="7175" max="7175" width="16.28515625" style="160" customWidth="1"/>
    <col min="7176" max="7176" width="14" style="160" customWidth="1"/>
    <col min="7177" max="7177" width="23.28515625" style="160" customWidth="1"/>
    <col min="7178" max="7178" width="24.85546875" style="160" customWidth="1"/>
    <col min="7179" max="7179" width="23.42578125" style="160" customWidth="1"/>
    <col min="7180" max="7180" width="17.140625" style="160" customWidth="1"/>
    <col min="7181" max="7181" width="12.7109375" style="160" customWidth="1"/>
    <col min="7182" max="7183" width="22.28515625" style="160" customWidth="1"/>
    <col min="7184" max="7184" width="23" style="160" customWidth="1"/>
    <col min="7185" max="7185" width="17" style="160" customWidth="1"/>
    <col min="7186" max="7186" width="14.140625" style="160" customWidth="1"/>
    <col min="7187" max="7188" width="22.28515625" style="160" customWidth="1"/>
    <col min="7189" max="7189" width="23" style="160" customWidth="1"/>
    <col min="7190" max="7190" width="17" style="160" customWidth="1"/>
    <col min="7191" max="7410" width="8.85546875" style="160"/>
    <col min="7411" max="7411" width="37.28515625" style="160" customWidth="1"/>
    <col min="7412" max="7414" width="8.85546875" style="160"/>
    <col min="7415" max="7420" width="9.28515625" style="160" customWidth="1"/>
    <col min="7421" max="7424" width="8.85546875" style="160"/>
    <col min="7425" max="7425" width="35.42578125" style="160" customWidth="1"/>
    <col min="7426" max="7426" width="35.7109375" style="160" customWidth="1"/>
    <col min="7427" max="7427" width="17.5703125" style="160" customWidth="1"/>
    <col min="7428" max="7429" width="22.7109375" style="160" customWidth="1"/>
    <col min="7430" max="7430" width="23.140625" style="160" customWidth="1"/>
    <col min="7431" max="7431" width="16.28515625" style="160" customWidth="1"/>
    <col min="7432" max="7432" width="14" style="160" customWidth="1"/>
    <col min="7433" max="7433" width="23.28515625" style="160" customWidth="1"/>
    <col min="7434" max="7434" width="24.85546875" style="160" customWidth="1"/>
    <col min="7435" max="7435" width="23.42578125" style="160" customWidth="1"/>
    <col min="7436" max="7436" width="17.140625" style="160" customWidth="1"/>
    <col min="7437" max="7437" width="12.7109375" style="160" customWidth="1"/>
    <col min="7438" max="7439" width="22.28515625" style="160" customWidth="1"/>
    <col min="7440" max="7440" width="23" style="160" customWidth="1"/>
    <col min="7441" max="7441" width="17" style="160" customWidth="1"/>
    <col min="7442" max="7442" width="14.140625" style="160" customWidth="1"/>
    <col min="7443" max="7444" width="22.28515625" style="160" customWidth="1"/>
    <col min="7445" max="7445" width="23" style="160" customWidth="1"/>
    <col min="7446" max="7446" width="17" style="160" customWidth="1"/>
    <col min="7447" max="7666" width="8.85546875" style="160"/>
    <col min="7667" max="7667" width="37.28515625" style="160" customWidth="1"/>
    <col min="7668" max="7670" width="8.85546875" style="160"/>
    <col min="7671" max="7676" width="9.28515625" style="160" customWidth="1"/>
    <col min="7677" max="7680" width="8.85546875" style="160"/>
    <col min="7681" max="7681" width="35.42578125" style="160" customWidth="1"/>
    <col min="7682" max="7682" width="35.7109375" style="160" customWidth="1"/>
    <col min="7683" max="7683" width="17.5703125" style="160" customWidth="1"/>
    <col min="7684" max="7685" width="22.7109375" style="160" customWidth="1"/>
    <col min="7686" max="7686" width="23.140625" style="160" customWidth="1"/>
    <col min="7687" max="7687" width="16.28515625" style="160" customWidth="1"/>
    <col min="7688" max="7688" width="14" style="160" customWidth="1"/>
    <col min="7689" max="7689" width="23.28515625" style="160" customWidth="1"/>
    <col min="7690" max="7690" width="24.85546875" style="160" customWidth="1"/>
    <col min="7691" max="7691" width="23.42578125" style="160" customWidth="1"/>
    <col min="7692" max="7692" width="17.140625" style="160" customWidth="1"/>
    <col min="7693" max="7693" width="12.7109375" style="160" customWidth="1"/>
    <col min="7694" max="7695" width="22.28515625" style="160" customWidth="1"/>
    <col min="7696" max="7696" width="23" style="160" customWidth="1"/>
    <col min="7697" max="7697" width="17" style="160" customWidth="1"/>
    <col min="7698" max="7698" width="14.140625" style="160" customWidth="1"/>
    <col min="7699" max="7700" width="22.28515625" style="160" customWidth="1"/>
    <col min="7701" max="7701" width="23" style="160" customWidth="1"/>
    <col min="7702" max="7702" width="17" style="160" customWidth="1"/>
    <col min="7703" max="7922" width="8.85546875" style="160"/>
    <col min="7923" max="7923" width="37.28515625" style="160" customWidth="1"/>
    <col min="7924" max="7926" width="8.85546875" style="160"/>
    <col min="7927" max="7932" width="9.28515625" style="160" customWidth="1"/>
    <col min="7933" max="7936" width="8.85546875" style="160"/>
    <col min="7937" max="7937" width="35.42578125" style="160" customWidth="1"/>
    <col min="7938" max="7938" width="35.7109375" style="160" customWidth="1"/>
    <col min="7939" max="7939" width="17.5703125" style="160" customWidth="1"/>
    <col min="7940" max="7941" width="22.7109375" style="160" customWidth="1"/>
    <col min="7942" max="7942" width="23.140625" style="160" customWidth="1"/>
    <col min="7943" max="7943" width="16.28515625" style="160" customWidth="1"/>
    <col min="7944" max="7944" width="14" style="160" customWidth="1"/>
    <col min="7945" max="7945" width="23.28515625" style="160" customWidth="1"/>
    <col min="7946" max="7946" width="24.85546875" style="160" customWidth="1"/>
    <col min="7947" max="7947" width="23.42578125" style="160" customWidth="1"/>
    <col min="7948" max="7948" width="17.140625" style="160" customWidth="1"/>
    <col min="7949" max="7949" width="12.7109375" style="160" customWidth="1"/>
    <col min="7950" max="7951" width="22.28515625" style="160" customWidth="1"/>
    <col min="7952" max="7952" width="23" style="160" customWidth="1"/>
    <col min="7953" max="7953" width="17" style="160" customWidth="1"/>
    <col min="7954" max="7954" width="14.140625" style="160" customWidth="1"/>
    <col min="7955" max="7956" width="22.28515625" style="160" customWidth="1"/>
    <col min="7957" max="7957" width="23" style="160" customWidth="1"/>
    <col min="7958" max="7958" width="17" style="160" customWidth="1"/>
    <col min="7959" max="8178" width="8.85546875" style="160"/>
    <col min="8179" max="8179" width="37.28515625" style="160" customWidth="1"/>
    <col min="8180" max="8182" width="8.85546875" style="160"/>
    <col min="8183" max="8188" width="9.28515625" style="160" customWidth="1"/>
    <col min="8189" max="8192" width="8.85546875" style="160"/>
    <col min="8193" max="8193" width="35.42578125" style="160" customWidth="1"/>
    <col min="8194" max="8194" width="35.7109375" style="160" customWidth="1"/>
    <col min="8195" max="8195" width="17.5703125" style="160" customWidth="1"/>
    <col min="8196" max="8197" width="22.7109375" style="160" customWidth="1"/>
    <col min="8198" max="8198" width="23.140625" style="160" customWidth="1"/>
    <col min="8199" max="8199" width="16.28515625" style="160" customWidth="1"/>
    <col min="8200" max="8200" width="14" style="160" customWidth="1"/>
    <col min="8201" max="8201" width="23.28515625" style="160" customWidth="1"/>
    <col min="8202" max="8202" width="24.85546875" style="160" customWidth="1"/>
    <col min="8203" max="8203" width="23.42578125" style="160" customWidth="1"/>
    <col min="8204" max="8204" width="17.140625" style="160" customWidth="1"/>
    <col min="8205" max="8205" width="12.7109375" style="160" customWidth="1"/>
    <col min="8206" max="8207" width="22.28515625" style="160" customWidth="1"/>
    <col min="8208" max="8208" width="23" style="160" customWidth="1"/>
    <col min="8209" max="8209" width="17" style="160" customWidth="1"/>
    <col min="8210" max="8210" width="14.140625" style="160" customWidth="1"/>
    <col min="8211" max="8212" width="22.28515625" style="160" customWidth="1"/>
    <col min="8213" max="8213" width="23" style="160" customWidth="1"/>
    <col min="8214" max="8214" width="17" style="160" customWidth="1"/>
    <col min="8215" max="8434" width="8.85546875" style="160"/>
    <col min="8435" max="8435" width="37.28515625" style="160" customWidth="1"/>
    <col min="8436" max="8438" width="8.85546875" style="160"/>
    <col min="8439" max="8444" width="9.28515625" style="160" customWidth="1"/>
    <col min="8445" max="8448" width="8.85546875" style="160"/>
    <col min="8449" max="8449" width="35.42578125" style="160" customWidth="1"/>
    <col min="8450" max="8450" width="35.7109375" style="160" customWidth="1"/>
    <col min="8451" max="8451" width="17.5703125" style="160" customWidth="1"/>
    <col min="8452" max="8453" width="22.7109375" style="160" customWidth="1"/>
    <col min="8454" max="8454" width="23.140625" style="160" customWidth="1"/>
    <col min="8455" max="8455" width="16.28515625" style="160" customWidth="1"/>
    <col min="8456" max="8456" width="14" style="160" customWidth="1"/>
    <col min="8457" max="8457" width="23.28515625" style="160" customWidth="1"/>
    <col min="8458" max="8458" width="24.85546875" style="160" customWidth="1"/>
    <col min="8459" max="8459" width="23.42578125" style="160" customWidth="1"/>
    <col min="8460" max="8460" width="17.140625" style="160" customWidth="1"/>
    <col min="8461" max="8461" width="12.7109375" style="160" customWidth="1"/>
    <col min="8462" max="8463" width="22.28515625" style="160" customWidth="1"/>
    <col min="8464" max="8464" width="23" style="160" customWidth="1"/>
    <col min="8465" max="8465" width="17" style="160" customWidth="1"/>
    <col min="8466" max="8466" width="14.140625" style="160" customWidth="1"/>
    <col min="8467" max="8468" width="22.28515625" style="160" customWidth="1"/>
    <col min="8469" max="8469" width="23" style="160" customWidth="1"/>
    <col min="8470" max="8470" width="17" style="160" customWidth="1"/>
    <col min="8471" max="8690" width="8.85546875" style="160"/>
    <col min="8691" max="8691" width="37.28515625" style="160" customWidth="1"/>
    <col min="8692" max="8694" width="8.85546875" style="160"/>
    <col min="8695" max="8700" width="9.28515625" style="160" customWidth="1"/>
    <col min="8701" max="8704" width="8.85546875" style="160"/>
    <col min="8705" max="8705" width="35.42578125" style="160" customWidth="1"/>
    <col min="8706" max="8706" width="35.7109375" style="160" customWidth="1"/>
    <col min="8707" max="8707" width="17.5703125" style="160" customWidth="1"/>
    <col min="8708" max="8709" width="22.7109375" style="160" customWidth="1"/>
    <col min="8710" max="8710" width="23.140625" style="160" customWidth="1"/>
    <col min="8711" max="8711" width="16.28515625" style="160" customWidth="1"/>
    <col min="8712" max="8712" width="14" style="160" customWidth="1"/>
    <col min="8713" max="8713" width="23.28515625" style="160" customWidth="1"/>
    <col min="8714" max="8714" width="24.85546875" style="160" customWidth="1"/>
    <col min="8715" max="8715" width="23.42578125" style="160" customWidth="1"/>
    <col min="8716" max="8716" width="17.140625" style="160" customWidth="1"/>
    <col min="8717" max="8717" width="12.7109375" style="160" customWidth="1"/>
    <col min="8718" max="8719" width="22.28515625" style="160" customWidth="1"/>
    <col min="8720" max="8720" width="23" style="160" customWidth="1"/>
    <col min="8721" max="8721" width="17" style="160" customWidth="1"/>
    <col min="8722" max="8722" width="14.140625" style="160" customWidth="1"/>
    <col min="8723" max="8724" width="22.28515625" style="160" customWidth="1"/>
    <col min="8725" max="8725" width="23" style="160" customWidth="1"/>
    <col min="8726" max="8726" width="17" style="160" customWidth="1"/>
    <col min="8727" max="8946" width="8.85546875" style="160"/>
    <col min="8947" max="8947" width="37.28515625" style="160" customWidth="1"/>
    <col min="8948" max="8950" width="8.85546875" style="160"/>
    <col min="8951" max="8956" width="9.28515625" style="160" customWidth="1"/>
    <col min="8957" max="8960" width="8.85546875" style="160"/>
    <col min="8961" max="8961" width="35.42578125" style="160" customWidth="1"/>
    <col min="8962" max="8962" width="35.7109375" style="160" customWidth="1"/>
    <col min="8963" max="8963" width="17.5703125" style="160" customWidth="1"/>
    <col min="8964" max="8965" width="22.7109375" style="160" customWidth="1"/>
    <col min="8966" max="8966" width="23.140625" style="160" customWidth="1"/>
    <col min="8967" max="8967" width="16.28515625" style="160" customWidth="1"/>
    <col min="8968" max="8968" width="14" style="160" customWidth="1"/>
    <col min="8969" max="8969" width="23.28515625" style="160" customWidth="1"/>
    <col min="8970" max="8970" width="24.85546875" style="160" customWidth="1"/>
    <col min="8971" max="8971" width="23.42578125" style="160" customWidth="1"/>
    <col min="8972" max="8972" width="17.140625" style="160" customWidth="1"/>
    <col min="8973" max="8973" width="12.7109375" style="160" customWidth="1"/>
    <col min="8974" max="8975" width="22.28515625" style="160" customWidth="1"/>
    <col min="8976" max="8976" width="23" style="160" customWidth="1"/>
    <col min="8977" max="8977" width="17" style="160" customWidth="1"/>
    <col min="8978" max="8978" width="14.140625" style="160" customWidth="1"/>
    <col min="8979" max="8980" width="22.28515625" style="160" customWidth="1"/>
    <col min="8981" max="8981" width="23" style="160" customWidth="1"/>
    <col min="8982" max="8982" width="17" style="160" customWidth="1"/>
    <col min="8983" max="9202" width="8.85546875" style="160"/>
    <col min="9203" max="9203" width="37.28515625" style="160" customWidth="1"/>
    <col min="9204" max="9206" width="8.85546875" style="160"/>
    <col min="9207" max="9212" width="9.28515625" style="160" customWidth="1"/>
    <col min="9213" max="9216" width="8.85546875" style="160"/>
    <col min="9217" max="9217" width="35.42578125" style="160" customWidth="1"/>
    <col min="9218" max="9218" width="35.7109375" style="160" customWidth="1"/>
    <col min="9219" max="9219" width="17.5703125" style="160" customWidth="1"/>
    <col min="9220" max="9221" width="22.7109375" style="160" customWidth="1"/>
    <col min="9222" max="9222" width="23.140625" style="160" customWidth="1"/>
    <col min="9223" max="9223" width="16.28515625" style="160" customWidth="1"/>
    <col min="9224" max="9224" width="14" style="160" customWidth="1"/>
    <col min="9225" max="9225" width="23.28515625" style="160" customWidth="1"/>
    <col min="9226" max="9226" width="24.85546875" style="160" customWidth="1"/>
    <col min="9227" max="9227" width="23.42578125" style="160" customWidth="1"/>
    <col min="9228" max="9228" width="17.140625" style="160" customWidth="1"/>
    <col min="9229" max="9229" width="12.7109375" style="160" customWidth="1"/>
    <col min="9230" max="9231" width="22.28515625" style="160" customWidth="1"/>
    <col min="9232" max="9232" width="23" style="160" customWidth="1"/>
    <col min="9233" max="9233" width="17" style="160" customWidth="1"/>
    <col min="9234" max="9234" width="14.140625" style="160" customWidth="1"/>
    <col min="9235" max="9236" width="22.28515625" style="160" customWidth="1"/>
    <col min="9237" max="9237" width="23" style="160" customWidth="1"/>
    <col min="9238" max="9238" width="17" style="160" customWidth="1"/>
    <col min="9239" max="9458" width="8.85546875" style="160"/>
    <col min="9459" max="9459" width="37.28515625" style="160" customWidth="1"/>
    <col min="9460" max="9462" width="8.85546875" style="160"/>
    <col min="9463" max="9468" width="9.28515625" style="160" customWidth="1"/>
    <col min="9469" max="9472" width="8.85546875" style="160"/>
    <col min="9473" max="9473" width="35.42578125" style="160" customWidth="1"/>
    <col min="9474" max="9474" width="35.7109375" style="160" customWidth="1"/>
    <col min="9475" max="9475" width="17.5703125" style="160" customWidth="1"/>
    <col min="9476" max="9477" width="22.7109375" style="160" customWidth="1"/>
    <col min="9478" max="9478" width="23.140625" style="160" customWidth="1"/>
    <col min="9479" max="9479" width="16.28515625" style="160" customWidth="1"/>
    <col min="9480" max="9480" width="14" style="160" customWidth="1"/>
    <col min="9481" max="9481" width="23.28515625" style="160" customWidth="1"/>
    <col min="9482" max="9482" width="24.85546875" style="160" customWidth="1"/>
    <col min="9483" max="9483" width="23.42578125" style="160" customWidth="1"/>
    <col min="9484" max="9484" width="17.140625" style="160" customWidth="1"/>
    <col min="9485" max="9485" width="12.7109375" style="160" customWidth="1"/>
    <col min="9486" max="9487" width="22.28515625" style="160" customWidth="1"/>
    <col min="9488" max="9488" width="23" style="160" customWidth="1"/>
    <col min="9489" max="9489" width="17" style="160" customWidth="1"/>
    <col min="9490" max="9490" width="14.140625" style="160" customWidth="1"/>
    <col min="9491" max="9492" width="22.28515625" style="160" customWidth="1"/>
    <col min="9493" max="9493" width="23" style="160" customWidth="1"/>
    <col min="9494" max="9494" width="17" style="160" customWidth="1"/>
    <col min="9495" max="9714" width="8.85546875" style="160"/>
    <col min="9715" max="9715" width="37.28515625" style="160" customWidth="1"/>
    <col min="9716" max="9718" width="8.85546875" style="160"/>
    <col min="9719" max="9724" width="9.28515625" style="160" customWidth="1"/>
    <col min="9725" max="9728" width="8.85546875" style="160"/>
    <col min="9729" max="9729" width="35.42578125" style="160" customWidth="1"/>
    <col min="9730" max="9730" width="35.7109375" style="160" customWidth="1"/>
    <col min="9731" max="9731" width="17.5703125" style="160" customWidth="1"/>
    <col min="9732" max="9733" width="22.7109375" style="160" customWidth="1"/>
    <col min="9734" max="9734" width="23.140625" style="160" customWidth="1"/>
    <col min="9735" max="9735" width="16.28515625" style="160" customWidth="1"/>
    <col min="9736" max="9736" width="14" style="160" customWidth="1"/>
    <col min="9737" max="9737" width="23.28515625" style="160" customWidth="1"/>
    <col min="9738" max="9738" width="24.85546875" style="160" customWidth="1"/>
    <col min="9739" max="9739" width="23.42578125" style="160" customWidth="1"/>
    <col min="9740" max="9740" width="17.140625" style="160" customWidth="1"/>
    <col min="9741" max="9741" width="12.7109375" style="160" customWidth="1"/>
    <col min="9742" max="9743" width="22.28515625" style="160" customWidth="1"/>
    <col min="9744" max="9744" width="23" style="160" customWidth="1"/>
    <col min="9745" max="9745" width="17" style="160" customWidth="1"/>
    <col min="9746" max="9746" width="14.140625" style="160" customWidth="1"/>
    <col min="9747" max="9748" width="22.28515625" style="160" customWidth="1"/>
    <col min="9749" max="9749" width="23" style="160" customWidth="1"/>
    <col min="9750" max="9750" width="17" style="160" customWidth="1"/>
    <col min="9751" max="9970" width="8.85546875" style="160"/>
    <col min="9971" max="9971" width="37.28515625" style="160" customWidth="1"/>
    <col min="9972" max="9974" width="8.85546875" style="160"/>
    <col min="9975" max="9980" width="9.28515625" style="160" customWidth="1"/>
    <col min="9981" max="9984" width="8.85546875" style="160"/>
    <col min="9985" max="9985" width="35.42578125" style="160" customWidth="1"/>
    <col min="9986" max="9986" width="35.7109375" style="160" customWidth="1"/>
    <col min="9987" max="9987" width="17.5703125" style="160" customWidth="1"/>
    <col min="9988" max="9989" width="22.7109375" style="160" customWidth="1"/>
    <col min="9990" max="9990" width="23.140625" style="160" customWidth="1"/>
    <col min="9991" max="9991" width="16.28515625" style="160" customWidth="1"/>
    <col min="9992" max="9992" width="14" style="160" customWidth="1"/>
    <col min="9993" max="9993" width="23.28515625" style="160" customWidth="1"/>
    <col min="9994" max="9994" width="24.85546875" style="160" customWidth="1"/>
    <col min="9995" max="9995" width="23.42578125" style="160" customWidth="1"/>
    <col min="9996" max="9996" width="17.140625" style="160" customWidth="1"/>
    <col min="9997" max="9997" width="12.7109375" style="160" customWidth="1"/>
    <col min="9998" max="9999" width="22.28515625" style="160" customWidth="1"/>
    <col min="10000" max="10000" width="23" style="160" customWidth="1"/>
    <col min="10001" max="10001" width="17" style="160" customWidth="1"/>
    <col min="10002" max="10002" width="14.140625" style="160" customWidth="1"/>
    <col min="10003" max="10004" width="22.28515625" style="160" customWidth="1"/>
    <col min="10005" max="10005" width="23" style="160" customWidth="1"/>
    <col min="10006" max="10006" width="17" style="160" customWidth="1"/>
    <col min="10007" max="10226" width="8.85546875" style="160"/>
    <col min="10227" max="10227" width="37.28515625" style="160" customWidth="1"/>
    <col min="10228" max="10230" width="8.85546875" style="160"/>
    <col min="10231" max="10236" width="9.28515625" style="160" customWidth="1"/>
    <col min="10237" max="10240" width="8.85546875" style="160"/>
    <col min="10241" max="10241" width="35.42578125" style="160" customWidth="1"/>
    <col min="10242" max="10242" width="35.7109375" style="160" customWidth="1"/>
    <col min="10243" max="10243" width="17.5703125" style="160" customWidth="1"/>
    <col min="10244" max="10245" width="22.7109375" style="160" customWidth="1"/>
    <col min="10246" max="10246" width="23.140625" style="160" customWidth="1"/>
    <col min="10247" max="10247" width="16.28515625" style="160" customWidth="1"/>
    <col min="10248" max="10248" width="14" style="160" customWidth="1"/>
    <col min="10249" max="10249" width="23.28515625" style="160" customWidth="1"/>
    <col min="10250" max="10250" width="24.85546875" style="160" customWidth="1"/>
    <col min="10251" max="10251" width="23.42578125" style="160" customWidth="1"/>
    <col min="10252" max="10252" width="17.140625" style="160" customWidth="1"/>
    <col min="10253" max="10253" width="12.7109375" style="160" customWidth="1"/>
    <col min="10254" max="10255" width="22.28515625" style="160" customWidth="1"/>
    <col min="10256" max="10256" width="23" style="160" customWidth="1"/>
    <col min="10257" max="10257" width="17" style="160" customWidth="1"/>
    <col min="10258" max="10258" width="14.140625" style="160" customWidth="1"/>
    <col min="10259" max="10260" width="22.28515625" style="160" customWidth="1"/>
    <col min="10261" max="10261" width="23" style="160" customWidth="1"/>
    <col min="10262" max="10262" width="17" style="160" customWidth="1"/>
    <col min="10263" max="10482" width="8.85546875" style="160"/>
    <col min="10483" max="10483" width="37.28515625" style="160" customWidth="1"/>
    <col min="10484" max="10486" width="8.85546875" style="160"/>
    <col min="10487" max="10492" width="9.28515625" style="160" customWidth="1"/>
    <col min="10493" max="10496" width="8.85546875" style="160"/>
    <col min="10497" max="10497" width="35.42578125" style="160" customWidth="1"/>
    <col min="10498" max="10498" width="35.7109375" style="160" customWidth="1"/>
    <col min="10499" max="10499" width="17.5703125" style="160" customWidth="1"/>
    <col min="10500" max="10501" width="22.7109375" style="160" customWidth="1"/>
    <col min="10502" max="10502" width="23.140625" style="160" customWidth="1"/>
    <col min="10503" max="10503" width="16.28515625" style="160" customWidth="1"/>
    <col min="10504" max="10504" width="14" style="160" customWidth="1"/>
    <col min="10505" max="10505" width="23.28515625" style="160" customWidth="1"/>
    <col min="10506" max="10506" width="24.85546875" style="160" customWidth="1"/>
    <col min="10507" max="10507" width="23.42578125" style="160" customWidth="1"/>
    <col min="10508" max="10508" width="17.140625" style="160" customWidth="1"/>
    <col min="10509" max="10509" width="12.7109375" style="160" customWidth="1"/>
    <col min="10510" max="10511" width="22.28515625" style="160" customWidth="1"/>
    <col min="10512" max="10512" width="23" style="160" customWidth="1"/>
    <col min="10513" max="10513" width="17" style="160" customWidth="1"/>
    <col min="10514" max="10514" width="14.140625" style="160" customWidth="1"/>
    <col min="10515" max="10516" width="22.28515625" style="160" customWidth="1"/>
    <col min="10517" max="10517" width="23" style="160" customWidth="1"/>
    <col min="10518" max="10518" width="17" style="160" customWidth="1"/>
    <col min="10519" max="10738" width="8.85546875" style="160"/>
    <col min="10739" max="10739" width="37.28515625" style="160" customWidth="1"/>
    <col min="10740" max="10742" width="8.85546875" style="160"/>
    <col min="10743" max="10748" width="9.28515625" style="160" customWidth="1"/>
    <col min="10749" max="10752" width="8.85546875" style="160"/>
    <col min="10753" max="10753" width="35.42578125" style="160" customWidth="1"/>
    <col min="10754" max="10754" width="35.7109375" style="160" customWidth="1"/>
    <col min="10755" max="10755" width="17.5703125" style="160" customWidth="1"/>
    <col min="10756" max="10757" width="22.7109375" style="160" customWidth="1"/>
    <col min="10758" max="10758" width="23.140625" style="160" customWidth="1"/>
    <col min="10759" max="10759" width="16.28515625" style="160" customWidth="1"/>
    <col min="10760" max="10760" width="14" style="160" customWidth="1"/>
    <col min="10761" max="10761" width="23.28515625" style="160" customWidth="1"/>
    <col min="10762" max="10762" width="24.85546875" style="160" customWidth="1"/>
    <col min="10763" max="10763" width="23.42578125" style="160" customWidth="1"/>
    <col min="10764" max="10764" width="17.140625" style="160" customWidth="1"/>
    <col min="10765" max="10765" width="12.7109375" style="160" customWidth="1"/>
    <col min="10766" max="10767" width="22.28515625" style="160" customWidth="1"/>
    <col min="10768" max="10768" width="23" style="160" customWidth="1"/>
    <col min="10769" max="10769" width="17" style="160" customWidth="1"/>
    <col min="10770" max="10770" width="14.140625" style="160" customWidth="1"/>
    <col min="10771" max="10772" width="22.28515625" style="160" customWidth="1"/>
    <col min="10773" max="10773" width="23" style="160" customWidth="1"/>
    <col min="10774" max="10774" width="17" style="160" customWidth="1"/>
    <col min="10775" max="10994" width="8.85546875" style="160"/>
    <col min="10995" max="10995" width="37.28515625" style="160" customWidth="1"/>
    <col min="10996" max="10998" width="8.85546875" style="160"/>
    <col min="10999" max="11004" width="9.28515625" style="160" customWidth="1"/>
    <col min="11005" max="11008" width="8.85546875" style="160"/>
    <col min="11009" max="11009" width="35.42578125" style="160" customWidth="1"/>
    <col min="11010" max="11010" width="35.7109375" style="160" customWidth="1"/>
    <col min="11011" max="11011" width="17.5703125" style="160" customWidth="1"/>
    <col min="11012" max="11013" width="22.7109375" style="160" customWidth="1"/>
    <col min="11014" max="11014" width="23.140625" style="160" customWidth="1"/>
    <col min="11015" max="11015" width="16.28515625" style="160" customWidth="1"/>
    <col min="11016" max="11016" width="14" style="160" customWidth="1"/>
    <col min="11017" max="11017" width="23.28515625" style="160" customWidth="1"/>
    <col min="11018" max="11018" width="24.85546875" style="160" customWidth="1"/>
    <col min="11019" max="11019" width="23.42578125" style="160" customWidth="1"/>
    <col min="11020" max="11020" width="17.140625" style="160" customWidth="1"/>
    <col min="11021" max="11021" width="12.7109375" style="160" customWidth="1"/>
    <col min="11022" max="11023" width="22.28515625" style="160" customWidth="1"/>
    <col min="11024" max="11024" width="23" style="160" customWidth="1"/>
    <col min="11025" max="11025" width="17" style="160" customWidth="1"/>
    <col min="11026" max="11026" width="14.140625" style="160" customWidth="1"/>
    <col min="11027" max="11028" width="22.28515625" style="160" customWidth="1"/>
    <col min="11029" max="11029" width="23" style="160" customWidth="1"/>
    <col min="11030" max="11030" width="17" style="160" customWidth="1"/>
    <col min="11031" max="11250" width="8.85546875" style="160"/>
    <col min="11251" max="11251" width="37.28515625" style="160" customWidth="1"/>
    <col min="11252" max="11254" width="8.85546875" style="160"/>
    <col min="11255" max="11260" width="9.28515625" style="160" customWidth="1"/>
    <col min="11261" max="11264" width="8.85546875" style="160"/>
    <col min="11265" max="11265" width="35.42578125" style="160" customWidth="1"/>
    <col min="11266" max="11266" width="35.7109375" style="160" customWidth="1"/>
    <col min="11267" max="11267" width="17.5703125" style="160" customWidth="1"/>
    <col min="11268" max="11269" width="22.7109375" style="160" customWidth="1"/>
    <col min="11270" max="11270" width="23.140625" style="160" customWidth="1"/>
    <col min="11271" max="11271" width="16.28515625" style="160" customWidth="1"/>
    <col min="11272" max="11272" width="14" style="160" customWidth="1"/>
    <col min="11273" max="11273" width="23.28515625" style="160" customWidth="1"/>
    <col min="11274" max="11274" width="24.85546875" style="160" customWidth="1"/>
    <col min="11275" max="11275" width="23.42578125" style="160" customWidth="1"/>
    <col min="11276" max="11276" width="17.140625" style="160" customWidth="1"/>
    <col min="11277" max="11277" width="12.7109375" style="160" customWidth="1"/>
    <col min="11278" max="11279" width="22.28515625" style="160" customWidth="1"/>
    <col min="11280" max="11280" width="23" style="160" customWidth="1"/>
    <col min="11281" max="11281" width="17" style="160" customWidth="1"/>
    <col min="11282" max="11282" width="14.140625" style="160" customWidth="1"/>
    <col min="11283" max="11284" width="22.28515625" style="160" customWidth="1"/>
    <col min="11285" max="11285" width="23" style="160" customWidth="1"/>
    <col min="11286" max="11286" width="17" style="160" customWidth="1"/>
    <col min="11287" max="11506" width="8.85546875" style="160"/>
    <col min="11507" max="11507" width="37.28515625" style="160" customWidth="1"/>
    <col min="11508" max="11510" width="8.85546875" style="160"/>
    <col min="11511" max="11516" width="9.28515625" style="160" customWidth="1"/>
    <col min="11517" max="11520" width="8.85546875" style="160"/>
    <col min="11521" max="11521" width="35.42578125" style="160" customWidth="1"/>
    <col min="11522" max="11522" width="35.7109375" style="160" customWidth="1"/>
    <col min="11523" max="11523" width="17.5703125" style="160" customWidth="1"/>
    <col min="11524" max="11525" width="22.7109375" style="160" customWidth="1"/>
    <col min="11526" max="11526" width="23.140625" style="160" customWidth="1"/>
    <col min="11527" max="11527" width="16.28515625" style="160" customWidth="1"/>
    <col min="11528" max="11528" width="14" style="160" customWidth="1"/>
    <col min="11529" max="11529" width="23.28515625" style="160" customWidth="1"/>
    <col min="11530" max="11530" width="24.85546875" style="160" customWidth="1"/>
    <col min="11531" max="11531" width="23.42578125" style="160" customWidth="1"/>
    <col min="11532" max="11532" width="17.140625" style="160" customWidth="1"/>
    <col min="11533" max="11533" width="12.7109375" style="160" customWidth="1"/>
    <col min="11534" max="11535" width="22.28515625" style="160" customWidth="1"/>
    <col min="11536" max="11536" width="23" style="160" customWidth="1"/>
    <col min="11537" max="11537" width="17" style="160" customWidth="1"/>
    <col min="11538" max="11538" width="14.140625" style="160" customWidth="1"/>
    <col min="11539" max="11540" width="22.28515625" style="160" customWidth="1"/>
    <col min="11541" max="11541" width="23" style="160" customWidth="1"/>
    <col min="11542" max="11542" width="17" style="160" customWidth="1"/>
    <col min="11543" max="11762" width="8.85546875" style="160"/>
    <col min="11763" max="11763" width="37.28515625" style="160" customWidth="1"/>
    <col min="11764" max="11766" width="8.85546875" style="160"/>
    <col min="11767" max="11772" width="9.28515625" style="160" customWidth="1"/>
    <col min="11773" max="11776" width="8.85546875" style="160"/>
    <col min="11777" max="11777" width="35.42578125" style="160" customWidth="1"/>
    <col min="11778" max="11778" width="35.7109375" style="160" customWidth="1"/>
    <col min="11779" max="11779" width="17.5703125" style="160" customWidth="1"/>
    <col min="11780" max="11781" width="22.7109375" style="160" customWidth="1"/>
    <col min="11782" max="11782" width="23.140625" style="160" customWidth="1"/>
    <col min="11783" max="11783" width="16.28515625" style="160" customWidth="1"/>
    <col min="11784" max="11784" width="14" style="160" customWidth="1"/>
    <col min="11785" max="11785" width="23.28515625" style="160" customWidth="1"/>
    <col min="11786" max="11786" width="24.85546875" style="160" customWidth="1"/>
    <col min="11787" max="11787" width="23.42578125" style="160" customWidth="1"/>
    <col min="11788" max="11788" width="17.140625" style="160" customWidth="1"/>
    <col min="11789" max="11789" width="12.7109375" style="160" customWidth="1"/>
    <col min="11790" max="11791" width="22.28515625" style="160" customWidth="1"/>
    <col min="11792" max="11792" width="23" style="160" customWidth="1"/>
    <col min="11793" max="11793" width="17" style="160" customWidth="1"/>
    <col min="11794" max="11794" width="14.140625" style="160" customWidth="1"/>
    <col min="11795" max="11796" width="22.28515625" style="160" customWidth="1"/>
    <col min="11797" max="11797" width="23" style="160" customWidth="1"/>
    <col min="11798" max="11798" width="17" style="160" customWidth="1"/>
    <col min="11799" max="12018" width="8.85546875" style="160"/>
    <col min="12019" max="12019" width="37.28515625" style="160" customWidth="1"/>
    <col min="12020" max="12022" width="8.85546875" style="160"/>
    <col min="12023" max="12028" width="9.28515625" style="160" customWidth="1"/>
    <col min="12029" max="12032" width="8.85546875" style="160"/>
    <col min="12033" max="12033" width="35.42578125" style="160" customWidth="1"/>
    <col min="12034" max="12034" width="35.7109375" style="160" customWidth="1"/>
    <col min="12035" max="12035" width="17.5703125" style="160" customWidth="1"/>
    <col min="12036" max="12037" width="22.7109375" style="160" customWidth="1"/>
    <col min="12038" max="12038" width="23.140625" style="160" customWidth="1"/>
    <col min="12039" max="12039" width="16.28515625" style="160" customWidth="1"/>
    <col min="12040" max="12040" width="14" style="160" customWidth="1"/>
    <col min="12041" max="12041" width="23.28515625" style="160" customWidth="1"/>
    <col min="12042" max="12042" width="24.85546875" style="160" customWidth="1"/>
    <col min="12043" max="12043" width="23.42578125" style="160" customWidth="1"/>
    <col min="12044" max="12044" width="17.140625" style="160" customWidth="1"/>
    <col min="12045" max="12045" width="12.7109375" style="160" customWidth="1"/>
    <col min="12046" max="12047" width="22.28515625" style="160" customWidth="1"/>
    <col min="12048" max="12048" width="23" style="160" customWidth="1"/>
    <col min="12049" max="12049" width="17" style="160" customWidth="1"/>
    <col min="12050" max="12050" width="14.140625" style="160" customWidth="1"/>
    <col min="12051" max="12052" width="22.28515625" style="160" customWidth="1"/>
    <col min="12053" max="12053" width="23" style="160" customWidth="1"/>
    <col min="12054" max="12054" width="17" style="160" customWidth="1"/>
    <col min="12055" max="12274" width="8.85546875" style="160"/>
    <col min="12275" max="12275" width="37.28515625" style="160" customWidth="1"/>
    <col min="12276" max="12278" width="8.85546875" style="160"/>
    <col min="12279" max="12284" width="9.28515625" style="160" customWidth="1"/>
    <col min="12285" max="12288" width="8.85546875" style="160"/>
    <col min="12289" max="12289" width="35.42578125" style="160" customWidth="1"/>
    <col min="12290" max="12290" width="35.7109375" style="160" customWidth="1"/>
    <col min="12291" max="12291" width="17.5703125" style="160" customWidth="1"/>
    <col min="12292" max="12293" width="22.7109375" style="160" customWidth="1"/>
    <col min="12294" max="12294" width="23.140625" style="160" customWidth="1"/>
    <col min="12295" max="12295" width="16.28515625" style="160" customWidth="1"/>
    <col min="12296" max="12296" width="14" style="160" customWidth="1"/>
    <col min="12297" max="12297" width="23.28515625" style="160" customWidth="1"/>
    <col min="12298" max="12298" width="24.85546875" style="160" customWidth="1"/>
    <col min="12299" max="12299" width="23.42578125" style="160" customWidth="1"/>
    <col min="12300" max="12300" width="17.140625" style="160" customWidth="1"/>
    <col min="12301" max="12301" width="12.7109375" style="160" customWidth="1"/>
    <col min="12302" max="12303" width="22.28515625" style="160" customWidth="1"/>
    <col min="12304" max="12304" width="23" style="160" customWidth="1"/>
    <col min="12305" max="12305" width="17" style="160" customWidth="1"/>
    <col min="12306" max="12306" width="14.140625" style="160" customWidth="1"/>
    <col min="12307" max="12308" width="22.28515625" style="160" customWidth="1"/>
    <col min="12309" max="12309" width="23" style="160" customWidth="1"/>
    <col min="12310" max="12310" width="17" style="160" customWidth="1"/>
    <col min="12311" max="12530" width="8.85546875" style="160"/>
    <col min="12531" max="12531" width="37.28515625" style="160" customWidth="1"/>
    <col min="12532" max="12534" width="8.85546875" style="160"/>
    <col min="12535" max="12540" width="9.28515625" style="160" customWidth="1"/>
    <col min="12541" max="12544" width="8.85546875" style="160"/>
    <col min="12545" max="12545" width="35.42578125" style="160" customWidth="1"/>
    <col min="12546" max="12546" width="35.7109375" style="160" customWidth="1"/>
    <col min="12547" max="12547" width="17.5703125" style="160" customWidth="1"/>
    <col min="12548" max="12549" width="22.7109375" style="160" customWidth="1"/>
    <col min="12550" max="12550" width="23.140625" style="160" customWidth="1"/>
    <col min="12551" max="12551" width="16.28515625" style="160" customWidth="1"/>
    <col min="12552" max="12552" width="14" style="160" customWidth="1"/>
    <col min="12553" max="12553" width="23.28515625" style="160" customWidth="1"/>
    <col min="12554" max="12554" width="24.85546875" style="160" customWidth="1"/>
    <col min="12555" max="12555" width="23.42578125" style="160" customWidth="1"/>
    <col min="12556" max="12556" width="17.140625" style="160" customWidth="1"/>
    <col min="12557" max="12557" width="12.7109375" style="160" customWidth="1"/>
    <col min="12558" max="12559" width="22.28515625" style="160" customWidth="1"/>
    <col min="12560" max="12560" width="23" style="160" customWidth="1"/>
    <col min="12561" max="12561" width="17" style="160" customWidth="1"/>
    <col min="12562" max="12562" width="14.140625" style="160" customWidth="1"/>
    <col min="12563" max="12564" width="22.28515625" style="160" customWidth="1"/>
    <col min="12565" max="12565" width="23" style="160" customWidth="1"/>
    <col min="12566" max="12566" width="17" style="160" customWidth="1"/>
    <col min="12567" max="12786" width="8.85546875" style="160"/>
    <col min="12787" max="12787" width="37.28515625" style="160" customWidth="1"/>
    <col min="12788" max="12790" width="8.85546875" style="160"/>
    <col min="12791" max="12796" width="9.28515625" style="160" customWidth="1"/>
    <col min="12797" max="12800" width="8.85546875" style="160"/>
    <col min="12801" max="12801" width="35.42578125" style="160" customWidth="1"/>
    <col min="12802" max="12802" width="35.7109375" style="160" customWidth="1"/>
    <col min="12803" max="12803" width="17.5703125" style="160" customWidth="1"/>
    <col min="12804" max="12805" width="22.7109375" style="160" customWidth="1"/>
    <col min="12806" max="12806" width="23.140625" style="160" customWidth="1"/>
    <col min="12807" max="12807" width="16.28515625" style="160" customWidth="1"/>
    <col min="12808" max="12808" width="14" style="160" customWidth="1"/>
    <col min="12809" max="12809" width="23.28515625" style="160" customWidth="1"/>
    <col min="12810" max="12810" width="24.85546875" style="160" customWidth="1"/>
    <col min="12811" max="12811" width="23.42578125" style="160" customWidth="1"/>
    <col min="12812" max="12812" width="17.140625" style="160" customWidth="1"/>
    <col min="12813" max="12813" width="12.7109375" style="160" customWidth="1"/>
    <col min="12814" max="12815" width="22.28515625" style="160" customWidth="1"/>
    <col min="12816" max="12816" width="23" style="160" customWidth="1"/>
    <col min="12817" max="12817" width="17" style="160" customWidth="1"/>
    <col min="12818" max="12818" width="14.140625" style="160" customWidth="1"/>
    <col min="12819" max="12820" width="22.28515625" style="160" customWidth="1"/>
    <col min="12821" max="12821" width="23" style="160" customWidth="1"/>
    <col min="12822" max="12822" width="17" style="160" customWidth="1"/>
    <col min="12823" max="13042" width="8.85546875" style="160"/>
    <col min="13043" max="13043" width="37.28515625" style="160" customWidth="1"/>
    <col min="13044" max="13046" width="8.85546875" style="160"/>
    <col min="13047" max="13052" width="9.28515625" style="160" customWidth="1"/>
    <col min="13053" max="13056" width="8.85546875" style="160"/>
    <col min="13057" max="13057" width="35.42578125" style="160" customWidth="1"/>
    <col min="13058" max="13058" width="35.7109375" style="160" customWidth="1"/>
    <col min="13059" max="13059" width="17.5703125" style="160" customWidth="1"/>
    <col min="13060" max="13061" width="22.7109375" style="160" customWidth="1"/>
    <col min="13062" max="13062" width="23.140625" style="160" customWidth="1"/>
    <col min="13063" max="13063" width="16.28515625" style="160" customWidth="1"/>
    <col min="13064" max="13064" width="14" style="160" customWidth="1"/>
    <col min="13065" max="13065" width="23.28515625" style="160" customWidth="1"/>
    <col min="13066" max="13066" width="24.85546875" style="160" customWidth="1"/>
    <col min="13067" max="13067" width="23.42578125" style="160" customWidth="1"/>
    <col min="13068" max="13068" width="17.140625" style="160" customWidth="1"/>
    <col min="13069" max="13069" width="12.7109375" style="160" customWidth="1"/>
    <col min="13070" max="13071" width="22.28515625" style="160" customWidth="1"/>
    <col min="13072" max="13072" width="23" style="160" customWidth="1"/>
    <col min="13073" max="13073" width="17" style="160" customWidth="1"/>
    <col min="13074" max="13074" width="14.140625" style="160" customWidth="1"/>
    <col min="13075" max="13076" width="22.28515625" style="160" customWidth="1"/>
    <col min="13077" max="13077" width="23" style="160" customWidth="1"/>
    <col min="13078" max="13078" width="17" style="160" customWidth="1"/>
    <col min="13079" max="13298" width="8.85546875" style="160"/>
    <col min="13299" max="13299" width="37.28515625" style="160" customWidth="1"/>
    <col min="13300" max="13302" width="8.85546875" style="160"/>
    <col min="13303" max="13308" width="9.28515625" style="160" customWidth="1"/>
    <col min="13309" max="13312" width="8.85546875" style="160"/>
    <col min="13313" max="13313" width="35.42578125" style="160" customWidth="1"/>
    <col min="13314" max="13314" width="35.7109375" style="160" customWidth="1"/>
    <col min="13315" max="13315" width="17.5703125" style="160" customWidth="1"/>
    <col min="13316" max="13317" width="22.7109375" style="160" customWidth="1"/>
    <col min="13318" max="13318" width="23.140625" style="160" customWidth="1"/>
    <col min="13319" max="13319" width="16.28515625" style="160" customWidth="1"/>
    <col min="13320" max="13320" width="14" style="160" customWidth="1"/>
    <col min="13321" max="13321" width="23.28515625" style="160" customWidth="1"/>
    <col min="13322" max="13322" width="24.85546875" style="160" customWidth="1"/>
    <col min="13323" max="13323" width="23.42578125" style="160" customWidth="1"/>
    <col min="13324" max="13324" width="17.140625" style="160" customWidth="1"/>
    <col min="13325" max="13325" width="12.7109375" style="160" customWidth="1"/>
    <col min="13326" max="13327" width="22.28515625" style="160" customWidth="1"/>
    <col min="13328" max="13328" width="23" style="160" customWidth="1"/>
    <col min="13329" max="13329" width="17" style="160" customWidth="1"/>
    <col min="13330" max="13330" width="14.140625" style="160" customWidth="1"/>
    <col min="13331" max="13332" width="22.28515625" style="160" customWidth="1"/>
    <col min="13333" max="13333" width="23" style="160" customWidth="1"/>
    <col min="13334" max="13334" width="17" style="160" customWidth="1"/>
    <col min="13335" max="13554" width="8.85546875" style="160"/>
    <col min="13555" max="13555" width="37.28515625" style="160" customWidth="1"/>
    <col min="13556" max="13558" width="8.85546875" style="160"/>
    <col min="13559" max="13564" width="9.28515625" style="160" customWidth="1"/>
    <col min="13565" max="13568" width="8.85546875" style="160"/>
    <col min="13569" max="13569" width="35.42578125" style="160" customWidth="1"/>
    <col min="13570" max="13570" width="35.7109375" style="160" customWidth="1"/>
    <col min="13571" max="13571" width="17.5703125" style="160" customWidth="1"/>
    <col min="13572" max="13573" width="22.7109375" style="160" customWidth="1"/>
    <col min="13574" max="13574" width="23.140625" style="160" customWidth="1"/>
    <col min="13575" max="13575" width="16.28515625" style="160" customWidth="1"/>
    <col min="13576" max="13576" width="14" style="160" customWidth="1"/>
    <col min="13577" max="13577" width="23.28515625" style="160" customWidth="1"/>
    <col min="13578" max="13578" width="24.85546875" style="160" customWidth="1"/>
    <col min="13579" max="13579" width="23.42578125" style="160" customWidth="1"/>
    <col min="13580" max="13580" width="17.140625" style="160" customWidth="1"/>
    <col min="13581" max="13581" width="12.7109375" style="160" customWidth="1"/>
    <col min="13582" max="13583" width="22.28515625" style="160" customWidth="1"/>
    <col min="13584" max="13584" width="23" style="160" customWidth="1"/>
    <col min="13585" max="13585" width="17" style="160" customWidth="1"/>
    <col min="13586" max="13586" width="14.140625" style="160" customWidth="1"/>
    <col min="13587" max="13588" width="22.28515625" style="160" customWidth="1"/>
    <col min="13589" max="13589" width="23" style="160" customWidth="1"/>
    <col min="13590" max="13590" width="17" style="160" customWidth="1"/>
    <col min="13591" max="13810" width="8.85546875" style="160"/>
    <col min="13811" max="13811" width="37.28515625" style="160" customWidth="1"/>
    <col min="13812" max="13814" width="8.85546875" style="160"/>
    <col min="13815" max="13820" width="9.28515625" style="160" customWidth="1"/>
    <col min="13821" max="13824" width="8.85546875" style="160"/>
    <col min="13825" max="13825" width="35.42578125" style="160" customWidth="1"/>
    <col min="13826" max="13826" width="35.7109375" style="160" customWidth="1"/>
    <col min="13827" max="13827" width="17.5703125" style="160" customWidth="1"/>
    <col min="13828" max="13829" width="22.7109375" style="160" customWidth="1"/>
    <col min="13830" max="13830" width="23.140625" style="160" customWidth="1"/>
    <col min="13831" max="13831" width="16.28515625" style="160" customWidth="1"/>
    <col min="13832" max="13832" width="14" style="160" customWidth="1"/>
    <col min="13833" max="13833" width="23.28515625" style="160" customWidth="1"/>
    <col min="13834" max="13834" width="24.85546875" style="160" customWidth="1"/>
    <col min="13835" max="13835" width="23.42578125" style="160" customWidth="1"/>
    <col min="13836" max="13836" width="17.140625" style="160" customWidth="1"/>
    <col min="13837" max="13837" width="12.7109375" style="160" customWidth="1"/>
    <col min="13838" max="13839" width="22.28515625" style="160" customWidth="1"/>
    <col min="13840" max="13840" width="23" style="160" customWidth="1"/>
    <col min="13841" max="13841" width="17" style="160" customWidth="1"/>
    <col min="13842" max="13842" width="14.140625" style="160" customWidth="1"/>
    <col min="13843" max="13844" width="22.28515625" style="160" customWidth="1"/>
    <col min="13845" max="13845" width="23" style="160" customWidth="1"/>
    <col min="13846" max="13846" width="17" style="160" customWidth="1"/>
    <col min="13847" max="14066" width="8.85546875" style="160"/>
    <col min="14067" max="14067" width="37.28515625" style="160" customWidth="1"/>
    <col min="14068" max="14070" width="8.85546875" style="160"/>
    <col min="14071" max="14076" width="9.28515625" style="160" customWidth="1"/>
    <col min="14077" max="14080" width="8.85546875" style="160"/>
    <col min="14081" max="14081" width="35.42578125" style="160" customWidth="1"/>
    <col min="14082" max="14082" width="35.7109375" style="160" customWidth="1"/>
    <col min="14083" max="14083" width="17.5703125" style="160" customWidth="1"/>
    <col min="14084" max="14085" width="22.7109375" style="160" customWidth="1"/>
    <col min="14086" max="14086" width="23.140625" style="160" customWidth="1"/>
    <col min="14087" max="14087" width="16.28515625" style="160" customWidth="1"/>
    <col min="14088" max="14088" width="14" style="160" customWidth="1"/>
    <col min="14089" max="14089" width="23.28515625" style="160" customWidth="1"/>
    <col min="14090" max="14090" width="24.85546875" style="160" customWidth="1"/>
    <col min="14091" max="14091" width="23.42578125" style="160" customWidth="1"/>
    <col min="14092" max="14092" width="17.140625" style="160" customWidth="1"/>
    <col min="14093" max="14093" width="12.7109375" style="160" customWidth="1"/>
    <col min="14094" max="14095" width="22.28515625" style="160" customWidth="1"/>
    <col min="14096" max="14096" width="23" style="160" customWidth="1"/>
    <col min="14097" max="14097" width="17" style="160" customWidth="1"/>
    <col min="14098" max="14098" width="14.140625" style="160" customWidth="1"/>
    <col min="14099" max="14100" width="22.28515625" style="160" customWidth="1"/>
    <col min="14101" max="14101" width="23" style="160" customWidth="1"/>
    <col min="14102" max="14102" width="17" style="160" customWidth="1"/>
    <col min="14103" max="14322" width="8.85546875" style="160"/>
    <col min="14323" max="14323" width="37.28515625" style="160" customWidth="1"/>
    <col min="14324" max="14326" width="8.85546875" style="160"/>
    <col min="14327" max="14332" width="9.28515625" style="160" customWidth="1"/>
    <col min="14333" max="14336" width="8.85546875" style="160"/>
    <col min="14337" max="14337" width="35.42578125" style="160" customWidth="1"/>
    <col min="14338" max="14338" width="35.7109375" style="160" customWidth="1"/>
    <col min="14339" max="14339" width="17.5703125" style="160" customWidth="1"/>
    <col min="14340" max="14341" width="22.7109375" style="160" customWidth="1"/>
    <col min="14342" max="14342" width="23.140625" style="160" customWidth="1"/>
    <col min="14343" max="14343" width="16.28515625" style="160" customWidth="1"/>
    <col min="14344" max="14344" width="14" style="160" customWidth="1"/>
    <col min="14345" max="14345" width="23.28515625" style="160" customWidth="1"/>
    <col min="14346" max="14346" width="24.85546875" style="160" customWidth="1"/>
    <col min="14347" max="14347" width="23.42578125" style="160" customWidth="1"/>
    <col min="14348" max="14348" width="17.140625" style="160" customWidth="1"/>
    <col min="14349" max="14349" width="12.7109375" style="160" customWidth="1"/>
    <col min="14350" max="14351" width="22.28515625" style="160" customWidth="1"/>
    <col min="14352" max="14352" width="23" style="160" customWidth="1"/>
    <col min="14353" max="14353" width="17" style="160" customWidth="1"/>
    <col min="14354" max="14354" width="14.140625" style="160" customWidth="1"/>
    <col min="14355" max="14356" width="22.28515625" style="160" customWidth="1"/>
    <col min="14357" max="14357" width="23" style="160" customWidth="1"/>
    <col min="14358" max="14358" width="17" style="160" customWidth="1"/>
    <col min="14359" max="14578" width="8.85546875" style="160"/>
    <col min="14579" max="14579" width="37.28515625" style="160" customWidth="1"/>
    <col min="14580" max="14582" width="8.85546875" style="160"/>
    <col min="14583" max="14588" width="9.28515625" style="160" customWidth="1"/>
    <col min="14589" max="14592" width="8.85546875" style="160"/>
    <col min="14593" max="14593" width="35.42578125" style="160" customWidth="1"/>
    <col min="14594" max="14594" width="35.7109375" style="160" customWidth="1"/>
    <col min="14595" max="14595" width="17.5703125" style="160" customWidth="1"/>
    <col min="14596" max="14597" width="22.7109375" style="160" customWidth="1"/>
    <col min="14598" max="14598" width="23.140625" style="160" customWidth="1"/>
    <col min="14599" max="14599" width="16.28515625" style="160" customWidth="1"/>
    <col min="14600" max="14600" width="14" style="160" customWidth="1"/>
    <col min="14601" max="14601" width="23.28515625" style="160" customWidth="1"/>
    <col min="14602" max="14602" width="24.85546875" style="160" customWidth="1"/>
    <col min="14603" max="14603" width="23.42578125" style="160" customWidth="1"/>
    <col min="14604" max="14604" width="17.140625" style="160" customWidth="1"/>
    <col min="14605" max="14605" width="12.7109375" style="160" customWidth="1"/>
    <col min="14606" max="14607" width="22.28515625" style="160" customWidth="1"/>
    <col min="14608" max="14608" width="23" style="160" customWidth="1"/>
    <col min="14609" max="14609" width="17" style="160" customWidth="1"/>
    <col min="14610" max="14610" width="14.140625" style="160" customWidth="1"/>
    <col min="14611" max="14612" width="22.28515625" style="160" customWidth="1"/>
    <col min="14613" max="14613" width="23" style="160" customWidth="1"/>
    <col min="14614" max="14614" width="17" style="160" customWidth="1"/>
    <col min="14615" max="14834" width="8.85546875" style="160"/>
    <col min="14835" max="14835" width="37.28515625" style="160" customWidth="1"/>
    <col min="14836" max="14838" width="8.85546875" style="160"/>
    <col min="14839" max="14844" width="9.28515625" style="160" customWidth="1"/>
    <col min="14845" max="14848" width="8.85546875" style="160"/>
    <col min="14849" max="14849" width="35.42578125" style="160" customWidth="1"/>
    <col min="14850" max="14850" width="35.7109375" style="160" customWidth="1"/>
    <col min="14851" max="14851" width="17.5703125" style="160" customWidth="1"/>
    <col min="14852" max="14853" width="22.7109375" style="160" customWidth="1"/>
    <col min="14854" max="14854" width="23.140625" style="160" customWidth="1"/>
    <col min="14855" max="14855" width="16.28515625" style="160" customWidth="1"/>
    <col min="14856" max="14856" width="14" style="160" customWidth="1"/>
    <col min="14857" max="14857" width="23.28515625" style="160" customWidth="1"/>
    <col min="14858" max="14858" width="24.85546875" style="160" customWidth="1"/>
    <col min="14859" max="14859" width="23.42578125" style="160" customWidth="1"/>
    <col min="14860" max="14860" width="17.140625" style="160" customWidth="1"/>
    <col min="14861" max="14861" width="12.7109375" style="160" customWidth="1"/>
    <col min="14862" max="14863" width="22.28515625" style="160" customWidth="1"/>
    <col min="14864" max="14864" width="23" style="160" customWidth="1"/>
    <col min="14865" max="14865" width="17" style="160" customWidth="1"/>
    <col min="14866" max="14866" width="14.140625" style="160" customWidth="1"/>
    <col min="14867" max="14868" width="22.28515625" style="160" customWidth="1"/>
    <col min="14869" max="14869" width="23" style="160" customWidth="1"/>
    <col min="14870" max="14870" width="17" style="160" customWidth="1"/>
    <col min="14871" max="15090" width="8.85546875" style="160"/>
    <col min="15091" max="15091" width="37.28515625" style="160" customWidth="1"/>
    <col min="15092" max="15094" width="8.85546875" style="160"/>
    <col min="15095" max="15100" width="9.28515625" style="160" customWidth="1"/>
    <col min="15101" max="15104" width="8.85546875" style="160"/>
    <col min="15105" max="15105" width="35.42578125" style="160" customWidth="1"/>
    <col min="15106" max="15106" width="35.7109375" style="160" customWidth="1"/>
    <col min="15107" max="15107" width="17.5703125" style="160" customWidth="1"/>
    <col min="15108" max="15109" width="22.7109375" style="160" customWidth="1"/>
    <col min="15110" max="15110" width="23.140625" style="160" customWidth="1"/>
    <col min="15111" max="15111" width="16.28515625" style="160" customWidth="1"/>
    <col min="15112" max="15112" width="14" style="160" customWidth="1"/>
    <col min="15113" max="15113" width="23.28515625" style="160" customWidth="1"/>
    <col min="15114" max="15114" width="24.85546875" style="160" customWidth="1"/>
    <col min="15115" max="15115" width="23.42578125" style="160" customWidth="1"/>
    <col min="15116" max="15116" width="17.140625" style="160" customWidth="1"/>
    <col min="15117" max="15117" width="12.7109375" style="160" customWidth="1"/>
    <col min="15118" max="15119" width="22.28515625" style="160" customWidth="1"/>
    <col min="15120" max="15120" width="23" style="160" customWidth="1"/>
    <col min="15121" max="15121" width="17" style="160" customWidth="1"/>
    <col min="15122" max="15122" width="14.140625" style="160" customWidth="1"/>
    <col min="15123" max="15124" width="22.28515625" style="160" customWidth="1"/>
    <col min="15125" max="15125" width="23" style="160" customWidth="1"/>
    <col min="15126" max="15126" width="17" style="160" customWidth="1"/>
    <col min="15127" max="15346" width="8.85546875" style="160"/>
    <col min="15347" max="15347" width="37.28515625" style="160" customWidth="1"/>
    <col min="15348" max="15350" width="8.85546875" style="160"/>
    <col min="15351" max="15356" width="9.28515625" style="160" customWidth="1"/>
    <col min="15357" max="15360" width="8.85546875" style="160"/>
    <col min="15361" max="15361" width="35.42578125" style="160" customWidth="1"/>
    <col min="15362" max="15362" width="35.7109375" style="160" customWidth="1"/>
    <col min="15363" max="15363" width="17.5703125" style="160" customWidth="1"/>
    <col min="15364" max="15365" width="22.7109375" style="160" customWidth="1"/>
    <col min="15366" max="15366" width="23.140625" style="160" customWidth="1"/>
    <col min="15367" max="15367" width="16.28515625" style="160" customWidth="1"/>
    <col min="15368" max="15368" width="14" style="160" customWidth="1"/>
    <col min="15369" max="15369" width="23.28515625" style="160" customWidth="1"/>
    <col min="15370" max="15370" width="24.85546875" style="160" customWidth="1"/>
    <col min="15371" max="15371" width="23.42578125" style="160" customWidth="1"/>
    <col min="15372" max="15372" width="17.140625" style="160" customWidth="1"/>
    <col min="15373" max="15373" width="12.7109375" style="160" customWidth="1"/>
    <col min="15374" max="15375" width="22.28515625" style="160" customWidth="1"/>
    <col min="15376" max="15376" width="23" style="160" customWidth="1"/>
    <col min="15377" max="15377" width="17" style="160" customWidth="1"/>
    <col min="15378" max="15378" width="14.140625" style="160" customWidth="1"/>
    <col min="15379" max="15380" width="22.28515625" style="160" customWidth="1"/>
    <col min="15381" max="15381" width="23" style="160" customWidth="1"/>
    <col min="15382" max="15382" width="17" style="160" customWidth="1"/>
    <col min="15383" max="15602" width="8.85546875" style="160"/>
    <col min="15603" max="15603" width="37.28515625" style="160" customWidth="1"/>
    <col min="15604" max="15606" width="8.85546875" style="160"/>
    <col min="15607" max="15612" width="9.28515625" style="160" customWidth="1"/>
    <col min="15613" max="15616" width="8.85546875" style="160"/>
    <col min="15617" max="15617" width="35.42578125" style="160" customWidth="1"/>
    <col min="15618" max="15618" width="35.7109375" style="160" customWidth="1"/>
    <col min="15619" max="15619" width="17.5703125" style="160" customWidth="1"/>
    <col min="15620" max="15621" width="22.7109375" style="160" customWidth="1"/>
    <col min="15622" max="15622" width="23.140625" style="160" customWidth="1"/>
    <col min="15623" max="15623" width="16.28515625" style="160" customWidth="1"/>
    <col min="15624" max="15624" width="14" style="160" customWidth="1"/>
    <col min="15625" max="15625" width="23.28515625" style="160" customWidth="1"/>
    <col min="15626" max="15626" width="24.85546875" style="160" customWidth="1"/>
    <col min="15627" max="15627" width="23.42578125" style="160" customWidth="1"/>
    <col min="15628" max="15628" width="17.140625" style="160" customWidth="1"/>
    <col min="15629" max="15629" width="12.7109375" style="160" customWidth="1"/>
    <col min="15630" max="15631" width="22.28515625" style="160" customWidth="1"/>
    <col min="15632" max="15632" width="23" style="160" customWidth="1"/>
    <col min="15633" max="15633" width="17" style="160" customWidth="1"/>
    <col min="15634" max="15634" width="14.140625" style="160" customWidth="1"/>
    <col min="15635" max="15636" width="22.28515625" style="160" customWidth="1"/>
    <col min="15637" max="15637" width="23" style="160" customWidth="1"/>
    <col min="15638" max="15638" width="17" style="160" customWidth="1"/>
    <col min="15639" max="15858" width="8.85546875" style="160"/>
    <col min="15859" max="15859" width="37.28515625" style="160" customWidth="1"/>
    <col min="15860" max="15862" width="8.85546875" style="160"/>
    <col min="15863" max="15868" width="9.28515625" style="160" customWidth="1"/>
    <col min="15869" max="15872" width="8.85546875" style="160"/>
    <col min="15873" max="15873" width="35.42578125" style="160" customWidth="1"/>
    <col min="15874" max="15874" width="35.7109375" style="160" customWidth="1"/>
    <col min="15875" max="15875" width="17.5703125" style="160" customWidth="1"/>
    <col min="15876" max="15877" width="22.7109375" style="160" customWidth="1"/>
    <col min="15878" max="15878" width="23.140625" style="160" customWidth="1"/>
    <col min="15879" max="15879" width="16.28515625" style="160" customWidth="1"/>
    <col min="15880" max="15880" width="14" style="160" customWidth="1"/>
    <col min="15881" max="15881" width="23.28515625" style="160" customWidth="1"/>
    <col min="15882" max="15882" width="24.85546875" style="160" customWidth="1"/>
    <col min="15883" max="15883" width="23.42578125" style="160" customWidth="1"/>
    <col min="15884" max="15884" width="17.140625" style="160" customWidth="1"/>
    <col min="15885" max="15885" width="12.7109375" style="160" customWidth="1"/>
    <col min="15886" max="15887" width="22.28515625" style="160" customWidth="1"/>
    <col min="15888" max="15888" width="23" style="160" customWidth="1"/>
    <col min="15889" max="15889" width="17" style="160" customWidth="1"/>
    <col min="15890" max="15890" width="14.140625" style="160" customWidth="1"/>
    <col min="15891" max="15892" width="22.28515625" style="160" customWidth="1"/>
    <col min="15893" max="15893" width="23" style="160" customWidth="1"/>
    <col min="15894" max="15894" width="17" style="160" customWidth="1"/>
    <col min="15895" max="16114" width="8.85546875" style="160"/>
    <col min="16115" max="16115" width="37.28515625" style="160" customWidth="1"/>
    <col min="16116" max="16118" width="8.85546875" style="160"/>
    <col min="16119" max="16124" width="9.28515625" style="160" customWidth="1"/>
    <col min="16125" max="16128" width="8.85546875" style="160"/>
    <col min="16129" max="16129" width="35.42578125" style="160" customWidth="1"/>
    <col min="16130" max="16130" width="35.7109375" style="160" customWidth="1"/>
    <col min="16131" max="16131" width="17.5703125" style="160" customWidth="1"/>
    <col min="16132" max="16133" width="22.7109375" style="160" customWidth="1"/>
    <col min="16134" max="16134" width="23.140625" style="160" customWidth="1"/>
    <col min="16135" max="16135" width="16.28515625" style="160" customWidth="1"/>
    <col min="16136" max="16136" width="14" style="160" customWidth="1"/>
    <col min="16137" max="16137" width="23.28515625" style="160" customWidth="1"/>
    <col min="16138" max="16138" width="24.85546875" style="160" customWidth="1"/>
    <col min="16139" max="16139" width="23.42578125" style="160" customWidth="1"/>
    <col min="16140" max="16140" width="17.140625" style="160" customWidth="1"/>
    <col min="16141" max="16141" width="12.7109375" style="160" customWidth="1"/>
    <col min="16142" max="16143" width="22.28515625" style="160" customWidth="1"/>
    <col min="16144" max="16144" width="23" style="160" customWidth="1"/>
    <col min="16145" max="16145" width="17" style="160" customWidth="1"/>
    <col min="16146" max="16146" width="14.140625" style="160" customWidth="1"/>
    <col min="16147" max="16148" width="22.28515625" style="160" customWidth="1"/>
    <col min="16149" max="16149" width="23" style="160" customWidth="1"/>
    <col min="16150" max="16150" width="17" style="160" customWidth="1"/>
    <col min="16151" max="16370" width="8.85546875" style="160"/>
    <col min="16371" max="16371" width="37.28515625" style="160" customWidth="1"/>
    <col min="16372" max="16374" width="8.85546875" style="160"/>
    <col min="16375" max="16380" width="9.28515625" style="160" customWidth="1"/>
    <col min="16381" max="16384" width="8.85546875" style="160"/>
  </cols>
  <sheetData>
    <row r="1" spans="1:22" ht="25.9" customHeight="1" x14ac:dyDescent="0.3">
      <c r="A1" s="879" t="s">
        <v>149</v>
      </c>
      <c r="B1" s="879"/>
      <c r="C1" s="879"/>
      <c r="D1" s="879"/>
      <c r="E1" s="879"/>
      <c r="F1" s="879"/>
      <c r="G1" s="879"/>
      <c r="H1" s="879"/>
      <c r="I1" s="879"/>
      <c r="J1" s="879"/>
      <c r="K1" s="879"/>
      <c r="L1" s="879"/>
      <c r="M1" s="879"/>
      <c r="N1" s="879"/>
      <c r="O1" s="879"/>
      <c r="P1" s="879"/>
      <c r="Q1" s="879"/>
      <c r="R1" s="879"/>
    </row>
    <row r="2" spans="1:22" ht="15.75" customHeight="1" x14ac:dyDescent="0.3">
      <c r="A2" s="161"/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</row>
    <row r="3" spans="1:22" ht="22.5" customHeight="1" thickBot="1" x14ac:dyDescent="0.3">
      <c r="A3" s="105" t="s">
        <v>150</v>
      </c>
      <c r="B3" s="105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22" ht="25.15" customHeight="1" thickBot="1" x14ac:dyDescent="0.3">
      <c r="A4" s="743" t="s">
        <v>151</v>
      </c>
      <c r="B4" s="743" t="s">
        <v>152</v>
      </c>
      <c r="C4" s="743" t="s">
        <v>153</v>
      </c>
      <c r="D4" s="880"/>
      <c r="E4" s="880"/>
      <c r="F4" s="880"/>
      <c r="G4" s="881"/>
      <c r="H4" s="885" t="s">
        <v>23</v>
      </c>
      <c r="I4" s="886"/>
      <c r="J4" s="886"/>
      <c r="K4" s="886"/>
      <c r="L4" s="886"/>
      <c r="M4" s="886"/>
      <c r="N4" s="886"/>
      <c r="O4" s="886"/>
      <c r="P4" s="886"/>
      <c r="Q4" s="886"/>
      <c r="R4" s="886"/>
      <c r="S4" s="886"/>
      <c r="T4" s="886"/>
      <c r="U4" s="886"/>
      <c r="V4" s="887"/>
    </row>
    <row r="5" spans="1:22" ht="39.6" customHeight="1" thickBot="1" x14ac:dyDescent="0.3">
      <c r="A5" s="744"/>
      <c r="B5" s="744"/>
      <c r="C5" s="745"/>
      <c r="D5" s="882"/>
      <c r="E5" s="883"/>
      <c r="F5" s="883"/>
      <c r="G5" s="884"/>
      <c r="H5" s="888" t="s">
        <v>154</v>
      </c>
      <c r="I5" s="889"/>
      <c r="J5" s="889"/>
      <c r="K5" s="889"/>
      <c r="L5" s="890"/>
      <c r="M5" s="888" t="s">
        <v>155</v>
      </c>
      <c r="N5" s="889"/>
      <c r="O5" s="889"/>
      <c r="P5" s="889"/>
      <c r="Q5" s="890"/>
      <c r="R5" s="888" t="s">
        <v>156</v>
      </c>
      <c r="S5" s="889"/>
      <c r="T5" s="889"/>
      <c r="U5" s="889"/>
      <c r="V5" s="890"/>
    </row>
    <row r="6" spans="1:22" ht="104.25" customHeight="1" thickBot="1" x14ac:dyDescent="0.3">
      <c r="A6" s="745"/>
      <c r="B6" s="745"/>
      <c r="C6" s="163" t="s">
        <v>27</v>
      </c>
      <c r="D6" s="164" t="s">
        <v>157</v>
      </c>
      <c r="E6" s="164" t="s">
        <v>158</v>
      </c>
      <c r="F6" s="165" t="s">
        <v>159</v>
      </c>
      <c r="G6" s="166" t="s">
        <v>160</v>
      </c>
      <c r="H6" s="167" t="s">
        <v>27</v>
      </c>
      <c r="I6" s="167" t="s">
        <v>157</v>
      </c>
      <c r="J6" s="167" t="s">
        <v>158</v>
      </c>
      <c r="K6" s="167" t="s">
        <v>159</v>
      </c>
      <c r="L6" s="167" t="s">
        <v>160</v>
      </c>
      <c r="M6" s="167" t="s">
        <v>27</v>
      </c>
      <c r="N6" s="167" t="s">
        <v>157</v>
      </c>
      <c r="O6" s="167" t="s">
        <v>158</v>
      </c>
      <c r="P6" s="167" t="s">
        <v>159</v>
      </c>
      <c r="Q6" s="167" t="s">
        <v>160</v>
      </c>
      <c r="R6" s="167" t="s">
        <v>27</v>
      </c>
      <c r="S6" s="167" t="s">
        <v>157</v>
      </c>
      <c r="T6" s="167" t="s">
        <v>158</v>
      </c>
      <c r="U6" s="167" t="s">
        <v>159</v>
      </c>
      <c r="V6" s="167" t="s">
        <v>160</v>
      </c>
    </row>
    <row r="7" spans="1:22" ht="19.899999999999999" customHeight="1" x14ac:dyDescent="0.25">
      <c r="A7" s="874" t="s">
        <v>36</v>
      </c>
      <c r="B7" s="168" t="s">
        <v>161</v>
      </c>
      <c r="C7" s="169">
        <f>H7+M7+R7</f>
        <v>111</v>
      </c>
      <c r="D7" s="170">
        <f>I7+N7+S7</f>
        <v>0</v>
      </c>
      <c r="E7" s="170">
        <f>J7+O7+T7</f>
        <v>0</v>
      </c>
      <c r="F7" s="170">
        <f t="shared" ref="F7:G42" si="0">K7+P7+U7</f>
        <v>0</v>
      </c>
      <c r="G7" s="171">
        <f t="shared" si="0"/>
        <v>0</v>
      </c>
      <c r="H7" s="172"/>
      <c r="I7" s="173"/>
      <c r="J7" s="173"/>
      <c r="K7" s="173"/>
      <c r="L7" s="174"/>
      <c r="M7" s="175">
        <v>111</v>
      </c>
      <c r="N7" s="176"/>
      <c r="O7" s="176"/>
      <c r="P7" s="176"/>
      <c r="Q7" s="177"/>
      <c r="R7" s="178"/>
      <c r="S7" s="179"/>
      <c r="T7" s="179"/>
      <c r="U7" s="179"/>
      <c r="V7" s="180"/>
    </row>
    <row r="8" spans="1:22" ht="19.899999999999999" customHeight="1" x14ac:dyDescent="0.25">
      <c r="A8" s="875"/>
      <c r="B8" s="181" t="s">
        <v>162</v>
      </c>
      <c r="C8" s="182">
        <f t="shared" ref="C8:E23" si="1">H8+M8+R8</f>
        <v>110</v>
      </c>
      <c r="D8" s="183">
        <f t="shared" si="1"/>
        <v>0</v>
      </c>
      <c r="E8" s="183">
        <f t="shared" si="1"/>
        <v>0</v>
      </c>
      <c r="F8" s="183">
        <f t="shared" si="0"/>
        <v>0</v>
      </c>
      <c r="G8" s="184">
        <f t="shared" si="0"/>
        <v>0</v>
      </c>
      <c r="H8" s="172"/>
      <c r="I8" s="173"/>
      <c r="J8" s="173"/>
      <c r="K8" s="173"/>
      <c r="L8" s="185"/>
      <c r="M8" s="186">
        <v>110</v>
      </c>
      <c r="N8" s="187"/>
      <c r="O8" s="187"/>
      <c r="P8" s="187"/>
      <c r="Q8" s="188"/>
      <c r="R8" s="189"/>
      <c r="S8" s="190"/>
      <c r="T8" s="190"/>
      <c r="U8" s="191"/>
      <c r="V8" s="192"/>
    </row>
    <row r="9" spans="1:22" ht="49.9" customHeight="1" x14ac:dyDescent="0.25">
      <c r="A9" s="876"/>
      <c r="B9" s="181" t="s">
        <v>163</v>
      </c>
      <c r="C9" s="182">
        <f t="shared" si="1"/>
        <v>0</v>
      </c>
      <c r="D9" s="183">
        <f t="shared" si="1"/>
        <v>0</v>
      </c>
      <c r="E9" s="183">
        <f t="shared" si="1"/>
        <v>0</v>
      </c>
      <c r="F9" s="183">
        <f t="shared" si="0"/>
        <v>0</v>
      </c>
      <c r="G9" s="184">
        <f t="shared" si="0"/>
        <v>0</v>
      </c>
      <c r="H9" s="172"/>
      <c r="I9" s="173"/>
      <c r="J9" s="173"/>
      <c r="K9" s="173"/>
      <c r="L9" s="185"/>
      <c r="M9" s="186"/>
      <c r="N9" s="187"/>
      <c r="O9" s="187"/>
      <c r="P9" s="187"/>
      <c r="Q9" s="188"/>
      <c r="R9" s="193"/>
      <c r="S9" s="191"/>
      <c r="T9" s="191"/>
      <c r="U9" s="191"/>
      <c r="V9" s="192"/>
    </row>
    <row r="10" spans="1:22" ht="19.899999999999999" customHeight="1" x14ac:dyDescent="0.25">
      <c r="A10" s="194" t="s">
        <v>164</v>
      </c>
      <c r="B10" s="181" t="s">
        <v>165</v>
      </c>
      <c r="C10" s="182">
        <f t="shared" si="1"/>
        <v>0</v>
      </c>
      <c r="D10" s="183">
        <f t="shared" si="1"/>
        <v>0</v>
      </c>
      <c r="E10" s="183">
        <f t="shared" si="1"/>
        <v>0</v>
      </c>
      <c r="F10" s="183">
        <f t="shared" si="0"/>
        <v>0</v>
      </c>
      <c r="G10" s="184">
        <f t="shared" si="0"/>
        <v>0</v>
      </c>
      <c r="H10" s="172"/>
      <c r="I10" s="173"/>
      <c r="J10" s="173"/>
      <c r="K10" s="173"/>
      <c r="L10" s="185"/>
      <c r="M10" s="186"/>
      <c r="N10" s="187"/>
      <c r="O10" s="187"/>
      <c r="P10" s="187"/>
      <c r="Q10" s="188"/>
      <c r="R10" s="189"/>
      <c r="S10" s="191"/>
      <c r="T10" s="191"/>
      <c r="U10" s="191"/>
      <c r="V10" s="192"/>
    </row>
    <row r="11" spans="1:22" ht="19.899999999999999" customHeight="1" x14ac:dyDescent="0.25">
      <c r="A11" s="194" t="s">
        <v>166</v>
      </c>
      <c r="B11" s="181" t="s">
        <v>167</v>
      </c>
      <c r="C11" s="182">
        <f t="shared" si="1"/>
        <v>0</v>
      </c>
      <c r="D11" s="183">
        <f t="shared" si="1"/>
        <v>0</v>
      </c>
      <c r="E11" s="183">
        <f t="shared" si="1"/>
        <v>0</v>
      </c>
      <c r="F11" s="183">
        <f t="shared" si="0"/>
        <v>0</v>
      </c>
      <c r="G11" s="184">
        <f t="shared" si="0"/>
        <v>0</v>
      </c>
      <c r="H11" s="172"/>
      <c r="I11" s="173"/>
      <c r="J11" s="173"/>
      <c r="K11" s="173"/>
      <c r="L11" s="185"/>
      <c r="M11" s="186"/>
      <c r="N11" s="187"/>
      <c r="O11" s="187"/>
      <c r="P11" s="187"/>
      <c r="Q11" s="188"/>
      <c r="R11" s="189"/>
      <c r="S11" s="191"/>
      <c r="T11" s="191"/>
      <c r="U11" s="191"/>
      <c r="V11" s="192"/>
    </row>
    <row r="12" spans="1:22" ht="19.899999999999999" customHeight="1" x14ac:dyDescent="0.25">
      <c r="A12" s="194" t="s">
        <v>168</v>
      </c>
      <c r="B12" s="181" t="s">
        <v>169</v>
      </c>
      <c r="C12" s="182">
        <f t="shared" si="1"/>
        <v>0</v>
      </c>
      <c r="D12" s="183">
        <f t="shared" si="1"/>
        <v>0</v>
      </c>
      <c r="E12" s="183">
        <f t="shared" si="1"/>
        <v>0</v>
      </c>
      <c r="F12" s="183">
        <f t="shared" si="0"/>
        <v>0</v>
      </c>
      <c r="G12" s="184">
        <f t="shared" si="0"/>
        <v>0</v>
      </c>
      <c r="H12" s="172"/>
      <c r="I12" s="173"/>
      <c r="J12" s="173"/>
      <c r="K12" s="173"/>
      <c r="L12" s="185"/>
      <c r="M12" s="186"/>
      <c r="N12" s="187"/>
      <c r="O12" s="187"/>
      <c r="P12" s="187"/>
      <c r="Q12" s="188"/>
      <c r="R12" s="189"/>
      <c r="S12" s="191"/>
      <c r="T12" s="191"/>
      <c r="U12" s="191"/>
      <c r="V12" s="192"/>
    </row>
    <row r="13" spans="1:22" ht="19.899999999999999" customHeight="1" x14ac:dyDescent="0.25">
      <c r="A13" s="195" t="s">
        <v>45</v>
      </c>
      <c r="B13" s="181" t="s">
        <v>46</v>
      </c>
      <c r="C13" s="182">
        <f t="shared" si="1"/>
        <v>0</v>
      </c>
      <c r="D13" s="183">
        <f t="shared" si="1"/>
        <v>0</v>
      </c>
      <c r="E13" s="183">
        <f t="shared" si="1"/>
        <v>0</v>
      </c>
      <c r="F13" s="183">
        <f t="shared" si="0"/>
        <v>0</v>
      </c>
      <c r="G13" s="184">
        <f t="shared" si="0"/>
        <v>0</v>
      </c>
      <c r="H13" s="172"/>
      <c r="I13" s="173"/>
      <c r="J13" s="173"/>
      <c r="K13" s="173"/>
      <c r="L13" s="185"/>
      <c r="M13" s="186"/>
      <c r="N13" s="187"/>
      <c r="O13" s="187"/>
      <c r="P13" s="187"/>
      <c r="Q13" s="188"/>
      <c r="R13" s="189"/>
      <c r="S13" s="191"/>
      <c r="T13" s="191"/>
      <c r="U13" s="191"/>
      <c r="V13" s="192"/>
    </row>
    <row r="14" spans="1:22" ht="16.149999999999999" customHeight="1" x14ac:dyDescent="0.25">
      <c r="A14" s="194" t="s">
        <v>170</v>
      </c>
      <c r="B14" s="181" t="s">
        <v>171</v>
      </c>
      <c r="C14" s="182">
        <f t="shared" si="1"/>
        <v>0</v>
      </c>
      <c r="D14" s="183">
        <f t="shared" si="1"/>
        <v>0</v>
      </c>
      <c r="E14" s="183">
        <f t="shared" si="1"/>
        <v>0</v>
      </c>
      <c r="F14" s="183">
        <f t="shared" si="0"/>
        <v>0</v>
      </c>
      <c r="G14" s="184">
        <f t="shared" si="0"/>
        <v>0</v>
      </c>
      <c r="H14" s="172"/>
      <c r="I14" s="173"/>
      <c r="J14" s="173"/>
      <c r="K14" s="173"/>
      <c r="L14" s="185"/>
      <c r="M14" s="186"/>
      <c r="N14" s="187"/>
      <c r="O14" s="187"/>
      <c r="P14" s="187"/>
      <c r="Q14" s="188"/>
      <c r="R14" s="189"/>
      <c r="S14" s="191"/>
      <c r="T14" s="191"/>
      <c r="U14" s="191"/>
      <c r="V14" s="192"/>
    </row>
    <row r="15" spans="1:22" ht="16.149999999999999" customHeight="1" x14ac:dyDescent="0.25">
      <c r="A15" s="194" t="s">
        <v>172</v>
      </c>
      <c r="B15" s="181" t="s">
        <v>173</v>
      </c>
      <c r="C15" s="182">
        <f>H15+M15+R15</f>
        <v>0</v>
      </c>
      <c r="D15" s="183">
        <f>I15+N15+S15</f>
        <v>0</v>
      </c>
      <c r="E15" s="183">
        <f t="shared" si="1"/>
        <v>0</v>
      </c>
      <c r="F15" s="183">
        <f t="shared" si="0"/>
        <v>0</v>
      </c>
      <c r="G15" s="184">
        <f t="shared" si="0"/>
        <v>0</v>
      </c>
      <c r="H15" s="172"/>
      <c r="I15" s="173"/>
      <c r="J15" s="173"/>
      <c r="K15" s="173"/>
      <c r="L15" s="185"/>
      <c r="M15" s="186"/>
      <c r="N15" s="187"/>
      <c r="O15" s="187"/>
      <c r="P15" s="187"/>
      <c r="Q15" s="188"/>
      <c r="R15" s="189"/>
      <c r="S15" s="191"/>
      <c r="T15" s="191"/>
      <c r="U15" s="191"/>
      <c r="V15" s="192"/>
    </row>
    <row r="16" spans="1:22" ht="16.149999999999999" customHeight="1" x14ac:dyDescent="0.25">
      <c r="A16" s="194" t="s">
        <v>174</v>
      </c>
      <c r="B16" s="181" t="s">
        <v>175</v>
      </c>
      <c r="C16" s="182"/>
      <c r="D16" s="183"/>
      <c r="E16" s="183">
        <f t="shared" si="1"/>
        <v>0</v>
      </c>
      <c r="F16" s="183">
        <f t="shared" si="0"/>
        <v>0</v>
      </c>
      <c r="G16" s="184">
        <f t="shared" si="0"/>
        <v>0</v>
      </c>
      <c r="H16" s="172"/>
      <c r="I16" s="173"/>
      <c r="J16" s="173"/>
      <c r="K16" s="173"/>
      <c r="L16" s="185"/>
      <c r="M16" s="186"/>
      <c r="N16" s="187"/>
      <c r="O16" s="187"/>
      <c r="P16" s="187"/>
      <c r="Q16" s="188"/>
      <c r="R16" s="189"/>
      <c r="S16" s="191"/>
      <c r="T16" s="191"/>
      <c r="U16" s="191"/>
      <c r="V16" s="192"/>
    </row>
    <row r="17" spans="1:22" ht="19.899999999999999" customHeight="1" x14ac:dyDescent="0.25">
      <c r="A17" s="194" t="s">
        <v>176</v>
      </c>
      <c r="B17" s="181" t="s">
        <v>177</v>
      </c>
      <c r="C17" s="182">
        <f t="shared" si="1"/>
        <v>0</v>
      </c>
      <c r="D17" s="183">
        <f t="shared" si="1"/>
        <v>0</v>
      </c>
      <c r="E17" s="183">
        <f t="shared" si="1"/>
        <v>0</v>
      </c>
      <c r="F17" s="183">
        <f t="shared" si="0"/>
        <v>0</v>
      </c>
      <c r="G17" s="184">
        <f t="shared" si="0"/>
        <v>0</v>
      </c>
      <c r="H17" s="172"/>
      <c r="I17" s="173"/>
      <c r="J17" s="173"/>
      <c r="K17" s="173"/>
      <c r="L17" s="185"/>
      <c r="M17" s="186"/>
      <c r="N17" s="187"/>
      <c r="O17" s="187"/>
      <c r="P17" s="187"/>
      <c r="Q17" s="188"/>
      <c r="R17" s="189"/>
      <c r="S17" s="191"/>
      <c r="T17" s="191"/>
      <c r="U17" s="191"/>
      <c r="V17" s="192"/>
    </row>
    <row r="18" spans="1:22" ht="19.899999999999999" customHeight="1" x14ac:dyDescent="0.25">
      <c r="A18" s="194" t="s">
        <v>178</v>
      </c>
      <c r="B18" s="181" t="s">
        <v>179</v>
      </c>
      <c r="C18" s="182">
        <f t="shared" si="1"/>
        <v>0</v>
      </c>
      <c r="D18" s="183">
        <f t="shared" si="1"/>
        <v>0</v>
      </c>
      <c r="E18" s="183">
        <f t="shared" si="1"/>
        <v>0</v>
      </c>
      <c r="F18" s="183">
        <f t="shared" si="0"/>
        <v>0</v>
      </c>
      <c r="G18" s="184">
        <f t="shared" si="0"/>
        <v>0</v>
      </c>
      <c r="H18" s="172"/>
      <c r="I18" s="173"/>
      <c r="J18" s="173"/>
      <c r="K18" s="173"/>
      <c r="L18" s="185"/>
      <c r="M18" s="186"/>
      <c r="N18" s="187"/>
      <c r="O18" s="187"/>
      <c r="P18" s="187"/>
      <c r="Q18" s="188"/>
      <c r="R18" s="189"/>
      <c r="S18" s="191"/>
      <c r="T18" s="191"/>
      <c r="U18" s="191"/>
      <c r="V18" s="192"/>
    </row>
    <row r="19" spans="1:22" ht="19.899999999999999" customHeight="1" x14ac:dyDescent="0.25">
      <c r="A19" s="194" t="s">
        <v>62</v>
      </c>
      <c r="B19" s="181" t="s">
        <v>63</v>
      </c>
      <c r="C19" s="182">
        <f t="shared" si="1"/>
        <v>0</v>
      </c>
      <c r="D19" s="183">
        <f t="shared" si="1"/>
        <v>0</v>
      </c>
      <c r="E19" s="183">
        <f t="shared" si="1"/>
        <v>0</v>
      </c>
      <c r="F19" s="183">
        <f t="shared" si="0"/>
        <v>0</v>
      </c>
      <c r="G19" s="184">
        <f t="shared" si="0"/>
        <v>0</v>
      </c>
      <c r="H19" s="172"/>
      <c r="I19" s="173"/>
      <c r="J19" s="173"/>
      <c r="K19" s="173"/>
      <c r="L19" s="185"/>
      <c r="M19" s="186"/>
      <c r="N19" s="187"/>
      <c r="O19" s="187"/>
      <c r="P19" s="187"/>
      <c r="Q19" s="188"/>
      <c r="R19" s="189"/>
      <c r="S19" s="191"/>
      <c r="T19" s="191"/>
      <c r="U19" s="191"/>
      <c r="V19" s="192"/>
    </row>
    <row r="20" spans="1:22" ht="19.899999999999999" customHeight="1" x14ac:dyDescent="0.25">
      <c r="A20" s="194" t="s">
        <v>180</v>
      </c>
      <c r="B20" s="181" t="s">
        <v>181</v>
      </c>
      <c r="C20" s="182">
        <f t="shared" si="1"/>
        <v>0</v>
      </c>
      <c r="D20" s="183">
        <f t="shared" si="1"/>
        <v>0</v>
      </c>
      <c r="E20" s="183">
        <f t="shared" si="1"/>
        <v>0</v>
      </c>
      <c r="F20" s="183">
        <f t="shared" si="0"/>
        <v>0</v>
      </c>
      <c r="G20" s="184">
        <f t="shared" si="0"/>
        <v>0</v>
      </c>
      <c r="H20" s="172"/>
      <c r="I20" s="173"/>
      <c r="J20" s="173"/>
      <c r="K20" s="173"/>
      <c r="L20" s="185"/>
      <c r="M20" s="186"/>
      <c r="N20" s="187"/>
      <c r="O20" s="187"/>
      <c r="P20" s="187"/>
      <c r="Q20" s="188"/>
      <c r="R20" s="189"/>
      <c r="S20" s="190"/>
      <c r="T20" s="190"/>
      <c r="U20" s="191"/>
      <c r="V20" s="192"/>
    </row>
    <row r="21" spans="1:22" ht="19.899999999999999" customHeight="1" x14ac:dyDescent="0.25">
      <c r="A21" s="194" t="s">
        <v>182</v>
      </c>
      <c r="B21" s="181"/>
      <c r="C21" s="182">
        <f>SUM(C22:C24)</f>
        <v>0</v>
      </c>
      <c r="D21" s="183">
        <f>SUM(D22:D24)</f>
        <v>0</v>
      </c>
      <c r="E21" s="183">
        <f t="shared" si="1"/>
        <v>0</v>
      </c>
      <c r="F21" s="183">
        <f>SUM(F22:F24)</f>
        <v>0</v>
      </c>
      <c r="G21" s="184">
        <f>SUM(G22:G24)</f>
        <v>0</v>
      </c>
      <c r="H21" s="172">
        <f t="shared" ref="H21:V21" si="2">H22+H23+H24+H25</f>
        <v>0</v>
      </c>
      <c r="I21" s="172">
        <f t="shared" si="2"/>
        <v>0</v>
      </c>
      <c r="J21" s="172">
        <f t="shared" si="2"/>
        <v>0</v>
      </c>
      <c r="K21" s="172">
        <f t="shared" si="2"/>
        <v>0</v>
      </c>
      <c r="L21" s="172">
        <f t="shared" si="2"/>
        <v>0</v>
      </c>
      <c r="M21" s="172">
        <f t="shared" si="2"/>
        <v>0</v>
      </c>
      <c r="N21" s="172">
        <f t="shared" si="2"/>
        <v>0</v>
      </c>
      <c r="O21" s="172">
        <f t="shared" si="2"/>
        <v>0</v>
      </c>
      <c r="P21" s="172">
        <f t="shared" si="2"/>
        <v>0</v>
      </c>
      <c r="Q21" s="172">
        <f t="shared" si="2"/>
        <v>0</v>
      </c>
      <c r="R21" s="172">
        <f t="shared" si="2"/>
        <v>0</v>
      </c>
      <c r="S21" s="172">
        <f t="shared" si="2"/>
        <v>0</v>
      </c>
      <c r="T21" s="172">
        <f t="shared" si="2"/>
        <v>0</v>
      </c>
      <c r="U21" s="172">
        <f t="shared" si="2"/>
        <v>0</v>
      </c>
      <c r="V21" s="172">
        <f t="shared" si="2"/>
        <v>0</v>
      </c>
    </row>
    <row r="22" spans="1:22" ht="19.899999999999999" customHeight="1" x14ac:dyDescent="0.25">
      <c r="A22" s="762" t="s">
        <v>183</v>
      </c>
      <c r="B22" s="196" t="s">
        <v>184</v>
      </c>
      <c r="C22" s="182">
        <f t="shared" ref="C22:E42" si="3">H22+M22+R22</f>
        <v>0</v>
      </c>
      <c r="D22" s="183">
        <f t="shared" si="3"/>
        <v>0</v>
      </c>
      <c r="E22" s="183">
        <f t="shared" si="1"/>
        <v>0</v>
      </c>
      <c r="F22" s="183">
        <f t="shared" si="0"/>
        <v>0</v>
      </c>
      <c r="G22" s="184">
        <f t="shared" si="0"/>
        <v>0</v>
      </c>
      <c r="H22" s="172"/>
      <c r="I22" s="173"/>
      <c r="J22" s="173"/>
      <c r="K22" s="173"/>
      <c r="L22" s="185"/>
      <c r="M22" s="186"/>
      <c r="N22" s="187"/>
      <c r="O22" s="187"/>
      <c r="P22" s="187"/>
      <c r="Q22" s="188"/>
      <c r="R22" s="189"/>
      <c r="S22" s="191"/>
      <c r="T22" s="191"/>
      <c r="U22" s="191"/>
      <c r="V22" s="192"/>
    </row>
    <row r="23" spans="1:22" ht="51" customHeight="1" x14ac:dyDescent="0.25">
      <c r="A23" s="760"/>
      <c r="B23" s="197" t="s">
        <v>185</v>
      </c>
      <c r="C23" s="182">
        <f t="shared" si="3"/>
        <v>0</v>
      </c>
      <c r="D23" s="183">
        <f t="shared" si="3"/>
        <v>0</v>
      </c>
      <c r="E23" s="183">
        <f t="shared" si="1"/>
        <v>0</v>
      </c>
      <c r="F23" s="183">
        <f t="shared" si="0"/>
        <v>0</v>
      </c>
      <c r="G23" s="184">
        <f t="shared" si="0"/>
        <v>0</v>
      </c>
      <c r="H23" s="172"/>
      <c r="I23" s="173"/>
      <c r="J23" s="173"/>
      <c r="K23" s="173"/>
      <c r="L23" s="185"/>
      <c r="M23" s="186"/>
      <c r="N23" s="187"/>
      <c r="O23" s="187"/>
      <c r="P23" s="187"/>
      <c r="Q23" s="188"/>
      <c r="R23" s="189"/>
      <c r="S23" s="191"/>
      <c r="T23" s="191"/>
      <c r="U23" s="191"/>
      <c r="V23" s="192"/>
    </row>
    <row r="24" spans="1:22" ht="32.450000000000003" customHeight="1" x14ac:dyDescent="0.25">
      <c r="A24" s="760"/>
      <c r="B24" s="197" t="s">
        <v>186</v>
      </c>
      <c r="C24" s="182">
        <f t="shared" si="3"/>
        <v>0</v>
      </c>
      <c r="D24" s="183">
        <f t="shared" si="3"/>
        <v>0</v>
      </c>
      <c r="E24" s="183">
        <f t="shared" si="3"/>
        <v>0</v>
      </c>
      <c r="F24" s="183">
        <f t="shared" si="0"/>
        <v>0</v>
      </c>
      <c r="G24" s="184">
        <f t="shared" si="0"/>
        <v>0</v>
      </c>
      <c r="H24" s="172"/>
      <c r="I24" s="173"/>
      <c r="J24" s="173"/>
      <c r="K24" s="173"/>
      <c r="L24" s="185"/>
      <c r="M24" s="186"/>
      <c r="N24" s="187"/>
      <c r="O24" s="187"/>
      <c r="P24" s="187"/>
      <c r="Q24" s="188"/>
      <c r="R24" s="189"/>
      <c r="S24" s="191"/>
      <c r="T24" s="191"/>
      <c r="U24" s="191"/>
      <c r="V24" s="192"/>
    </row>
    <row r="25" spans="1:22" ht="32.450000000000003" customHeight="1" x14ac:dyDescent="0.25">
      <c r="A25" s="761"/>
      <c r="B25" s="197" t="s">
        <v>187</v>
      </c>
      <c r="C25" s="182">
        <f t="shared" si="3"/>
        <v>0</v>
      </c>
      <c r="D25" s="183">
        <f t="shared" si="3"/>
        <v>0</v>
      </c>
      <c r="E25" s="183">
        <f t="shared" si="3"/>
        <v>0</v>
      </c>
      <c r="F25" s="183">
        <f t="shared" si="0"/>
        <v>0</v>
      </c>
      <c r="G25" s="184">
        <f t="shared" si="0"/>
        <v>0</v>
      </c>
      <c r="H25" s="172"/>
      <c r="I25" s="173"/>
      <c r="J25" s="173"/>
      <c r="K25" s="173"/>
      <c r="L25" s="185"/>
      <c r="M25" s="186"/>
      <c r="N25" s="187"/>
      <c r="O25" s="187"/>
      <c r="P25" s="187"/>
      <c r="Q25" s="188"/>
      <c r="R25" s="189"/>
      <c r="S25" s="191"/>
      <c r="T25" s="191"/>
      <c r="U25" s="191"/>
      <c r="V25" s="192"/>
    </row>
    <row r="26" spans="1:22" ht="34.15" customHeight="1" x14ac:dyDescent="0.25">
      <c r="A26" s="194" t="s">
        <v>188</v>
      </c>
      <c r="B26" s="197" t="s">
        <v>189</v>
      </c>
      <c r="C26" s="182">
        <f t="shared" si="3"/>
        <v>154</v>
      </c>
      <c r="D26" s="183">
        <f t="shared" si="3"/>
        <v>0</v>
      </c>
      <c r="E26" s="183">
        <f t="shared" si="3"/>
        <v>0</v>
      </c>
      <c r="F26" s="183">
        <f t="shared" si="0"/>
        <v>0</v>
      </c>
      <c r="G26" s="184">
        <f t="shared" si="0"/>
        <v>0</v>
      </c>
      <c r="H26" s="172"/>
      <c r="I26" s="173"/>
      <c r="J26" s="173"/>
      <c r="K26" s="173"/>
      <c r="L26" s="185"/>
      <c r="M26" s="186">
        <v>154</v>
      </c>
      <c r="N26" s="187"/>
      <c r="O26" s="187"/>
      <c r="P26" s="187"/>
      <c r="Q26" s="188"/>
      <c r="R26" s="189"/>
      <c r="S26" s="191"/>
      <c r="T26" s="191"/>
      <c r="U26" s="191"/>
      <c r="V26" s="192"/>
    </row>
    <row r="27" spans="1:22" ht="19.899999999999999" customHeight="1" x14ac:dyDescent="0.25">
      <c r="A27" s="195" t="s">
        <v>52</v>
      </c>
      <c r="B27" s="181" t="s">
        <v>85</v>
      </c>
      <c r="C27" s="182">
        <f t="shared" si="3"/>
        <v>0</v>
      </c>
      <c r="D27" s="183">
        <f t="shared" si="3"/>
        <v>0</v>
      </c>
      <c r="E27" s="183">
        <f t="shared" si="3"/>
        <v>0</v>
      </c>
      <c r="F27" s="183">
        <f t="shared" si="0"/>
        <v>0</v>
      </c>
      <c r="G27" s="184">
        <f t="shared" si="0"/>
        <v>0</v>
      </c>
      <c r="H27" s="172"/>
      <c r="I27" s="173"/>
      <c r="J27" s="173"/>
      <c r="K27" s="173"/>
      <c r="L27" s="185"/>
      <c r="M27" s="186"/>
      <c r="N27" s="187"/>
      <c r="O27" s="187"/>
      <c r="P27" s="187"/>
      <c r="Q27" s="188"/>
      <c r="R27" s="189"/>
      <c r="S27" s="191"/>
      <c r="T27" s="191"/>
      <c r="U27" s="191"/>
      <c r="V27" s="192"/>
    </row>
    <row r="28" spans="1:22" ht="19.899999999999999" customHeight="1" x14ac:dyDescent="0.25">
      <c r="A28" s="194" t="s">
        <v>190</v>
      </c>
      <c r="B28" s="181" t="s">
        <v>87</v>
      </c>
      <c r="C28" s="182">
        <f t="shared" si="3"/>
        <v>0</v>
      </c>
      <c r="D28" s="183">
        <f t="shared" si="3"/>
        <v>0</v>
      </c>
      <c r="E28" s="183">
        <f t="shared" si="3"/>
        <v>0</v>
      </c>
      <c r="F28" s="183">
        <f t="shared" si="0"/>
        <v>0</v>
      </c>
      <c r="G28" s="184">
        <f t="shared" si="0"/>
        <v>0</v>
      </c>
      <c r="H28" s="172"/>
      <c r="I28" s="173"/>
      <c r="J28" s="173"/>
      <c r="K28" s="173"/>
      <c r="L28" s="185"/>
      <c r="M28" s="186"/>
      <c r="N28" s="187"/>
      <c r="O28" s="187"/>
      <c r="P28" s="187"/>
      <c r="Q28" s="188"/>
      <c r="R28" s="189"/>
      <c r="S28" s="191"/>
      <c r="T28" s="191"/>
      <c r="U28" s="191"/>
      <c r="V28" s="192"/>
    </row>
    <row r="29" spans="1:22" ht="19.899999999999999" customHeight="1" x14ac:dyDescent="0.25">
      <c r="A29" s="194" t="s">
        <v>191</v>
      </c>
      <c r="B29" s="181" t="s">
        <v>192</v>
      </c>
      <c r="C29" s="182">
        <f t="shared" si="3"/>
        <v>0</v>
      </c>
      <c r="D29" s="183">
        <f t="shared" si="3"/>
        <v>0</v>
      </c>
      <c r="E29" s="183">
        <f t="shared" si="3"/>
        <v>0</v>
      </c>
      <c r="F29" s="183">
        <f t="shared" si="0"/>
        <v>0</v>
      </c>
      <c r="G29" s="184">
        <f t="shared" si="0"/>
        <v>0</v>
      </c>
      <c r="H29" s="172"/>
      <c r="I29" s="173"/>
      <c r="J29" s="173"/>
      <c r="K29" s="173"/>
      <c r="L29" s="185"/>
      <c r="M29" s="186"/>
      <c r="N29" s="187"/>
      <c r="O29" s="187"/>
      <c r="P29" s="187"/>
      <c r="Q29" s="188"/>
      <c r="R29" s="189"/>
      <c r="S29" s="191"/>
      <c r="T29" s="191"/>
      <c r="U29" s="191"/>
      <c r="V29" s="192"/>
    </row>
    <row r="30" spans="1:22" s="198" customFormat="1" ht="19.899999999999999" customHeight="1" x14ac:dyDescent="0.25">
      <c r="A30" s="194" t="s">
        <v>193</v>
      </c>
      <c r="B30" s="181" t="s">
        <v>194</v>
      </c>
      <c r="C30" s="182">
        <f>H30+M30+R30</f>
        <v>330</v>
      </c>
      <c r="D30" s="183">
        <f t="shared" si="3"/>
        <v>0</v>
      </c>
      <c r="E30" s="183">
        <f t="shared" si="3"/>
        <v>0</v>
      </c>
      <c r="F30" s="183">
        <f t="shared" si="0"/>
        <v>0</v>
      </c>
      <c r="G30" s="184">
        <f t="shared" si="0"/>
        <v>0</v>
      </c>
      <c r="H30" s="172">
        <v>330</v>
      </c>
      <c r="I30" s="173"/>
      <c r="J30" s="173"/>
      <c r="K30" s="173"/>
      <c r="L30" s="185"/>
      <c r="M30" s="186"/>
      <c r="N30" s="187"/>
      <c r="O30" s="187"/>
      <c r="P30" s="187"/>
      <c r="Q30" s="188"/>
      <c r="R30" s="189"/>
      <c r="S30" s="191"/>
      <c r="T30" s="191"/>
      <c r="U30" s="191"/>
      <c r="V30" s="192"/>
    </row>
    <row r="31" spans="1:22" ht="19.899999999999999" customHeight="1" x14ac:dyDescent="0.25">
      <c r="A31" s="194" t="s">
        <v>195</v>
      </c>
      <c r="B31" s="181" t="s">
        <v>196</v>
      </c>
      <c r="C31" s="182">
        <f t="shared" si="3"/>
        <v>0</v>
      </c>
      <c r="D31" s="183">
        <f t="shared" si="3"/>
        <v>0</v>
      </c>
      <c r="E31" s="183">
        <f t="shared" si="3"/>
        <v>0</v>
      </c>
      <c r="F31" s="183">
        <f t="shared" si="0"/>
        <v>0</v>
      </c>
      <c r="G31" s="184">
        <f t="shared" si="0"/>
        <v>0</v>
      </c>
      <c r="H31" s="172"/>
      <c r="I31" s="173"/>
      <c r="J31" s="173"/>
      <c r="K31" s="173"/>
      <c r="L31" s="185"/>
      <c r="M31" s="186"/>
      <c r="N31" s="187"/>
      <c r="O31" s="187"/>
      <c r="P31" s="187"/>
      <c r="Q31" s="188"/>
      <c r="R31" s="189"/>
      <c r="S31" s="191"/>
      <c r="T31" s="191"/>
      <c r="U31" s="191"/>
      <c r="V31" s="192"/>
    </row>
    <row r="32" spans="1:22" ht="19.899999999999999" customHeight="1" x14ac:dyDescent="0.25">
      <c r="A32" s="199" t="s">
        <v>197</v>
      </c>
      <c r="B32" s="181" t="s">
        <v>198</v>
      </c>
      <c r="C32" s="182">
        <f t="shared" si="3"/>
        <v>0</v>
      </c>
      <c r="D32" s="183">
        <f t="shared" si="3"/>
        <v>0</v>
      </c>
      <c r="E32" s="183">
        <f t="shared" si="3"/>
        <v>0</v>
      </c>
      <c r="F32" s="183">
        <f t="shared" si="0"/>
        <v>0</v>
      </c>
      <c r="G32" s="184">
        <f t="shared" si="0"/>
        <v>0</v>
      </c>
      <c r="H32" s="172"/>
      <c r="I32" s="173"/>
      <c r="J32" s="173"/>
      <c r="K32" s="173"/>
      <c r="L32" s="185"/>
      <c r="M32" s="186"/>
      <c r="N32" s="187"/>
      <c r="O32" s="187"/>
      <c r="P32" s="187"/>
      <c r="Q32" s="188"/>
      <c r="R32" s="189"/>
      <c r="S32" s="191"/>
      <c r="T32" s="191"/>
      <c r="U32" s="191"/>
      <c r="V32" s="192"/>
    </row>
    <row r="33" spans="1:22" ht="19.899999999999999" customHeight="1" x14ac:dyDescent="0.25">
      <c r="A33" s="194" t="s">
        <v>199</v>
      </c>
      <c r="B33" s="181" t="s">
        <v>200</v>
      </c>
      <c r="C33" s="182">
        <f t="shared" si="3"/>
        <v>0</v>
      </c>
      <c r="D33" s="183">
        <f t="shared" si="3"/>
        <v>0</v>
      </c>
      <c r="E33" s="183">
        <f t="shared" si="3"/>
        <v>0</v>
      </c>
      <c r="F33" s="183">
        <f t="shared" si="0"/>
        <v>0</v>
      </c>
      <c r="G33" s="184">
        <f t="shared" si="0"/>
        <v>0</v>
      </c>
      <c r="H33" s="172"/>
      <c r="I33" s="173"/>
      <c r="J33" s="173"/>
      <c r="K33" s="173"/>
      <c r="L33" s="185"/>
      <c r="M33" s="186"/>
      <c r="N33" s="187"/>
      <c r="O33" s="187"/>
      <c r="P33" s="187"/>
      <c r="Q33" s="188"/>
      <c r="R33" s="189"/>
      <c r="S33" s="191"/>
      <c r="T33" s="191"/>
      <c r="U33" s="191"/>
      <c r="V33" s="192"/>
    </row>
    <row r="34" spans="1:22" ht="36" customHeight="1" x14ac:dyDescent="0.25">
      <c r="A34" s="200" t="s">
        <v>201</v>
      </c>
      <c r="B34" s="201" t="s">
        <v>202</v>
      </c>
      <c r="C34" s="182">
        <f>H34+M34+R34</f>
        <v>0</v>
      </c>
      <c r="D34" s="183">
        <f>I34+N34+S34</f>
        <v>0</v>
      </c>
      <c r="E34" s="183">
        <f t="shared" si="3"/>
        <v>0</v>
      </c>
      <c r="F34" s="183">
        <f>K34+P34+U34</f>
        <v>0</v>
      </c>
      <c r="G34" s="184">
        <f>L34+Q34+V34</f>
        <v>0</v>
      </c>
      <c r="H34" s="172"/>
      <c r="I34" s="173"/>
      <c r="J34" s="173"/>
      <c r="K34" s="173"/>
      <c r="L34" s="185"/>
      <c r="M34" s="186"/>
      <c r="N34" s="187"/>
      <c r="O34" s="187"/>
      <c r="P34" s="187"/>
      <c r="Q34" s="188"/>
      <c r="R34" s="189"/>
      <c r="S34" s="191"/>
      <c r="T34" s="191"/>
      <c r="U34" s="191"/>
      <c r="V34" s="192"/>
    </row>
    <row r="35" spans="1:22" ht="19.899999999999999" customHeight="1" x14ac:dyDescent="0.25">
      <c r="A35" s="200" t="s">
        <v>203</v>
      </c>
      <c r="B35" s="201" t="s">
        <v>204</v>
      </c>
      <c r="C35" s="182">
        <f>H35+M35+R35</f>
        <v>0</v>
      </c>
      <c r="D35" s="183">
        <f>I35+N35+S35</f>
        <v>0</v>
      </c>
      <c r="E35" s="183">
        <f t="shared" si="3"/>
        <v>0</v>
      </c>
      <c r="F35" s="183">
        <f t="shared" si="0"/>
        <v>0</v>
      </c>
      <c r="G35" s="184">
        <f t="shared" si="0"/>
        <v>0</v>
      </c>
      <c r="H35" s="172"/>
      <c r="I35" s="173"/>
      <c r="J35" s="173"/>
      <c r="K35" s="173"/>
      <c r="L35" s="185"/>
      <c r="M35" s="186"/>
      <c r="N35" s="187"/>
      <c r="O35" s="187"/>
      <c r="P35" s="187"/>
      <c r="Q35" s="188"/>
      <c r="R35" s="189"/>
      <c r="S35" s="191"/>
      <c r="T35" s="191"/>
      <c r="U35" s="191"/>
      <c r="V35" s="192"/>
    </row>
    <row r="36" spans="1:22" ht="19.899999999999999" customHeight="1" x14ac:dyDescent="0.25">
      <c r="A36" s="194" t="s">
        <v>205</v>
      </c>
      <c r="B36" s="181" t="s">
        <v>206</v>
      </c>
      <c r="C36" s="182">
        <f t="shared" si="3"/>
        <v>677</v>
      </c>
      <c r="D36" s="183">
        <f t="shared" si="3"/>
        <v>0</v>
      </c>
      <c r="E36" s="183">
        <f t="shared" si="3"/>
        <v>0</v>
      </c>
      <c r="F36" s="183">
        <f t="shared" si="0"/>
        <v>0</v>
      </c>
      <c r="G36" s="184">
        <f t="shared" si="0"/>
        <v>0</v>
      </c>
      <c r="H36" s="172">
        <v>677</v>
      </c>
      <c r="I36" s="173"/>
      <c r="J36" s="173"/>
      <c r="K36" s="173"/>
      <c r="L36" s="185"/>
      <c r="M36" s="186"/>
      <c r="N36" s="187"/>
      <c r="O36" s="187"/>
      <c r="P36" s="187"/>
      <c r="Q36" s="188"/>
      <c r="R36" s="189"/>
      <c r="S36" s="191"/>
      <c r="T36" s="191"/>
      <c r="U36" s="191"/>
      <c r="V36" s="192"/>
    </row>
    <row r="37" spans="1:22" ht="19.899999999999999" customHeight="1" x14ac:dyDescent="0.25">
      <c r="A37" s="877" t="s">
        <v>207</v>
      </c>
      <c r="B37" s="181" t="s">
        <v>208</v>
      </c>
      <c r="C37" s="182">
        <f t="shared" si="3"/>
        <v>0</v>
      </c>
      <c r="D37" s="183">
        <f t="shared" si="3"/>
        <v>0</v>
      </c>
      <c r="E37" s="183">
        <f t="shared" si="3"/>
        <v>0</v>
      </c>
      <c r="F37" s="183">
        <f t="shared" si="0"/>
        <v>0</v>
      </c>
      <c r="G37" s="184">
        <f t="shared" si="0"/>
        <v>0</v>
      </c>
      <c r="H37" s="172"/>
      <c r="I37" s="173"/>
      <c r="J37" s="173"/>
      <c r="K37" s="173"/>
      <c r="L37" s="185"/>
      <c r="M37" s="186"/>
      <c r="N37" s="187"/>
      <c r="O37" s="187"/>
      <c r="P37" s="187"/>
      <c r="Q37" s="188"/>
      <c r="R37" s="189"/>
      <c r="S37" s="191"/>
      <c r="T37" s="191"/>
      <c r="U37" s="191"/>
      <c r="V37" s="192"/>
    </row>
    <row r="38" spans="1:22" ht="19.899999999999999" customHeight="1" x14ac:dyDescent="0.25">
      <c r="A38" s="878"/>
      <c r="B38" s="181" t="s">
        <v>209</v>
      </c>
      <c r="C38" s="182">
        <f t="shared" si="3"/>
        <v>0</v>
      </c>
      <c r="D38" s="183">
        <f t="shared" si="3"/>
        <v>0</v>
      </c>
      <c r="E38" s="183">
        <f t="shared" si="3"/>
        <v>0</v>
      </c>
      <c r="F38" s="183">
        <f t="shared" si="0"/>
        <v>0</v>
      </c>
      <c r="G38" s="184">
        <f t="shared" si="0"/>
        <v>0</v>
      </c>
      <c r="H38" s="172"/>
      <c r="I38" s="173"/>
      <c r="J38" s="173"/>
      <c r="K38" s="173"/>
      <c r="L38" s="185"/>
      <c r="M38" s="186"/>
      <c r="N38" s="187"/>
      <c r="O38" s="187"/>
      <c r="P38" s="187"/>
      <c r="Q38" s="188"/>
      <c r="R38" s="189"/>
      <c r="S38" s="191"/>
      <c r="T38" s="191"/>
      <c r="U38" s="191"/>
      <c r="V38" s="192"/>
    </row>
    <row r="39" spans="1:22" ht="19.899999999999999" customHeight="1" x14ac:dyDescent="0.25">
      <c r="A39" s="199" t="s">
        <v>210</v>
      </c>
      <c r="B39" s="181" t="s">
        <v>211</v>
      </c>
      <c r="C39" s="182">
        <f t="shared" si="3"/>
        <v>0</v>
      </c>
      <c r="D39" s="183">
        <f t="shared" si="3"/>
        <v>0</v>
      </c>
      <c r="E39" s="183">
        <f t="shared" si="3"/>
        <v>0</v>
      </c>
      <c r="F39" s="183">
        <f t="shared" si="0"/>
        <v>0</v>
      </c>
      <c r="G39" s="184">
        <f t="shared" si="0"/>
        <v>0</v>
      </c>
      <c r="H39" s="172"/>
      <c r="I39" s="173"/>
      <c r="J39" s="173"/>
      <c r="K39" s="173"/>
      <c r="L39" s="185"/>
      <c r="M39" s="186"/>
      <c r="N39" s="187"/>
      <c r="O39" s="187"/>
      <c r="P39" s="187"/>
      <c r="Q39" s="188"/>
      <c r="R39" s="189"/>
      <c r="S39" s="191"/>
      <c r="T39" s="191"/>
      <c r="U39" s="191"/>
      <c r="V39" s="192"/>
    </row>
    <row r="40" spans="1:22" ht="19.899999999999999" customHeight="1" x14ac:dyDescent="0.25">
      <c r="A40" s="199" t="s">
        <v>212</v>
      </c>
      <c r="B40" s="181" t="s">
        <v>109</v>
      </c>
      <c r="C40" s="182">
        <f t="shared" si="3"/>
        <v>154</v>
      </c>
      <c r="D40" s="183">
        <f t="shared" si="3"/>
        <v>0</v>
      </c>
      <c r="E40" s="183">
        <f t="shared" si="3"/>
        <v>0</v>
      </c>
      <c r="F40" s="183">
        <f t="shared" si="0"/>
        <v>0</v>
      </c>
      <c r="G40" s="184">
        <f t="shared" si="0"/>
        <v>0</v>
      </c>
      <c r="H40" s="172"/>
      <c r="I40" s="173"/>
      <c r="J40" s="173"/>
      <c r="K40" s="173"/>
      <c r="L40" s="185"/>
      <c r="M40" s="186">
        <v>154</v>
      </c>
      <c r="N40" s="187"/>
      <c r="O40" s="187"/>
      <c r="P40" s="187"/>
      <c r="Q40" s="188"/>
      <c r="R40" s="189"/>
      <c r="S40" s="191"/>
      <c r="T40" s="191"/>
      <c r="U40" s="191"/>
      <c r="V40" s="192"/>
    </row>
    <row r="41" spans="1:22" ht="19.899999999999999" customHeight="1" x14ac:dyDescent="0.25">
      <c r="A41" s="194" t="s">
        <v>213</v>
      </c>
      <c r="B41" s="181" t="s">
        <v>214</v>
      </c>
      <c r="C41" s="182">
        <f t="shared" si="3"/>
        <v>0</v>
      </c>
      <c r="D41" s="183">
        <f t="shared" si="3"/>
        <v>0</v>
      </c>
      <c r="E41" s="183">
        <f t="shared" si="3"/>
        <v>0</v>
      </c>
      <c r="F41" s="183">
        <f t="shared" si="0"/>
        <v>0</v>
      </c>
      <c r="G41" s="184">
        <f t="shared" si="0"/>
        <v>0</v>
      </c>
      <c r="H41" s="172"/>
      <c r="I41" s="173"/>
      <c r="J41" s="173"/>
      <c r="K41" s="173"/>
      <c r="L41" s="185"/>
      <c r="M41" s="186"/>
      <c r="N41" s="187"/>
      <c r="O41" s="187"/>
      <c r="P41" s="187"/>
      <c r="Q41" s="188"/>
      <c r="R41" s="189"/>
      <c r="S41" s="191"/>
      <c r="T41" s="191"/>
      <c r="U41" s="191"/>
      <c r="V41" s="192"/>
    </row>
    <row r="42" spans="1:22" ht="19.899999999999999" customHeight="1" thickBot="1" x14ac:dyDescent="0.3">
      <c r="A42" s="194" t="s">
        <v>215</v>
      </c>
      <c r="B42" s="202" t="s">
        <v>216</v>
      </c>
      <c r="C42" s="203">
        <f t="shared" si="3"/>
        <v>0</v>
      </c>
      <c r="D42" s="204">
        <f t="shared" si="3"/>
        <v>0</v>
      </c>
      <c r="E42" s="204">
        <f t="shared" si="3"/>
        <v>0</v>
      </c>
      <c r="F42" s="204">
        <f t="shared" si="0"/>
        <v>0</v>
      </c>
      <c r="G42" s="205">
        <f t="shared" si="0"/>
        <v>0</v>
      </c>
      <c r="H42" s="206"/>
      <c r="I42" s="207"/>
      <c r="J42" s="207"/>
      <c r="K42" s="207"/>
      <c r="L42" s="208"/>
      <c r="M42" s="209"/>
      <c r="N42" s="210"/>
      <c r="O42" s="210"/>
      <c r="P42" s="210"/>
      <c r="Q42" s="211"/>
      <c r="R42" s="212"/>
      <c r="S42" s="213"/>
      <c r="T42" s="213"/>
      <c r="U42" s="213"/>
      <c r="V42" s="214"/>
    </row>
    <row r="43" spans="1:22" s="224" customFormat="1" ht="39" customHeight="1" thickBot="1" x14ac:dyDescent="0.25">
      <c r="A43" s="215" t="s">
        <v>117</v>
      </c>
      <c r="B43" s="216"/>
      <c r="C43" s="217">
        <f t="shared" ref="C43:V43" si="4">SUM(C7:C21)+SUM(C26:C42)</f>
        <v>1536</v>
      </c>
      <c r="D43" s="218">
        <f t="shared" si="4"/>
        <v>0</v>
      </c>
      <c r="E43" s="218">
        <f t="shared" si="4"/>
        <v>0</v>
      </c>
      <c r="F43" s="218">
        <f t="shared" si="4"/>
        <v>0</v>
      </c>
      <c r="G43" s="219">
        <f t="shared" si="4"/>
        <v>0</v>
      </c>
      <c r="H43" s="220">
        <f t="shared" si="4"/>
        <v>1007</v>
      </c>
      <c r="I43" s="221">
        <f t="shared" si="4"/>
        <v>0</v>
      </c>
      <c r="J43" s="221">
        <f t="shared" si="4"/>
        <v>0</v>
      </c>
      <c r="K43" s="221">
        <f t="shared" si="4"/>
        <v>0</v>
      </c>
      <c r="L43" s="222">
        <f t="shared" si="4"/>
        <v>0</v>
      </c>
      <c r="M43" s="220">
        <f t="shared" si="4"/>
        <v>529</v>
      </c>
      <c r="N43" s="221">
        <f t="shared" si="4"/>
        <v>0</v>
      </c>
      <c r="O43" s="221">
        <f t="shared" si="4"/>
        <v>0</v>
      </c>
      <c r="P43" s="221">
        <f t="shared" si="4"/>
        <v>0</v>
      </c>
      <c r="Q43" s="222">
        <f t="shared" si="4"/>
        <v>0</v>
      </c>
      <c r="R43" s="220">
        <f t="shared" si="4"/>
        <v>0</v>
      </c>
      <c r="S43" s="223">
        <f t="shared" si="4"/>
        <v>0</v>
      </c>
      <c r="T43" s="223">
        <f t="shared" si="4"/>
        <v>0</v>
      </c>
      <c r="U43" s="221">
        <f t="shared" si="4"/>
        <v>0</v>
      </c>
      <c r="V43" s="222">
        <f t="shared" si="4"/>
        <v>0</v>
      </c>
    </row>
    <row r="44" spans="1:22" s="229" customFormat="1" ht="18.75" x14ac:dyDescent="0.25">
      <c r="A44" s="225"/>
      <c r="B44" s="225"/>
      <c r="C44" s="226"/>
      <c r="D44" s="226"/>
      <c r="E44" s="226"/>
      <c r="F44" s="226"/>
      <c r="G44" s="226"/>
      <c r="H44" s="226"/>
      <c r="I44" s="227"/>
      <c r="J44" s="227"/>
      <c r="K44" s="227"/>
      <c r="L44" s="227"/>
      <c r="M44" s="227"/>
      <c r="N44" s="227"/>
      <c r="O44" s="227"/>
      <c r="P44" s="227"/>
      <c r="Q44" s="227"/>
      <c r="R44" s="227"/>
      <c r="S44" s="226"/>
      <c r="T44" s="226"/>
      <c r="U44" s="228"/>
      <c r="V44" s="228"/>
    </row>
  </sheetData>
  <mergeCells count="11">
    <mergeCell ref="A7:A9"/>
    <mergeCell ref="A22:A25"/>
    <mergeCell ref="A37:A38"/>
    <mergeCell ref="A1:R1"/>
    <mergeCell ref="A4:A6"/>
    <mergeCell ref="B4:B6"/>
    <mergeCell ref="C4:G5"/>
    <mergeCell ref="H4:V4"/>
    <mergeCell ref="H5:L5"/>
    <mergeCell ref="M5:Q5"/>
    <mergeCell ref="R5:V5"/>
  </mergeCells>
  <pageMargins left="0.70866141732283472" right="0.70866141732283472" top="0.74803149606299213" bottom="0.74803149606299213" header="0.31496062992125984" footer="0.31496062992125984"/>
  <pageSetup paperSize="9" scale="31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V44"/>
  <sheetViews>
    <sheetView view="pageBreakPreview" topLeftCell="A9" zoomScale="60" zoomScaleNormal="70" workbookViewId="0">
      <selection activeCell="B9" sqref="B9"/>
    </sheetView>
  </sheetViews>
  <sheetFormatPr defaultColWidth="8.85546875" defaultRowHeight="15" x14ac:dyDescent="0.25"/>
  <cols>
    <col min="1" max="1" width="35.42578125" style="160" customWidth="1"/>
    <col min="2" max="2" width="35.7109375" style="160" customWidth="1"/>
    <col min="3" max="3" width="17.5703125" style="160" customWidth="1"/>
    <col min="4" max="5" width="22.7109375" style="160" customWidth="1"/>
    <col min="6" max="6" width="23.140625" style="160" customWidth="1"/>
    <col min="7" max="7" width="16.28515625" style="160" customWidth="1"/>
    <col min="8" max="8" width="17.28515625" style="160" customWidth="1"/>
    <col min="9" max="9" width="23.28515625" style="198" customWidth="1"/>
    <col min="10" max="10" width="24.85546875" style="198" customWidth="1"/>
    <col min="11" max="11" width="23.42578125" style="198" customWidth="1"/>
    <col min="12" max="12" width="17.140625" style="198" customWidth="1"/>
    <col min="13" max="13" width="18" style="198" customWidth="1"/>
    <col min="14" max="15" width="22.28515625" style="198" customWidth="1"/>
    <col min="16" max="16" width="23" style="198" customWidth="1"/>
    <col min="17" max="17" width="17" style="198" customWidth="1"/>
    <col min="18" max="18" width="14.85546875" style="198" customWidth="1"/>
    <col min="19" max="20" width="22.28515625" style="160" customWidth="1"/>
    <col min="21" max="21" width="23" style="160" customWidth="1"/>
    <col min="22" max="22" width="17" style="160" customWidth="1"/>
    <col min="23" max="242" width="8.85546875" style="160"/>
    <col min="243" max="243" width="37.28515625" style="160" customWidth="1"/>
    <col min="244" max="246" width="8.85546875" style="160"/>
    <col min="247" max="252" width="9.28515625" style="160" customWidth="1"/>
    <col min="253" max="256" width="8.85546875" style="160"/>
    <col min="257" max="257" width="35.42578125" style="160" customWidth="1"/>
    <col min="258" max="258" width="35.7109375" style="160" customWidth="1"/>
    <col min="259" max="259" width="17.5703125" style="160" customWidth="1"/>
    <col min="260" max="261" width="22.7109375" style="160" customWidth="1"/>
    <col min="262" max="262" width="23.140625" style="160" customWidth="1"/>
    <col min="263" max="263" width="16.28515625" style="160" customWidth="1"/>
    <col min="264" max="264" width="17.28515625" style="160" customWidth="1"/>
    <col min="265" max="265" width="23.28515625" style="160" customWidth="1"/>
    <col min="266" max="266" width="24.85546875" style="160" customWidth="1"/>
    <col min="267" max="267" width="23.42578125" style="160" customWidth="1"/>
    <col min="268" max="268" width="17.140625" style="160" customWidth="1"/>
    <col min="269" max="269" width="18" style="160" customWidth="1"/>
    <col min="270" max="271" width="22.28515625" style="160" customWidth="1"/>
    <col min="272" max="272" width="23" style="160" customWidth="1"/>
    <col min="273" max="273" width="17" style="160" customWidth="1"/>
    <col min="274" max="274" width="14.85546875" style="160" customWidth="1"/>
    <col min="275" max="276" width="22.28515625" style="160" customWidth="1"/>
    <col min="277" max="277" width="23" style="160" customWidth="1"/>
    <col min="278" max="278" width="17" style="160" customWidth="1"/>
    <col min="279" max="498" width="8.85546875" style="160"/>
    <col min="499" max="499" width="37.28515625" style="160" customWidth="1"/>
    <col min="500" max="502" width="8.85546875" style="160"/>
    <col min="503" max="508" width="9.28515625" style="160" customWidth="1"/>
    <col min="509" max="512" width="8.85546875" style="160"/>
    <col min="513" max="513" width="35.42578125" style="160" customWidth="1"/>
    <col min="514" max="514" width="35.7109375" style="160" customWidth="1"/>
    <col min="515" max="515" width="17.5703125" style="160" customWidth="1"/>
    <col min="516" max="517" width="22.7109375" style="160" customWidth="1"/>
    <col min="518" max="518" width="23.140625" style="160" customWidth="1"/>
    <col min="519" max="519" width="16.28515625" style="160" customWidth="1"/>
    <col min="520" max="520" width="17.28515625" style="160" customWidth="1"/>
    <col min="521" max="521" width="23.28515625" style="160" customWidth="1"/>
    <col min="522" max="522" width="24.85546875" style="160" customWidth="1"/>
    <col min="523" max="523" width="23.42578125" style="160" customWidth="1"/>
    <col min="524" max="524" width="17.140625" style="160" customWidth="1"/>
    <col min="525" max="525" width="18" style="160" customWidth="1"/>
    <col min="526" max="527" width="22.28515625" style="160" customWidth="1"/>
    <col min="528" max="528" width="23" style="160" customWidth="1"/>
    <col min="529" max="529" width="17" style="160" customWidth="1"/>
    <col min="530" max="530" width="14.85546875" style="160" customWidth="1"/>
    <col min="531" max="532" width="22.28515625" style="160" customWidth="1"/>
    <col min="533" max="533" width="23" style="160" customWidth="1"/>
    <col min="534" max="534" width="17" style="160" customWidth="1"/>
    <col min="535" max="754" width="8.85546875" style="160"/>
    <col min="755" max="755" width="37.28515625" style="160" customWidth="1"/>
    <col min="756" max="758" width="8.85546875" style="160"/>
    <col min="759" max="764" width="9.28515625" style="160" customWidth="1"/>
    <col min="765" max="768" width="8.85546875" style="160"/>
    <col min="769" max="769" width="35.42578125" style="160" customWidth="1"/>
    <col min="770" max="770" width="35.7109375" style="160" customWidth="1"/>
    <col min="771" max="771" width="17.5703125" style="160" customWidth="1"/>
    <col min="772" max="773" width="22.7109375" style="160" customWidth="1"/>
    <col min="774" max="774" width="23.140625" style="160" customWidth="1"/>
    <col min="775" max="775" width="16.28515625" style="160" customWidth="1"/>
    <col min="776" max="776" width="17.28515625" style="160" customWidth="1"/>
    <col min="777" max="777" width="23.28515625" style="160" customWidth="1"/>
    <col min="778" max="778" width="24.85546875" style="160" customWidth="1"/>
    <col min="779" max="779" width="23.42578125" style="160" customWidth="1"/>
    <col min="780" max="780" width="17.140625" style="160" customWidth="1"/>
    <col min="781" max="781" width="18" style="160" customWidth="1"/>
    <col min="782" max="783" width="22.28515625" style="160" customWidth="1"/>
    <col min="784" max="784" width="23" style="160" customWidth="1"/>
    <col min="785" max="785" width="17" style="160" customWidth="1"/>
    <col min="786" max="786" width="14.85546875" style="160" customWidth="1"/>
    <col min="787" max="788" width="22.28515625" style="160" customWidth="1"/>
    <col min="789" max="789" width="23" style="160" customWidth="1"/>
    <col min="790" max="790" width="17" style="160" customWidth="1"/>
    <col min="791" max="1010" width="8.85546875" style="160"/>
    <col min="1011" max="1011" width="37.28515625" style="160" customWidth="1"/>
    <col min="1012" max="1014" width="8.85546875" style="160"/>
    <col min="1015" max="1020" width="9.28515625" style="160" customWidth="1"/>
    <col min="1021" max="1024" width="8.85546875" style="160"/>
    <col min="1025" max="1025" width="35.42578125" style="160" customWidth="1"/>
    <col min="1026" max="1026" width="35.7109375" style="160" customWidth="1"/>
    <col min="1027" max="1027" width="17.5703125" style="160" customWidth="1"/>
    <col min="1028" max="1029" width="22.7109375" style="160" customWidth="1"/>
    <col min="1030" max="1030" width="23.140625" style="160" customWidth="1"/>
    <col min="1031" max="1031" width="16.28515625" style="160" customWidth="1"/>
    <col min="1032" max="1032" width="17.28515625" style="160" customWidth="1"/>
    <col min="1033" max="1033" width="23.28515625" style="160" customWidth="1"/>
    <col min="1034" max="1034" width="24.85546875" style="160" customWidth="1"/>
    <col min="1035" max="1035" width="23.42578125" style="160" customWidth="1"/>
    <col min="1036" max="1036" width="17.140625" style="160" customWidth="1"/>
    <col min="1037" max="1037" width="18" style="160" customWidth="1"/>
    <col min="1038" max="1039" width="22.28515625" style="160" customWidth="1"/>
    <col min="1040" max="1040" width="23" style="160" customWidth="1"/>
    <col min="1041" max="1041" width="17" style="160" customWidth="1"/>
    <col min="1042" max="1042" width="14.85546875" style="160" customWidth="1"/>
    <col min="1043" max="1044" width="22.28515625" style="160" customWidth="1"/>
    <col min="1045" max="1045" width="23" style="160" customWidth="1"/>
    <col min="1046" max="1046" width="17" style="160" customWidth="1"/>
    <col min="1047" max="1266" width="8.85546875" style="160"/>
    <col min="1267" max="1267" width="37.28515625" style="160" customWidth="1"/>
    <col min="1268" max="1270" width="8.85546875" style="160"/>
    <col min="1271" max="1276" width="9.28515625" style="160" customWidth="1"/>
    <col min="1277" max="1280" width="8.85546875" style="160"/>
    <col min="1281" max="1281" width="35.42578125" style="160" customWidth="1"/>
    <col min="1282" max="1282" width="35.7109375" style="160" customWidth="1"/>
    <col min="1283" max="1283" width="17.5703125" style="160" customWidth="1"/>
    <col min="1284" max="1285" width="22.7109375" style="160" customWidth="1"/>
    <col min="1286" max="1286" width="23.140625" style="160" customWidth="1"/>
    <col min="1287" max="1287" width="16.28515625" style="160" customWidth="1"/>
    <col min="1288" max="1288" width="17.28515625" style="160" customWidth="1"/>
    <col min="1289" max="1289" width="23.28515625" style="160" customWidth="1"/>
    <col min="1290" max="1290" width="24.85546875" style="160" customWidth="1"/>
    <col min="1291" max="1291" width="23.42578125" style="160" customWidth="1"/>
    <col min="1292" max="1292" width="17.140625" style="160" customWidth="1"/>
    <col min="1293" max="1293" width="18" style="160" customWidth="1"/>
    <col min="1294" max="1295" width="22.28515625" style="160" customWidth="1"/>
    <col min="1296" max="1296" width="23" style="160" customWidth="1"/>
    <col min="1297" max="1297" width="17" style="160" customWidth="1"/>
    <col min="1298" max="1298" width="14.85546875" style="160" customWidth="1"/>
    <col min="1299" max="1300" width="22.28515625" style="160" customWidth="1"/>
    <col min="1301" max="1301" width="23" style="160" customWidth="1"/>
    <col min="1302" max="1302" width="17" style="160" customWidth="1"/>
    <col min="1303" max="1522" width="8.85546875" style="160"/>
    <col min="1523" max="1523" width="37.28515625" style="160" customWidth="1"/>
    <col min="1524" max="1526" width="8.85546875" style="160"/>
    <col min="1527" max="1532" width="9.28515625" style="160" customWidth="1"/>
    <col min="1533" max="1536" width="8.85546875" style="160"/>
    <col min="1537" max="1537" width="35.42578125" style="160" customWidth="1"/>
    <col min="1538" max="1538" width="35.7109375" style="160" customWidth="1"/>
    <col min="1539" max="1539" width="17.5703125" style="160" customWidth="1"/>
    <col min="1540" max="1541" width="22.7109375" style="160" customWidth="1"/>
    <col min="1542" max="1542" width="23.140625" style="160" customWidth="1"/>
    <col min="1543" max="1543" width="16.28515625" style="160" customWidth="1"/>
    <col min="1544" max="1544" width="17.28515625" style="160" customWidth="1"/>
    <col min="1545" max="1545" width="23.28515625" style="160" customWidth="1"/>
    <col min="1546" max="1546" width="24.85546875" style="160" customWidth="1"/>
    <col min="1547" max="1547" width="23.42578125" style="160" customWidth="1"/>
    <col min="1548" max="1548" width="17.140625" style="160" customWidth="1"/>
    <col min="1549" max="1549" width="18" style="160" customWidth="1"/>
    <col min="1550" max="1551" width="22.28515625" style="160" customWidth="1"/>
    <col min="1552" max="1552" width="23" style="160" customWidth="1"/>
    <col min="1553" max="1553" width="17" style="160" customWidth="1"/>
    <col min="1554" max="1554" width="14.85546875" style="160" customWidth="1"/>
    <col min="1555" max="1556" width="22.28515625" style="160" customWidth="1"/>
    <col min="1557" max="1557" width="23" style="160" customWidth="1"/>
    <col min="1558" max="1558" width="17" style="160" customWidth="1"/>
    <col min="1559" max="1778" width="8.85546875" style="160"/>
    <col min="1779" max="1779" width="37.28515625" style="160" customWidth="1"/>
    <col min="1780" max="1782" width="8.85546875" style="160"/>
    <col min="1783" max="1788" width="9.28515625" style="160" customWidth="1"/>
    <col min="1789" max="1792" width="8.85546875" style="160"/>
    <col min="1793" max="1793" width="35.42578125" style="160" customWidth="1"/>
    <col min="1794" max="1794" width="35.7109375" style="160" customWidth="1"/>
    <col min="1795" max="1795" width="17.5703125" style="160" customWidth="1"/>
    <col min="1796" max="1797" width="22.7109375" style="160" customWidth="1"/>
    <col min="1798" max="1798" width="23.140625" style="160" customWidth="1"/>
    <col min="1799" max="1799" width="16.28515625" style="160" customWidth="1"/>
    <col min="1800" max="1800" width="17.28515625" style="160" customWidth="1"/>
    <col min="1801" max="1801" width="23.28515625" style="160" customWidth="1"/>
    <col min="1802" max="1802" width="24.85546875" style="160" customWidth="1"/>
    <col min="1803" max="1803" width="23.42578125" style="160" customWidth="1"/>
    <col min="1804" max="1804" width="17.140625" style="160" customWidth="1"/>
    <col min="1805" max="1805" width="18" style="160" customWidth="1"/>
    <col min="1806" max="1807" width="22.28515625" style="160" customWidth="1"/>
    <col min="1808" max="1808" width="23" style="160" customWidth="1"/>
    <col min="1809" max="1809" width="17" style="160" customWidth="1"/>
    <col min="1810" max="1810" width="14.85546875" style="160" customWidth="1"/>
    <col min="1811" max="1812" width="22.28515625" style="160" customWidth="1"/>
    <col min="1813" max="1813" width="23" style="160" customWidth="1"/>
    <col min="1814" max="1814" width="17" style="160" customWidth="1"/>
    <col min="1815" max="2034" width="8.85546875" style="160"/>
    <col min="2035" max="2035" width="37.28515625" style="160" customWidth="1"/>
    <col min="2036" max="2038" width="8.85546875" style="160"/>
    <col min="2039" max="2044" width="9.28515625" style="160" customWidth="1"/>
    <col min="2045" max="2048" width="8.85546875" style="160"/>
    <col min="2049" max="2049" width="35.42578125" style="160" customWidth="1"/>
    <col min="2050" max="2050" width="35.7109375" style="160" customWidth="1"/>
    <col min="2051" max="2051" width="17.5703125" style="160" customWidth="1"/>
    <col min="2052" max="2053" width="22.7109375" style="160" customWidth="1"/>
    <col min="2054" max="2054" width="23.140625" style="160" customWidth="1"/>
    <col min="2055" max="2055" width="16.28515625" style="160" customWidth="1"/>
    <col min="2056" max="2056" width="17.28515625" style="160" customWidth="1"/>
    <col min="2057" max="2057" width="23.28515625" style="160" customWidth="1"/>
    <col min="2058" max="2058" width="24.85546875" style="160" customWidth="1"/>
    <col min="2059" max="2059" width="23.42578125" style="160" customWidth="1"/>
    <col min="2060" max="2060" width="17.140625" style="160" customWidth="1"/>
    <col min="2061" max="2061" width="18" style="160" customWidth="1"/>
    <col min="2062" max="2063" width="22.28515625" style="160" customWidth="1"/>
    <col min="2064" max="2064" width="23" style="160" customWidth="1"/>
    <col min="2065" max="2065" width="17" style="160" customWidth="1"/>
    <col min="2066" max="2066" width="14.85546875" style="160" customWidth="1"/>
    <col min="2067" max="2068" width="22.28515625" style="160" customWidth="1"/>
    <col min="2069" max="2069" width="23" style="160" customWidth="1"/>
    <col min="2070" max="2070" width="17" style="160" customWidth="1"/>
    <col min="2071" max="2290" width="8.85546875" style="160"/>
    <col min="2291" max="2291" width="37.28515625" style="160" customWidth="1"/>
    <col min="2292" max="2294" width="8.85546875" style="160"/>
    <col min="2295" max="2300" width="9.28515625" style="160" customWidth="1"/>
    <col min="2301" max="2304" width="8.85546875" style="160"/>
    <col min="2305" max="2305" width="35.42578125" style="160" customWidth="1"/>
    <col min="2306" max="2306" width="35.7109375" style="160" customWidth="1"/>
    <col min="2307" max="2307" width="17.5703125" style="160" customWidth="1"/>
    <col min="2308" max="2309" width="22.7109375" style="160" customWidth="1"/>
    <col min="2310" max="2310" width="23.140625" style="160" customWidth="1"/>
    <col min="2311" max="2311" width="16.28515625" style="160" customWidth="1"/>
    <col min="2312" max="2312" width="17.28515625" style="160" customWidth="1"/>
    <col min="2313" max="2313" width="23.28515625" style="160" customWidth="1"/>
    <col min="2314" max="2314" width="24.85546875" style="160" customWidth="1"/>
    <col min="2315" max="2315" width="23.42578125" style="160" customWidth="1"/>
    <col min="2316" max="2316" width="17.140625" style="160" customWidth="1"/>
    <col min="2317" max="2317" width="18" style="160" customWidth="1"/>
    <col min="2318" max="2319" width="22.28515625" style="160" customWidth="1"/>
    <col min="2320" max="2320" width="23" style="160" customWidth="1"/>
    <col min="2321" max="2321" width="17" style="160" customWidth="1"/>
    <col min="2322" max="2322" width="14.85546875" style="160" customWidth="1"/>
    <col min="2323" max="2324" width="22.28515625" style="160" customWidth="1"/>
    <col min="2325" max="2325" width="23" style="160" customWidth="1"/>
    <col min="2326" max="2326" width="17" style="160" customWidth="1"/>
    <col min="2327" max="2546" width="8.85546875" style="160"/>
    <col min="2547" max="2547" width="37.28515625" style="160" customWidth="1"/>
    <col min="2548" max="2550" width="8.85546875" style="160"/>
    <col min="2551" max="2556" width="9.28515625" style="160" customWidth="1"/>
    <col min="2557" max="2560" width="8.85546875" style="160"/>
    <col min="2561" max="2561" width="35.42578125" style="160" customWidth="1"/>
    <col min="2562" max="2562" width="35.7109375" style="160" customWidth="1"/>
    <col min="2563" max="2563" width="17.5703125" style="160" customWidth="1"/>
    <col min="2564" max="2565" width="22.7109375" style="160" customWidth="1"/>
    <col min="2566" max="2566" width="23.140625" style="160" customWidth="1"/>
    <col min="2567" max="2567" width="16.28515625" style="160" customWidth="1"/>
    <col min="2568" max="2568" width="17.28515625" style="160" customWidth="1"/>
    <col min="2569" max="2569" width="23.28515625" style="160" customWidth="1"/>
    <col min="2570" max="2570" width="24.85546875" style="160" customWidth="1"/>
    <col min="2571" max="2571" width="23.42578125" style="160" customWidth="1"/>
    <col min="2572" max="2572" width="17.140625" style="160" customWidth="1"/>
    <col min="2573" max="2573" width="18" style="160" customWidth="1"/>
    <col min="2574" max="2575" width="22.28515625" style="160" customWidth="1"/>
    <col min="2576" max="2576" width="23" style="160" customWidth="1"/>
    <col min="2577" max="2577" width="17" style="160" customWidth="1"/>
    <col min="2578" max="2578" width="14.85546875" style="160" customWidth="1"/>
    <col min="2579" max="2580" width="22.28515625" style="160" customWidth="1"/>
    <col min="2581" max="2581" width="23" style="160" customWidth="1"/>
    <col min="2582" max="2582" width="17" style="160" customWidth="1"/>
    <col min="2583" max="2802" width="8.85546875" style="160"/>
    <col min="2803" max="2803" width="37.28515625" style="160" customWidth="1"/>
    <col min="2804" max="2806" width="8.85546875" style="160"/>
    <col min="2807" max="2812" width="9.28515625" style="160" customWidth="1"/>
    <col min="2813" max="2816" width="8.85546875" style="160"/>
    <col min="2817" max="2817" width="35.42578125" style="160" customWidth="1"/>
    <col min="2818" max="2818" width="35.7109375" style="160" customWidth="1"/>
    <col min="2819" max="2819" width="17.5703125" style="160" customWidth="1"/>
    <col min="2820" max="2821" width="22.7109375" style="160" customWidth="1"/>
    <col min="2822" max="2822" width="23.140625" style="160" customWidth="1"/>
    <col min="2823" max="2823" width="16.28515625" style="160" customWidth="1"/>
    <col min="2824" max="2824" width="17.28515625" style="160" customWidth="1"/>
    <col min="2825" max="2825" width="23.28515625" style="160" customWidth="1"/>
    <col min="2826" max="2826" width="24.85546875" style="160" customWidth="1"/>
    <col min="2827" max="2827" width="23.42578125" style="160" customWidth="1"/>
    <col min="2828" max="2828" width="17.140625" style="160" customWidth="1"/>
    <col min="2829" max="2829" width="18" style="160" customWidth="1"/>
    <col min="2830" max="2831" width="22.28515625" style="160" customWidth="1"/>
    <col min="2832" max="2832" width="23" style="160" customWidth="1"/>
    <col min="2833" max="2833" width="17" style="160" customWidth="1"/>
    <col min="2834" max="2834" width="14.85546875" style="160" customWidth="1"/>
    <col min="2835" max="2836" width="22.28515625" style="160" customWidth="1"/>
    <col min="2837" max="2837" width="23" style="160" customWidth="1"/>
    <col min="2838" max="2838" width="17" style="160" customWidth="1"/>
    <col min="2839" max="3058" width="8.85546875" style="160"/>
    <col min="3059" max="3059" width="37.28515625" style="160" customWidth="1"/>
    <col min="3060" max="3062" width="8.85546875" style="160"/>
    <col min="3063" max="3068" width="9.28515625" style="160" customWidth="1"/>
    <col min="3069" max="3072" width="8.85546875" style="160"/>
    <col min="3073" max="3073" width="35.42578125" style="160" customWidth="1"/>
    <col min="3074" max="3074" width="35.7109375" style="160" customWidth="1"/>
    <col min="3075" max="3075" width="17.5703125" style="160" customWidth="1"/>
    <col min="3076" max="3077" width="22.7109375" style="160" customWidth="1"/>
    <col min="3078" max="3078" width="23.140625" style="160" customWidth="1"/>
    <col min="3079" max="3079" width="16.28515625" style="160" customWidth="1"/>
    <col min="3080" max="3080" width="17.28515625" style="160" customWidth="1"/>
    <col min="3081" max="3081" width="23.28515625" style="160" customWidth="1"/>
    <col min="3082" max="3082" width="24.85546875" style="160" customWidth="1"/>
    <col min="3083" max="3083" width="23.42578125" style="160" customWidth="1"/>
    <col min="3084" max="3084" width="17.140625" style="160" customWidth="1"/>
    <col min="3085" max="3085" width="18" style="160" customWidth="1"/>
    <col min="3086" max="3087" width="22.28515625" style="160" customWidth="1"/>
    <col min="3088" max="3088" width="23" style="160" customWidth="1"/>
    <col min="3089" max="3089" width="17" style="160" customWidth="1"/>
    <col min="3090" max="3090" width="14.85546875" style="160" customWidth="1"/>
    <col min="3091" max="3092" width="22.28515625" style="160" customWidth="1"/>
    <col min="3093" max="3093" width="23" style="160" customWidth="1"/>
    <col min="3094" max="3094" width="17" style="160" customWidth="1"/>
    <col min="3095" max="3314" width="8.85546875" style="160"/>
    <col min="3315" max="3315" width="37.28515625" style="160" customWidth="1"/>
    <col min="3316" max="3318" width="8.85546875" style="160"/>
    <col min="3319" max="3324" width="9.28515625" style="160" customWidth="1"/>
    <col min="3325" max="3328" width="8.85546875" style="160"/>
    <col min="3329" max="3329" width="35.42578125" style="160" customWidth="1"/>
    <col min="3330" max="3330" width="35.7109375" style="160" customWidth="1"/>
    <col min="3331" max="3331" width="17.5703125" style="160" customWidth="1"/>
    <col min="3332" max="3333" width="22.7109375" style="160" customWidth="1"/>
    <col min="3334" max="3334" width="23.140625" style="160" customWidth="1"/>
    <col min="3335" max="3335" width="16.28515625" style="160" customWidth="1"/>
    <col min="3336" max="3336" width="17.28515625" style="160" customWidth="1"/>
    <col min="3337" max="3337" width="23.28515625" style="160" customWidth="1"/>
    <col min="3338" max="3338" width="24.85546875" style="160" customWidth="1"/>
    <col min="3339" max="3339" width="23.42578125" style="160" customWidth="1"/>
    <col min="3340" max="3340" width="17.140625" style="160" customWidth="1"/>
    <col min="3341" max="3341" width="18" style="160" customWidth="1"/>
    <col min="3342" max="3343" width="22.28515625" style="160" customWidth="1"/>
    <col min="3344" max="3344" width="23" style="160" customWidth="1"/>
    <col min="3345" max="3345" width="17" style="160" customWidth="1"/>
    <col min="3346" max="3346" width="14.85546875" style="160" customWidth="1"/>
    <col min="3347" max="3348" width="22.28515625" style="160" customWidth="1"/>
    <col min="3349" max="3349" width="23" style="160" customWidth="1"/>
    <col min="3350" max="3350" width="17" style="160" customWidth="1"/>
    <col min="3351" max="3570" width="8.85546875" style="160"/>
    <col min="3571" max="3571" width="37.28515625" style="160" customWidth="1"/>
    <col min="3572" max="3574" width="8.85546875" style="160"/>
    <col min="3575" max="3580" width="9.28515625" style="160" customWidth="1"/>
    <col min="3581" max="3584" width="8.85546875" style="160"/>
    <col min="3585" max="3585" width="35.42578125" style="160" customWidth="1"/>
    <col min="3586" max="3586" width="35.7109375" style="160" customWidth="1"/>
    <col min="3587" max="3587" width="17.5703125" style="160" customWidth="1"/>
    <col min="3588" max="3589" width="22.7109375" style="160" customWidth="1"/>
    <col min="3590" max="3590" width="23.140625" style="160" customWidth="1"/>
    <col min="3591" max="3591" width="16.28515625" style="160" customWidth="1"/>
    <col min="3592" max="3592" width="17.28515625" style="160" customWidth="1"/>
    <col min="3593" max="3593" width="23.28515625" style="160" customWidth="1"/>
    <col min="3594" max="3594" width="24.85546875" style="160" customWidth="1"/>
    <col min="3595" max="3595" width="23.42578125" style="160" customWidth="1"/>
    <col min="3596" max="3596" width="17.140625" style="160" customWidth="1"/>
    <col min="3597" max="3597" width="18" style="160" customWidth="1"/>
    <col min="3598" max="3599" width="22.28515625" style="160" customWidth="1"/>
    <col min="3600" max="3600" width="23" style="160" customWidth="1"/>
    <col min="3601" max="3601" width="17" style="160" customWidth="1"/>
    <col min="3602" max="3602" width="14.85546875" style="160" customWidth="1"/>
    <col min="3603" max="3604" width="22.28515625" style="160" customWidth="1"/>
    <col min="3605" max="3605" width="23" style="160" customWidth="1"/>
    <col min="3606" max="3606" width="17" style="160" customWidth="1"/>
    <col min="3607" max="3826" width="8.85546875" style="160"/>
    <col min="3827" max="3827" width="37.28515625" style="160" customWidth="1"/>
    <col min="3828" max="3830" width="8.85546875" style="160"/>
    <col min="3831" max="3836" width="9.28515625" style="160" customWidth="1"/>
    <col min="3837" max="3840" width="8.85546875" style="160"/>
    <col min="3841" max="3841" width="35.42578125" style="160" customWidth="1"/>
    <col min="3842" max="3842" width="35.7109375" style="160" customWidth="1"/>
    <col min="3843" max="3843" width="17.5703125" style="160" customWidth="1"/>
    <col min="3844" max="3845" width="22.7109375" style="160" customWidth="1"/>
    <col min="3846" max="3846" width="23.140625" style="160" customWidth="1"/>
    <col min="3847" max="3847" width="16.28515625" style="160" customWidth="1"/>
    <col min="3848" max="3848" width="17.28515625" style="160" customWidth="1"/>
    <col min="3849" max="3849" width="23.28515625" style="160" customWidth="1"/>
    <col min="3850" max="3850" width="24.85546875" style="160" customWidth="1"/>
    <col min="3851" max="3851" width="23.42578125" style="160" customWidth="1"/>
    <col min="3852" max="3852" width="17.140625" style="160" customWidth="1"/>
    <col min="3853" max="3853" width="18" style="160" customWidth="1"/>
    <col min="3854" max="3855" width="22.28515625" style="160" customWidth="1"/>
    <col min="3856" max="3856" width="23" style="160" customWidth="1"/>
    <col min="3857" max="3857" width="17" style="160" customWidth="1"/>
    <col min="3858" max="3858" width="14.85546875" style="160" customWidth="1"/>
    <col min="3859" max="3860" width="22.28515625" style="160" customWidth="1"/>
    <col min="3861" max="3861" width="23" style="160" customWidth="1"/>
    <col min="3862" max="3862" width="17" style="160" customWidth="1"/>
    <col min="3863" max="4082" width="8.85546875" style="160"/>
    <col min="4083" max="4083" width="37.28515625" style="160" customWidth="1"/>
    <col min="4084" max="4086" width="8.85546875" style="160"/>
    <col min="4087" max="4092" width="9.28515625" style="160" customWidth="1"/>
    <col min="4093" max="4096" width="8.85546875" style="160"/>
    <col min="4097" max="4097" width="35.42578125" style="160" customWidth="1"/>
    <col min="4098" max="4098" width="35.7109375" style="160" customWidth="1"/>
    <col min="4099" max="4099" width="17.5703125" style="160" customWidth="1"/>
    <col min="4100" max="4101" width="22.7109375" style="160" customWidth="1"/>
    <col min="4102" max="4102" width="23.140625" style="160" customWidth="1"/>
    <col min="4103" max="4103" width="16.28515625" style="160" customWidth="1"/>
    <col min="4104" max="4104" width="17.28515625" style="160" customWidth="1"/>
    <col min="4105" max="4105" width="23.28515625" style="160" customWidth="1"/>
    <col min="4106" max="4106" width="24.85546875" style="160" customWidth="1"/>
    <col min="4107" max="4107" width="23.42578125" style="160" customWidth="1"/>
    <col min="4108" max="4108" width="17.140625" style="160" customWidth="1"/>
    <col min="4109" max="4109" width="18" style="160" customWidth="1"/>
    <col min="4110" max="4111" width="22.28515625" style="160" customWidth="1"/>
    <col min="4112" max="4112" width="23" style="160" customWidth="1"/>
    <col min="4113" max="4113" width="17" style="160" customWidth="1"/>
    <col min="4114" max="4114" width="14.85546875" style="160" customWidth="1"/>
    <col min="4115" max="4116" width="22.28515625" style="160" customWidth="1"/>
    <col min="4117" max="4117" width="23" style="160" customWidth="1"/>
    <col min="4118" max="4118" width="17" style="160" customWidth="1"/>
    <col min="4119" max="4338" width="8.85546875" style="160"/>
    <col min="4339" max="4339" width="37.28515625" style="160" customWidth="1"/>
    <col min="4340" max="4342" width="8.85546875" style="160"/>
    <col min="4343" max="4348" width="9.28515625" style="160" customWidth="1"/>
    <col min="4349" max="4352" width="8.85546875" style="160"/>
    <col min="4353" max="4353" width="35.42578125" style="160" customWidth="1"/>
    <col min="4354" max="4354" width="35.7109375" style="160" customWidth="1"/>
    <col min="4355" max="4355" width="17.5703125" style="160" customWidth="1"/>
    <col min="4356" max="4357" width="22.7109375" style="160" customWidth="1"/>
    <col min="4358" max="4358" width="23.140625" style="160" customWidth="1"/>
    <col min="4359" max="4359" width="16.28515625" style="160" customWidth="1"/>
    <col min="4360" max="4360" width="17.28515625" style="160" customWidth="1"/>
    <col min="4361" max="4361" width="23.28515625" style="160" customWidth="1"/>
    <col min="4362" max="4362" width="24.85546875" style="160" customWidth="1"/>
    <col min="4363" max="4363" width="23.42578125" style="160" customWidth="1"/>
    <col min="4364" max="4364" width="17.140625" style="160" customWidth="1"/>
    <col min="4365" max="4365" width="18" style="160" customWidth="1"/>
    <col min="4366" max="4367" width="22.28515625" style="160" customWidth="1"/>
    <col min="4368" max="4368" width="23" style="160" customWidth="1"/>
    <col min="4369" max="4369" width="17" style="160" customWidth="1"/>
    <col min="4370" max="4370" width="14.85546875" style="160" customWidth="1"/>
    <col min="4371" max="4372" width="22.28515625" style="160" customWidth="1"/>
    <col min="4373" max="4373" width="23" style="160" customWidth="1"/>
    <col min="4374" max="4374" width="17" style="160" customWidth="1"/>
    <col min="4375" max="4594" width="8.85546875" style="160"/>
    <col min="4595" max="4595" width="37.28515625" style="160" customWidth="1"/>
    <col min="4596" max="4598" width="8.85546875" style="160"/>
    <col min="4599" max="4604" width="9.28515625" style="160" customWidth="1"/>
    <col min="4605" max="4608" width="8.85546875" style="160"/>
    <col min="4609" max="4609" width="35.42578125" style="160" customWidth="1"/>
    <col min="4610" max="4610" width="35.7109375" style="160" customWidth="1"/>
    <col min="4611" max="4611" width="17.5703125" style="160" customWidth="1"/>
    <col min="4612" max="4613" width="22.7109375" style="160" customWidth="1"/>
    <col min="4614" max="4614" width="23.140625" style="160" customWidth="1"/>
    <col min="4615" max="4615" width="16.28515625" style="160" customWidth="1"/>
    <col min="4616" max="4616" width="17.28515625" style="160" customWidth="1"/>
    <col min="4617" max="4617" width="23.28515625" style="160" customWidth="1"/>
    <col min="4618" max="4618" width="24.85546875" style="160" customWidth="1"/>
    <col min="4619" max="4619" width="23.42578125" style="160" customWidth="1"/>
    <col min="4620" max="4620" width="17.140625" style="160" customWidth="1"/>
    <col min="4621" max="4621" width="18" style="160" customWidth="1"/>
    <col min="4622" max="4623" width="22.28515625" style="160" customWidth="1"/>
    <col min="4624" max="4624" width="23" style="160" customWidth="1"/>
    <col min="4625" max="4625" width="17" style="160" customWidth="1"/>
    <col min="4626" max="4626" width="14.85546875" style="160" customWidth="1"/>
    <col min="4627" max="4628" width="22.28515625" style="160" customWidth="1"/>
    <col min="4629" max="4629" width="23" style="160" customWidth="1"/>
    <col min="4630" max="4630" width="17" style="160" customWidth="1"/>
    <col min="4631" max="4850" width="8.85546875" style="160"/>
    <col min="4851" max="4851" width="37.28515625" style="160" customWidth="1"/>
    <col min="4852" max="4854" width="8.85546875" style="160"/>
    <col min="4855" max="4860" width="9.28515625" style="160" customWidth="1"/>
    <col min="4861" max="4864" width="8.85546875" style="160"/>
    <col min="4865" max="4865" width="35.42578125" style="160" customWidth="1"/>
    <col min="4866" max="4866" width="35.7109375" style="160" customWidth="1"/>
    <col min="4867" max="4867" width="17.5703125" style="160" customWidth="1"/>
    <col min="4868" max="4869" width="22.7109375" style="160" customWidth="1"/>
    <col min="4870" max="4870" width="23.140625" style="160" customWidth="1"/>
    <col min="4871" max="4871" width="16.28515625" style="160" customWidth="1"/>
    <col min="4872" max="4872" width="17.28515625" style="160" customWidth="1"/>
    <col min="4873" max="4873" width="23.28515625" style="160" customWidth="1"/>
    <col min="4874" max="4874" width="24.85546875" style="160" customWidth="1"/>
    <col min="4875" max="4875" width="23.42578125" style="160" customWidth="1"/>
    <col min="4876" max="4876" width="17.140625" style="160" customWidth="1"/>
    <col min="4877" max="4877" width="18" style="160" customWidth="1"/>
    <col min="4878" max="4879" width="22.28515625" style="160" customWidth="1"/>
    <col min="4880" max="4880" width="23" style="160" customWidth="1"/>
    <col min="4881" max="4881" width="17" style="160" customWidth="1"/>
    <col min="4882" max="4882" width="14.85546875" style="160" customWidth="1"/>
    <col min="4883" max="4884" width="22.28515625" style="160" customWidth="1"/>
    <col min="4885" max="4885" width="23" style="160" customWidth="1"/>
    <col min="4886" max="4886" width="17" style="160" customWidth="1"/>
    <col min="4887" max="5106" width="8.85546875" style="160"/>
    <col min="5107" max="5107" width="37.28515625" style="160" customWidth="1"/>
    <col min="5108" max="5110" width="8.85546875" style="160"/>
    <col min="5111" max="5116" width="9.28515625" style="160" customWidth="1"/>
    <col min="5117" max="5120" width="8.85546875" style="160"/>
    <col min="5121" max="5121" width="35.42578125" style="160" customWidth="1"/>
    <col min="5122" max="5122" width="35.7109375" style="160" customWidth="1"/>
    <col min="5123" max="5123" width="17.5703125" style="160" customWidth="1"/>
    <col min="5124" max="5125" width="22.7109375" style="160" customWidth="1"/>
    <col min="5126" max="5126" width="23.140625" style="160" customWidth="1"/>
    <col min="5127" max="5127" width="16.28515625" style="160" customWidth="1"/>
    <col min="5128" max="5128" width="17.28515625" style="160" customWidth="1"/>
    <col min="5129" max="5129" width="23.28515625" style="160" customWidth="1"/>
    <col min="5130" max="5130" width="24.85546875" style="160" customWidth="1"/>
    <col min="5131" max="5131" width="23.42578125" style="160" customWidth="1"/>
    <col min="5132" max="5132" width="17.140625" style="160" customWidth="1"/>
    <col min="5133" max="5133" width="18" style="160" customWidth="1"/>
    <col min="5134" max="5135" width="22.28515625" style="160" customWidth="1"/>
    <col min="5136" max="5136" width="23" style="160" customWidth="1"/>
    <col min="5137" max="5137" width="17" style="160" customWidth="1"/>
    <col min="5138" max="5138" width="14.85546875" style="160" customWidth="1"/>
    <col min="5139" max="5140" width="22.28515625" style="160" customWidth="1"/>
    <col min="5141" max="5141" width="23" style="160" customWidth="1"/>
    <col min="5142" max="5142" width="17" style="160" customWidth="1"/>
    <col min="5143" max="5362" width="8.85546875" style="160"/>
    <col min="5363" max="5363" width="37.28515625" style="160" customWidth="1"/>
    <col min="5364" max="5366" width="8.85546875" style="160"/>
    <col min="5367" max="5372" width="9.28515625" style="160" customWidth="1"/>
    <col min="5373" max="5376" width="8.85546875" style="160"/>
    <col min="5377" max="5377" width="35.42578125" style="160" customWidth="1"/>
    <col min="5378" max="5378" width="35.7109375" style="160" customWidth="1"/>
    <col min="5379" max="5379" width="17.5703125" style="160" customWidth="1"/>
    <col min="5380" max="5381" width="22.7109375" style="160" customWidth="1"/>
    <col min="5382" max="5382" width="23.140625" style="160" customWidth="1"/>
    <col min="5383" max="5383" width="16.28515625" style="160" customWidth="1"/>
    <col min="5384" max="5384" width="17.28515625" style="160" customWidth="1"/>
    <col min="5385" max="5385" width="23.28515625" style="160" customWidth="1"/>
    <col min="5386" max="5386" width="24.85546875" style="160" customWidth="1"/>
    <col min="5387" max="5387" width="23.42578125" style="160" customWidth="1"/>
    <col min="5388" max="5388" width="17.140625" style="160" customWidth="1"/>
    <col min="5389" max="5389" width="18" style="160" customWidth="1"/>
    <col min="5390" max="5391" width="22.28515625" style="160" customWidth="1"/>
    <col min="5392" max="5392" width="23" style="160" customWidth="1"/>
    <col min="5393" max="5393" width="17" style="160" customWidth="1"/>
    <col min="5394" max="5394" width="14.85546875" style="160" customWidth="1"/>
    <col min="5395" max="5396" width="22.28515625" style="160" customWidth="1"/>
    <col min="5397" max="5397" width="23" style="160" customWidth="1"/>
    <col min="5398" max="5398" width="17" style="160" customWidth="1"/>
    <col min="5399" max="5618" width="8.85546875" style="160"/>
    <col min="5619" max="5619" width="37.28515625" style="160" customWidth="1"/>
    <col min="5620" max="5622" width="8.85546875" style="160"/>
    <col min="5623" max="5628" width="9.28515625" style="160" customWidth="1"/>
    <col min="5629" max="5632" width="8.85546875" style="160"/>
    <col min="5633" max="5633" width="35.42578125" style="160" customWidth="1"/>
    <col min="5634" max="5634" width="35.7109375" style="160" customWidth="1"/>
    <col min="5635" max="5635" width="17.5703125" style="160" customWidth="1"/>
    <col min="5636" max="5637" width="22.7109375" style="160" customWidth="1"/>
    <col min="5638" max="5638" width="23.140625" style="160" customWidth="1"/>
    <col min="5639" max="5639" width="16.28515625" style="160" customWidth="1"/>
    <col min="5640" max="5640" width="17.28515625" style="160" customWidth="1"/>
    <col min="5641" max="5641" width="23.28515625" style="160" customWidth="1"/>
    <col min="5642" max="5642" width="24.85546875" style="160" customWidth="1"/>
    <col min="5643" max="5643" width="23.42578125" style="160" customWidth="1"/>
    <col min="5644" max="5644" width="17.140625" style="160" customWidth="1"/>
    <col min="5645" max="5645" width="18" style="160" customWidth="1"/>
    <col min="5646" max="5647" width="22.28515625" style="160" customWidth="1"/>
    <col min="5648" max="5648" width="23" style="160" customWidth="1"/>
    <col min="5649" max="5649" width="17" style="160" customWidth="1"/>
    <col min="5650" max="5650" width="14.85546875" style="160" customWidth="1"/>
    <col min="5651" max="5652" width="22.28515625" style="160" customWidth="1"/>
    <col min="5653" max="5653" width="23" style="160" customWidth="1"/>
    <col min="5654" max="5654" width="17" style="160" customWidth="1"/>
    <col min="5655" max="5874" width="8.85546875" style="160"/>
    <col min="5875" max="5875" width="37.28515625" style="160" customWidth="1"/>
    <col min="5876" max="5878" width="8.85546875" style="160"/>
    <col min="5879" max="5884" width="9.28515625" style="160" customWidth="1"/>
    <col min="5885" max="5888" width="8.85546875" style="160"/>
    <col min="5889" max="5889" width="35.42578125" style="160" customWidth="1"/>
    <col min="5890" max="5890" width="35.7109375" style="160" customWidth="1"/>
    <col min="5891" max="5891" width="17.5703125" style="160" customWidth="1"/>
    <col min="5892" max="5893" width="22.7109375" style="160" customWidth="1"/>
    <col min="5894" max="5894" width="23.140625" style="160" customWidth="1"/>
    <col min="5895" max="5895" width="16.28515625" style="160" customWidth="1"/>
    <col min="5896" max="5896" width="17.28515625" style="160" customWidth="1"/>
    <col min="5897" max="5897" width="23.28515625" style="160" customWidth="1"/>
    <col min="5898" max="5898" width="24.85546875" style="160" customWidth="1"/>
    <col min="5899" max="5899" width="23.42578125" style="160" customWidth="1"/>
    <col min="5900" max="5900" width="17.140625" style="160" customWidth="1"/>
    <col min="5901" max="5901" width="18" style="160" customWidth="1"/>
    <col min="5902" max="5903" width="22.28515625" style="160" customWidth="1"/>
    <col min="5904" max="5904" width="23" style="160" customWidth="1"/>
    <col min="5905" max="5905" width="17" style="160" customWidth="1"/>
    <col min="5906" max="5906" width="14.85546875" style="160" customWidth="1"/>
    <col min="5907" max="5908" width="22.28515625" style="160" customWidth="1"/>
    <col min="5909" max="5909" width="23" style="160" customWidth="1"/>
    <col min="5910" max="5910" width="17" style="160" customWidth="1"/>
    <col min="5911" max="6130" width="8.85546875" style="160"/>
    <col min="6131" max="6131" width="37.28515625" style="160" customWidth="1"/>
    <col min="6132" max="6134" width="8.85546875" style="160"/>
    <col min="6135" max="6140" width="9.28515625" style="160" customWidth="1"/>
    <col min="6141" max="6144" width="8.85546875" style="160"/>
    <col min="6145" max="6145" width="35.42578125" style="160" customWidth="1"/>
    <col min="6146" max="6146" width="35.7109375" style="160" customWidth="1"/>
    <col min="6147" max="6147" width="17.5703125" style="160" customWidth="1"/>
    <col min="6148" max="6149" width="22.7109375" style="160" customWidth="1"/>
    <col min="6150" max="6150" width="23.140625" style="160" customWidth="1"/>
    <col min="6151" max="6151" width="16.28515625" style="160" customWidth="1"/>
    <col min="6152" max="6152" width="17.28515625" style="160" customWidth="1"/>
    <col min="6153" max="6153" width="23.28515625" style="160" customWidth="1"/>
    <col min="6154" max="6154" width="24.85546875" style="160" customWidth="1"/>
    <col min="6155" max="6155" width="23.42578125" style="160" customWidth="1"/>
    <col min="6156" max="6156" width="17.140625" style="160" customWidth="1"/>
    <col min="6157" max="6157" width="18" style="160" customWidth="1"/>
    <col min="6158" max="6159" width="22.28515625" style="160" customWidth="1"/>
    <col min="6160" max="6160" width="23" style="160" customWidth="1"/>
    <col min="6161" max="6161" width="17" style="160" customWidth="1"/>
    <col min="6162" max="6162" width="14.85546875" style="160" customWidth="1"/>
    <col min="6163" max="6164" width="22.28515625" style="160" customWidth="1"/>
    <col min="6165" max="6165" width="23" style="160" customWidth="1"/>
    <col min="6166" max="6166" width="17" style="160" customWidth="1"/>
    <col min="6167" max="6386" width="8.85546875" style="160"/>
    <col min="6387" max="6387" width="37.28515625" style="160" customWidth="1"/>
    <col min="6388" max="6390" width="8.85546875" style="160"/>
    <col min="6391" max="6396" width="9.28515625" style="160" customWidth="1"/>
    <col min="6397" max="6400" width="8.85546875" style="160"/>
    <col min="6401" max="6401" width="35.42578125" style="160" customWidth="1"/>
    <col min="6402" max="6402" width="35.7109375" style="160" customWidth="1"/>
    <col min="6403" max="6403" width="17.5703125" style="160" customWidth="1"/>
    <col min="6404" max="6405" width="22.7109375" style="160" customWidth="1"/>
    <col min="6406" max="6406" width="23.140625" style="160" customWidth="1"/>
    <col min="6407" max="6407" width="16.28515625" style="160" customWidth="1"/>
    <col min="6408" max="6408" width="17.28515625" style="160" customWidth="1"/>
    <col min="6409" max="6409" width="23.28515625" style="160" customWidth="1"/>
    <col min="6410" max="6410" width="24.85546875" style="160" customWidth="1"/>
    <col min="6411" max="6411" width="23.42578125" style="160" customWidth="1"/>
    <col min="6412" max="6412" width="17.140625" style="160" customWidth="1"/>
    <col min="6413" max="6413" width="18" style="160" customWidth="1"/>
    <col min="6414" max="6415" width="22.28515625" style="160" customWidth="1"/>
    <col min="6416" max="6416" width="23" style="160" customWidth="1"/>
    <col min="6417" max="6417" width="17" style="160" customWidth="1"/>
    <col min="6418" max="6418" width="14.85546875" style="160" customWidth="1"/>
    <col min="6419" max="6420" width="22.28515625" style="160" customWidth="1"/>
    <col min="6421" max="6421" width="23" style="160" customWidth="1"/>
    <col min="6422" max="6422" width="17" style="160" customWidth="1"/>
    <col min="6423" max="6642" width="8.85546875" style="160"/>
    <col min="6643" max="6643" width="37.28515625" style="160" customWidth="1"/>
    <col min="6644" max="6646" width="8.85546875" style="160"/>
    <col min="6647" max="6652" width="9.28515625" style="160" customWidth="1"/>
    <col min="6653" max="6656" width="8.85546875" style="160"/>
    <col min="6657" max="6657" width="35.42578125" style="160" customWidth="1"/>
    <col min="6658" max="6658" width="35.7109375" style="160" customWidth="1"/>
    <col min="6659" max="6659" width="17.5703125" style="160" customWidth="1"/>
    <col min="6660" max="6661" width="22.7109375" style="160" customWidth="1"/>
    <col min="6662" max="6662" width="23.140625" style="160" customWidth="1"/>
    <col min="6663" max="6663" width="16.28515625" style="160" customWidth="1"/>
    <col min="6664" max="6664" width="17.28515625" style="160" customWidth="1"/>
    <col min="6665" max="6665" width="23.28515625" style="160" customWidth="1"/>
    <col min="6666" max="6666" width="24.85546875" style="160" customWidth="1"/>
    <col min="6667" max="6667" width="23.42578125" style="160" customWidth="1"/>
    <col min="6668" max="6668" width="17.140625" style="160" customWidth="1"/>
    <col min="6669" max="6669" width="18" style="160" customWidth="1"/>
    <col min="6670" max="6671" width="22.28515625" style="160" customWidth="1"/>
    <col min="6672" max="6672" width="23" style="160" customWidth="1"/>
    <col min="6673" max="6673" width="17" style="160" customWidth="1"/>
    <col min="6674" max="6674" width="14.85546875" style="160" customWidth="1"/>
    <col min="6675" max="6676" width="22.28515625" style="160" customWidth="1"/>
    <col min="6677" max="6677" width="23" style="160" customWidth="1"/>
    <col min="6678" max="6678" width="17" style="160" customWidth="1"/>
    <col min="6679" max="6898" width="8.85546875" style="160"/>
    <col min="6899" max="6899" width="37.28515625" style="160" customWidth="1"/>
    <col min="6900" max="6902" width="8.85546875" style="160"/>
    <col min="6903" max="6908" width="9.28515625" style="160" customWidth="1"/>
    <col min="6909" max="6912" width="8.85546875" style="160"/>
    <col min="6913" max="6913" width="35.42578125" style="160" customWidth="1"/>
    <col min="6914" max="6914" width="35.7109375" style="160" customWidth="1"/>
    <col min="6915" max="6915" width="17.5703125" style="160" customWidth="1"/>
    <col min="6916" max="6917" width="22.7109375" style="160" customWidth="1"/>
    <col min="6918" max="6918" width="23.140625" style="160" customWidth="1"/>
    <col min="6919" max="6919" width="16.28515625" style="160" customWidth="1"/>
    <col min="6920" max="6920" width="17.28515625" style="160" customWidth="1"/>
    <col min="6921" max="6921" width="23.28515625" style="160" customWidth="1"/>
    <col min="6922" max="6922" width="24.85546875" style="160" customWidth="1"/>
    <col min="6923" max="6923" width="23.42578125" style="160" customWidth="1"/>
    <col min="6924" max="6924" width="17.140625" style="160" customWidth="1"/>
    <col min="6925" max="6925" width="18" style="160" customWidth="1"/>
    <col min="6926" max="6927" width="22.28515625" style="160" customWidth="1"/>
    <col min="6928" max="6928" width="23" style="160" customWidth="1"/>
    <col min="6929" max="6929" width="17" style="160" customWidth="1"/>
    <col min="6930" max="6930" width="14.85546875" style="160" customWidth="1"/>
    <col min="6931" max="6932" width="22.28515625" style="160" customWidth="1"/>
    <col min="6933" max="6933" width="23" style="160" customWidth="1"/>
    <col min="6934" max="6934" width="17" style="160" customWidth="1"/>
    <col min="6935" max="7154" width="8.85546875" style="160"/>
    <col min="7155" max="7155" width="37.28515625" style="160" customWidth="1"/>
    <col min="7156" max="7158" width="8.85546875" style="160"/>
    <col min="7159" max="7164" width="9.28515625" style="160" customWidth="1"/>
    <col min="7165" max="7168" width="8.85546875" style="160"/>
    <col min="7169" max="7169" width="35.42578125" style="160" customWidth="1"/>
    <col min="7170" max="7170" width="35.7109375" style="160" customWidth="1"/>
    <col min="7171" max="7171" width="17.5703125" style="160" customWidth="1"/>
    <col min="7172" max="7173" width="22.7109375" style="160" customWidth="1"/>
    <col min="7174" max="7174" width="23.140625" style="160" customWidth="1"/>
    <col min="7175" max="7175" width="16.28515625" style="160" customWidth="1"/>
    <col min="7176" max="7176" width="17.28515625" style="160" customWidth="1"/>
    <col min="7177" max="7177" width="23.28515625" style="160" customWidth="1"/>
    <col min="7178" max="7178" width="24.85546875" style="160" customWidth="1"/>
    <col min="7179" max="7179" width="23.42578125" style="160" customWidth="1"/>
    <col min="7180" max="7180" width="17.140625" style="160" customWidth="1"/>
    <col min="7181" max="7181" width="18" style="160" customWidth="1"/>
    <col min="7182" max="7183" width="22.28515625" style="160" customWidth="1"/>
    <col min="7184" max="7184" width="23" style="160" customWidth="1"/>
    <col min="7185" max="7185" width="17" style="160" customWidth="1"/>
    <col min="7186" max="7186" width="14.85546875" style="160" customWidth="1"/>
    <col min="7187" max="7188" width="22.28515625" style="160" customWidth="1"/>
    <col min="7189" max="7189" width="23" style="160" customWidth="1"/>
    <col min="7190" max="7190" width="17" style="160" customWidth="1"/>
    <col min="7191" max="7410" width="8.85546875" style="160"/>
    <col min="7411" max="7411" width="37.28515625" style="160" customWidth="1"/>
    <col min="7412" max="7414" width="8.85546875" style="160"/>
    <col min="7415" max="7420" width="9.28515625" style="160" customWidth="1"/>
    <col min="7421" max="7424" width="8.85546875" style="160"/>
    <col min="7425" max="7425" width="35.42578125" style="160" customWidth="1"/>
    <col min="7426" max="7426" width="35.7109375" style="160" customWidth="1"/>
    <col min="7427" max="7427" width="17.5703125" style="160" customWidth="1"/>
    <col min="7428" max="7429" width="22.7109375" style="160" customWidth="1"/>
    <col min="7430" max="7430" width="23.140625" style="160" customWidth="1"/>
    <col min="7431" max="7431" width="16.28515625" style="160" customWidth="1"/>
    <col min="7432" max="7432" width="17.28515625" style="160" customWidth="1"/>
    <col min="7433" max="7433" width="23.28515625" style="160" customWidth="1"/>
    <col min="7434" max="7434" width="24.85546875" style="160" customWidth="1"/>
    <col min="7435" max="7435" width="23.42578125" style="160" customWidth="1"/>
    <col min="7436" max="7436" width="17.140625" style="160" customWidth="1"/>
    <col min="7437" max="7437" width="18" style="160" customWidth="1"/>
    <col min="7438" max="7439" width="22.28515625" style="160" customWidth="1"/>
    <col min="7440" max="7440" width="23" style="160" customWidth="1"/>
    <col min="7441" max="7441" width="17" style="160" customWidth="1"/>
    <col min="7442" max="7442" width="14.85546875" style="160" customWidth="1"/>
    <col min="7443" max="7444" width="22.28515625" style="160" customWidth="1"/>
    <col min="7445" max="7445" width="23" style="160" customWidth="1"/>
    <col min="7446" max="7446" width="17" style="160" customWidth="1"/>
    <col min="7447" max="7666" width="8.85546875" style="160"/>
    <col min="7667" max="7667" width="37.28515625" style="160" customWidth="1"/>
    <col min="7668" max="7670" width="8.85546875" style="160"/>
    <col min="7671" max="7676" width="9.28515625" style="160" customWidth="1"/>
    <col min="7677" max="7680" width="8.85546875" style="160"/>
    <col min="7681" max="7681" width="35.42578125" style="160" customWidth="1"/>
    <col min="7682" max="7682" width="35.7109375" style="160" customWidth="1"/>
    <col min="7683" max="7683" width="17.5703125" style="160" customWidth="1"/>
    <col min="7684" max="7685" width="22.7109375" style="160" customWidth="1"/>
    <col min="7686" max="7686" width="23.140625" style="160" customWidth="1"/>
    <col min="7687" max="7687" width="16.28515625" style="160" customWidth="1"/>
    <col min="7688" max="7688" width="17.28515625" style="160" customWidth="1"/>
    <col min="7689" max="7689" width="23.28515625" style="160" customWidth="1"/>
    <col min="7690" max="7690" width="24.85546875" style="160" customWidth="1"/>
    <col min="7691" max="7691" width="23.42578125" style="160" customWidth="1"/>
    <col min="7692" max="7692" width="17.140625" style="160" customWidth="1"/>
    <col min="7693" max="7693" width="18" style="160" customWidth="1"/>
    <col min="7694" max="7695" width="22.28515625" style="160" customWidth="1"/>
    <col min="7696" max="7696" width="23" style="160" customWidth="1"/>
    <col min="7697" max="7697" width="17" style="160" customWidth="1"/>
    <col min="7698" max="7698" width="14.85546875" style="160" customWidth="1"/>
    <col min="7699" max="7700" width="22.28515625" style="160" customWidth="1"/>
    <col min="7701" max="7701" width="23" style="160" customWidth="1"/>
    <col min="7702" max="7702" width="17" style="160" customWidth="1"/>
    <col min="7703" max="7922" width="8.85546875" style="160"/>
    <col min="7923" max="7923" width="37.28515625" style="160" customWidth="1"/>
    <col min="7924" max="7926" width="8.85546875" style="160"/>
    <col min="7927" max="7932" width="9.28515625" style="160" customWidth="1"/>
    <col min="7933" max="7936" width="8.85546875" style="160"/>
    <col min="7937" max="7937" width="35.42578125" style="160" customWidth="1"/>
    <col min="7938" max="7938" width="35.7109375" style="160" customWidth="1"/>
    <col min="7939" max="7939" width="17.5703125" style="160" customWidth="1"/>
    <col min="7940" max="7941" width="22.7109375" style="160" customWidth="1"/>
    <col min="7942" max="7942" width="23.140625" style="160" customWidth="1"/>
    <col min="7943" max="7943" width="16.28515625" style="160" customWidth="1"/>
    <col min="7944" max="7944" width="17.28515625" style="160" customWidth="1"/>
    <col min="7945" max="7945" width="23.28515625" style="160" customWidth="1"/>
    <col min="7946" max="7946" width="24.85546875" style="160" customWidth="1"/>
    <col min="7947" max="7947" width="23.42578125" style="160" customWidth="1"/>
    <col min="7948" max="7948" width="17.140625" style="160" customWidth="1"/>
    <col min="7949" max="7949" width="18" style="160" customWidth="1"/>
    <col min="7950" max="7951" width="22.28515625" style="160" customWidth="1"/>
    <col min="7952" max="7952" width="23" style="160" customWidth="1"/>
    <col min="7953" max="7953" width="17" style="160" customWidth="1"/>
    <col min="7954" max="7954" width="14.85546875" style="160" customWidth="1"/>
    <col min="7955" max="7956" width="22.28515625" style="160" customWidth="1"/>
    <col min="7957" max="7957" width="23" style="160" customWidth="1"/>
    <col min="7958" max="7958" width="17" style="160" customWidth="1"/>
    <col min="7959" max="8178" width="8.85546875" style="160"/>
    <col min="8179" max="8179" width="37.28515625" style="160" customWidth="1"/>
    <col min="8180" max="8182" width="8.85546875" style="160"/>
    <col min="8183" max="8188" width="9.28515625" style="160" customWidth="1"/>
    <col min="8189" max="8192" width="8.85546875" style="160"/>
    <col min="8193" max="8193" width="35.42578125" style="160" customWidth="1"/>
    <col min="8194" max="8194" width="35.7109375" style="160" customWidth="1"/>
    <col min="8195" max="8195" width="17.5703125" style="160" customWidth="1"/>
    <col min="8196" max="8197" width="22.7109375" style="160" customWidth="1"/>
    <col min="8198" max="8198" width="23.140625" style="160" customWidth="1"/>
    <col min="8199" max="8199" width="16.28515625" style="160" customWidth="1"/>
    <col min="8200" max="8200" width="17.28515625" style="160" customWidth="1"/>
    <col min="8201" max="8201" width="23.28515625" style="160" customWidth="1"/>
    <col min="8202" max="8202" width="24.85546875" style="160" customWidth="1"/>
    <col min="8203" max="8203" width="23.42578125" style="160" customWidth="1"/>
    <col min="8204" max="8204" width="17.140625" style="160" customWidth="1"/>
    <col min="8205" max="8205" width="18" style="160" customWidth="1"/>
    <col min="8206" max="8207" width="22.28515625" style="160" customWidth="1"/>
    <col min="8208" max="8208" width="23" style="160" customWidth="1"/>
    <col min="8209" max="8209" width="17" style="160" customWidth="1"/>
    <col min="8210" max="8210" width="14.85546875" style="160" customWidth="1"/>
    <col min="8211" max="8212" width="22.28515625" style="160" customWidth="1"/>
    <col min="8213" max="8213" width="23" style="160" customWidth="1"/>
    <col min="8214" max="8214" width="17" style="160" customWidth="1"/>
    <col min="8215" max="8434" width="8.85546875" style="160"/>
    <col min="8435" max="8435" width="37.28515625" style="160" customWidth="1"/>
    <col min="8436" max="8438" width="8.85546875" style="160"/>
    <col min="8439" max="8444" width="9.28515625" style="160" customWidth="1"/>
    <col min="8445" max="8448" width="8.85546875" style="160"/>
    <col min="8449" max="8449" width="35.42578125" style="160" customWidth="1"/>
    <col min="8450" max="8450" width="35.7109375" style="160" customWidth="1"/>
    <col min="8451" max="8451" width="17.5703125" style="160" customWidth="1"/>
    <col min="8452" max="8453" width="22.7109375" style="160" customWidth="1"/>
    <col min="8454" max="8454" width="23.140625" style="160" customWidth="1"/>
    <col min="8455" max="8455" width="16.28515625" style="160" customWidth="1"/>
    <col min="8456" max="8456" width="17.28515625" style="160" customWidth="1"/>
    <col min="8457" max="8457" width="23.28515625" style="160" customWidth="1"/>
    <col min="8458" max="8458" width="24.85546875" style="160" customWidth="1"/>
    <col min="8459" max="8459" width="23.42578125" style="160" customWidth="1"/>
    <col min="8460" max="8460" width="17.140625" style="160" customWidth="1"/>
    <col min="8461" max="8461" width="18" style="160" customWidth="1"/>
    <col min="8462" max="8463" width="22.28515625" style="160" customWidth="1"/>
    <col min="8464" max="8464" width="23" style="160" customWidth="1"/>
    <col min="8465" max="8465" width="17" style="160" customWidth="1"/>
    <col min="8466" max="8466" width="14.85546875" style="160" customWidth="1"/>
    <col min="8467" max="8468" width="22.28515625" style="160" customWidth="1"/>
    <col min="8469" max="8469" width="23" style="160" customWidth="1"/>
    <col min="8470" max="8470" width="17" style="160" customWidth="1"/>
    <col min="8471" max="8690" width="8.85546875" style="160"/>
    <col min="8691" max="8691" width="37.28515625" style="160" customWidth="1"/>
    <col min="8692" max="8694" width="8.85546875" style="160"/>
    <col min="8695" max="8700" width="9.28515625" style="160" customWidth="1"/>
    <col min="8701" max="8704" width="8.85546875" style="160"/>
    <col min="8705" max="8705" width="35.42578125" style="160" customWidth="1"/>
    <col min="8706" max="8706" width="35.7109375" style="160" customWidth="1"/>
    <col min="8707" max="8707" width="17.5703125" style="160" customWidth="1"/>
    <col min="8708" max="8709" width="22.7109375" style="160" customWidth="1"/>
    <col min="8710" max="8710" width="23.140625" style="160" customWidth="1"/>
    <col min="8711" max="8711" width="16.28515625" style="160" customWidth="1"/>
    <col min="8712" max="8712" width="17.28515625" style="160" customWidth="1"/>
    <col min="8713" max="8713" width="23.28515625" style="160" customWidth="1"/>
    <col min="8714" max="8714" width="24.85546875" style="160" customWidth="1"/>
    <col min="8715" max="8715" width="23.42578125" style="160" customWidth="1"/>
    <col min="8716" max="8716" width="17.140625" style="160" customWidth="1"/>
    <col min="8717" max="8717" width="18" style="160" customWidth="1"/>
    <col min="8718" max="8719" width="22.28515625" style="160" customWidth="1"/>
    <col min="8720" max="8720" width="23" style="160" customWidth="1"/>
    <col min="8721" max="8721" width="17" style="160" customWidth="1"/>
    <col min="8722" max="8722" width="14.85546875" style="160" customWidth="1"/>
    <col min="8723" max="8724" width="22.28515625" style="160" customWidth="1"/>
    <col min="8725" max="8725" width="23" style="160" customWidth="1"/>
    <col min="8726" max="8726" width="17" style="160" customWidth="1"/>
    <col min="8727" max="8946" width="8.85546875" style="160"/>
    <col min="8947" max="8947" width="37.28515625" style="160" customWidth="1"/>
    <col min="8948" max="8950" width="8.85546875" style="160"/>
    <col min="8951" max="8956" width="9.28515625" style="160" customWidth="1"/>
    <col min="8957" max="8960" width="8.85546875" style="160"/>
    <col min="8961" max="8961" width="35.42578125" style="160" customWidth="1"/>
    <col min="8962" max="8962" width="35.7109375" style="160" customWidth="1"/>
    <col min="8963" max="8963" width="17.5703125" style="160" customWidth="1"/>
    <col min="8964" max="8965" width="22.7109375" style="160" customWidth="1"/>
    <col min="8966" max="8966" width="23.140625" style="160" customWidth="1"/>
    <col min="8967" max="8967" width="16.28515625" style="160" customWidth="1"/>
    <col min="8968" max="8968" width="17.28515625" style="160" customWidth="1"/>
    <col min="8969" max="8969" width="23.28515625" style="160" customWidth="1"/>
    <col min="8970" max="8970" width="24.85546875" style="160" customWidth="1"/>
    <col min="8971" max="8971" width="23.42578125" style="160" customWidth="1"/>
    <col min="8972" max="8972" width="17.140625" style="160" customWidth="1"/>
    <col min="8973" max="8973" width="18" style="160" customWidth="1"/>
    <col min="8974" max="8975" width="22.28515625" style="160" customWidth="1"/>
    <col min="8976" max="8976" width="23" style="160" customWidth="1"/>
    <col min="8977" max="8977" width="17" style="160" customWidth="1"/>
    <col min="8978" max="8978" width="14.85546875" style="160" customWidth="1"/>
    <col min="8979" max="8980" width="22.28515625" style="160" customWidth="1"/>
    <col min="8981" max="8981" width="23" style="160" customWidth="1"/>
    <col min="8982" max="8982" width="17" style="160" customWidth="1"/>
    <col min="8983" max="9202" width="8.85546875" style="160"/>
    <col min="9203" max="9203" width="37.28515625" style="160" customWidth="1"/>
    <col min="9204" max="9206" width="8.85546875" style="160"/>
    <col min="9207" max="9212" width="9.28515625" style="160" customWidth="1"/>
    <col min="9213" max="9216" width="8.85546875" style="160"/>
    <col min="9217" max="9217" width="35.42578125" style="160" customWidth="1"/>
    <col min="9218" max="9218" width="35.7109375" style="160" customWidth="1"/>
    <col min="9219" max="9219" width="17.5703125" style="160" customWidth="1"/>
    <col min="9220" max="9221" width="22.7109375" style="160" customWidth="1"/>
    <col min="9222" max="9222" width="23.140625" style="160" customWidth="1"/>
    <col min="9223" max="9223" width="16.28515625" style="160" customWidth="1"/>
    <col min="9224" max="9224" width="17.28515625" style="160" customWidth="1"/>
    <col min="9225" max="9225" width="23.28515625" style="160" customWidth="1"/>
    <col min="9226" max="9226" width="24.85546875" style="160" customWidth="1"/>
    <col min="9227" max="9227" width="23.42578125" style="160" customWidth="1"/>
    <col min="9228" max="9228" width="17.140625" style="160" customWidth="1"/>
    <col min="9229" max="9229" width="18" style="160" customWidth="1"/>
    <col min="9230" max="9231" width="22.28515625" style="160" customWidth="1"/>
    <col min="9232" max="9232" width="23" style="160" customWidth="1"/>
    <col min="9233" max="9233" width="17" style="160" customWidth="1"/>
    <col min="9234" max="9234" width="14.85546875" style="160" customWidth="1"/>
    <col min="9235" max="9236" width="22.28515625" style="160" customWidth="1"/>
    <col min="9237" max="9237" width="23" style="160" customWidth="1"/>
    <col min="9238" max="9238" width="17" style="160" customWidth="1"/>
    <col min="9239" max="9458" width="8.85546875" style="160"/>
    <col min="9459" max="9459" width="37.28515625" style="160" customWidth="1"/>
    <col min="9460" max="9462" width="8.85546875" style="160"/>
    <col min="9463" max="9468" width="9.28515625" style="160" customWidth="1"/>
    <col min="9469" max="9472" width="8.85546875" style="160"/>
    <col min="9473" max="9473" width="35.42578125" style="160" customWidth="1"/>
    <col min="9474" max="9474" width="35.7109375" style="160" customWidth="1"/>
    <col min="9475" max="9475" width="17.5703125" style="160" customWidth="1"/>
    <col min="9476" max="9477" width="22.7109375" style="160" customWidth="1"/>
    <col min="9478" max="9478" width="23.140625" style="160" customWidth="1"/>
    <col min="9479" max="9479" width="16.28515625" style="160" customWidth="1"/>
    <col min="9480" max="9480" width="17.28515625" style="160" customWidth="1"/>
    <col min="9481" max="9481" width="23.28515625" style="160" customWidth="1"/>
    <col min="9482" max="9482" width="24.85546875" style="160" customWidth="1"/>
    <col min="9483" max="9483" width="23.42578125" style="160" customWidth="1"/>
    <col min="9484" max="9484" width="17.140625" style="160" customWidth="1"/>
    <col min="9485" max="9485" width="18" style="160" customWidth="1"/>
    <col min="9486" max="9487" width="22.28515625" style="160" customWidth="1"/>
    <col min="9488" max="9488" width="23" style="160" customWidth="1"/>
    <col min="9489" max="9489" width="17" style="160" customWidth="1"/>
    <col min="9490" max="9490" width="14.85546875" style="160" customWidth="1"/>
    <col min="9491" max="9492" width="22.28515625" style="160" customWidth="1"/>
    <col min="9493" max="9493" width="23" style="160" customWidth="1"/>
    <col min="9494" max="9494" width="17" style="160" customWidth="1"/>
    <col min="9495" max="9714" width="8.85546875" style="160"/>
    <col min="9715" max="9715" width="37.28515625" style="160" customWidth="1"/>
    <col min="9716" max="9718" width="8.85546875" style="160"/>
    <col min="9719" max="9724" width="9.28515625" style="160" customWidth="1"/>
    <col min="9725" max="9728" width="8.85546875" style="160"/>
    <col min="9729" max="9729" width="35.42578125" style="160" customWidth="1"/>
    <col min="9730" max="9730" width="35.7109375" style="160" customWidth="1"/>
    <col min="9731" max="9731" width="17.5703125" style="160" customWidth="1"/>
    <col min="9732" max="9733" width="22.7109375" style="160" customWidth="1"/>
    <col min="9734" max="9734" width="23.140625" style="160" customWidth="1"/>
    <col min="9735" max="9735" width="16.28515625" style="160" customWidth="1"/>
    <col min="9736" max="9736" width="17.28515625" style="160" customWidth="1"/>
    <col min="9737" max="9737" width="23.28515625" style="160" customWidth="1"/>
    <col min="9738" max="9738" width="24.85546875" style="160" customWidth="1"/>
    <col min="9739" max="9739" width="23.42578125" style="160" customWidth="1"/>
    <col min="9740" max="9740" width="17.140625" style="160" customWidth="1"/>
    <col min="9741" max="9741" width="18" style="160" customWidth="1"/>
    <col min="9742" max="9743" width="22.28515625" style="160" customWidth="1"/>
    <col min="9744" max="9744" width="23" style="160" customWidth="1"/>
    <col min="9745" max="9745" width="17" style="160" customWidth="1"/>
    <col min="9746" max="9746" width="14.85546875" style="160" customWidth="1"/>
    <col min="9747" max="9748" width="22.28515625" style="160" customWidth="1"/>
    <col min="9749" max="9749" width="23" style="160" customWidth="1"/>
    <col min="9750" max="9750" width="17" style="160" customWidth="1"/>
    <col min="9751" max="9970" width="8.85546875" style="160"/>
    <col min="9971" max="9971" width="37.28515625" style="160" customWidth="1"/>
    <col min="9972" max="9974" width="8.85546875" style="160"/>
    <col min="9975" max="9980" width="9.28515625" style="160" customWidth="1"/>
    <col min="9981" max="9984" width="8.85546875" style="160"/>
    <col min="9985" max="9985" width="35.42578125" style="160" customWidth="1"/>
    <col min="9986" max="9986" width="35.7109375" style="160" customWidth="1"/>
    <col min="9987" max="9987" width="17.5703125" style="160" customWidth="1"/>
    <col min="9988" max="9989" width="22.7109375" style="160" customWidth="1"/>
    <col min="9990" max="9990" width="23.140625" style="160" customWidth="1"/>
    <col min="9991" max="9991" width="16.28515625" style="160" customWidth="1"/>
    <col min="9992" max="9992" width="17.28515625" style="160" customWidth="1"/>
    <col min="9993" max="9993" width="23.28515625" style="160" customWidth="1"/>
    <col min="9994" max="9994" width="24.85546875" style="160" customWidth="1"/>
    <col min="9995" max="9995" width="23.42578125" style="160" customWidth="1"/>
    <col min="9996" max="9996" width="17.140625" style="160" customWidth="1"/>
    <col min="9997" max="9997" width="18" style="160" customWidth="1"/>
    <col min="9998" max="9999" width="22.28515625" style="160" customWidth="1"/>
    <col min="10000" max="10000" width="23" style="160" customWidth="1"/>
    <col min="10001" max="10001" width="17" style="160" customWidth="1"/>
    <col min="10002" max="10002" width="14.85546875" style="160" customWidth="1"/>
    <col min="10003" max="10004" width="22.28515625" style="160" customWidth="1"/>
    <col min="10005" max="10005" width="23" style="160" customWidth="1"/>
    <col min="10006" max="10006" width="17" style="160" customWidth="1"/>
    <col min="10007" max="10226" width="8.85546875" style="160"/>
    <col min="10227" max="10227" width="37.28515625" style="160" customWidth="1"/>
    <col min="10228" max="10230" width="8.85546875" style="160"/>
    <col min="10231" max="10236" width="9.28515625" style="160" customWidth="1"/>
    <col min="10237" max="10240" width="8.85546875" style="160"/>
    <col min="10241" max="10241" width="35.42578125" style="160" customWidth="1"/>
    <col min="10242" max="10242" width="35.7109375" style="160" customWidth="1"/>
    <col min="10243" max="10243" width="17.5703125" style="160" customWidth="1"/>
    <col min="10244" max="10245" width="22.7109375" style="160" customWidth="1"/>
    <col min="10246" max="10246" width="23.140625" style="160" customWidth="1"/>
    <col min="10247" max="10247" width="16.28515625" style="160" customWidth="1"/>
    <col min="10248" max="10248" width="17.28515625" style="160" customWidth="1"/>
    <col min="10249" max="10249" width="23.28515625" style="160" customWidth="1"/>
    <col min="10250" max="10250" width="24.85546875" style="160" customWidth="1"/>
    <col min="10251" max="10251" width="23.42578125" style="160" customWidth="1"/>
    <col min="10252" max="10252" width="17.140625" style="160" customWidth="1"/>
    <col min="10253" max="10253" width="18" style="160" customWidth="1"/>
    <col min="10254" max="10255" width="22.28515625" style="160" customWidth="1"/>
    <col min="10256" max="10256" width="23" style="160" customWidth="1"/>
    <col min="10257" max="10257" width="17" style="160" customWidth="1"/>
    <col min="10258" max="10258" width="14.85546875" style="160" customWidth="1"/>
    <col min="10259" max="10260" width="22.28515625" style="160" customWidth="1"/>
    <col min="10261" max="10261" width="23" style="160" customWidth="1"/>
    <col min="10262" max="10262" width="17" style="160" customWidth="1"/>
    <col min="10263" max="10482" width="8.85546875" style="160"/>
    <col min="10483" max="10483" width="37.28515625" style="160" customWidth="1"/>
    <col min="10484" max="10486" width="8.85546875" style="160"/>
    <col min="10487" max="10492" width="9.28515625" style="160" customWidth="1"/>
    <col min="10493" max="10496" width="8.85546875" style="160"/>
    <col min="10497" max="10497" width="35.42578125" style="160" customWidth="1"/>
    <col min="10498" max="10498" width="35.7109375" style="160" customWidth="1"/>
    <col min="10499" max="10499" width="17.5703125" style="160" customWidth="1"/>
    <col min="10500" max="10501" width="22.7109375" style="160" customWidth="1"/>
    <col min="10502" max="10502" width="23.140625" style="160" customWidth="1"/>
    <col min="10503" max="10503" width="16.28515625" style="160" customWidth="1"/>
    <col min="10504" max="10504" width="17.28515625" style="160" customWidth="1"/>
    <col min="10505" max="10505" width="23.28515625" style="160" customWidth="1"/>
    <col min="10506" max="10506" width="24.85546875" style="160" customWidth="1"/>
    <col min="10507" max="10507" width="23.42578125" style="160" customWidth="1"/>
    <col min="10508" max="10508" width="17.140625" style="160" customWidth="1"/>
    <col min="10509" max="10509" width="18" style="160" customWidth="1"/>
    <col min="10510" max="10511" width="22.28515625" style="160" customWidth="1"/>
    <col min="10512" max="10512" width="23" style="160" customWidth="1"/>
    <col min="10513" max="10513" width="17" style="160" customWidth="1"/>
    <col min="10514" max="10514" width="14.85546875" style="160" customWidth="1"/>
    <col min="10515" max="10516" width="22.28515625" style="160" customWidth="1"/>
    <col min="10517" max="10517" width="23" style="160" customWidth="1"/>
    <col min="10518" max="10518" width="17" style="160" customWidth="1"/>
    <col min="10519" max="10738" width="8.85546875" style="160"/>
    <col min="10739" max="10739" width="37.28515625" style="160" customWidth="1"/>
    <col min="10740" max="10742" width="8.85546875" style="160"/>
    <col min="10743" max="10748" width="9.28515625" style="160" customWidth="1"/>
    <col min="10749" max="10752" width="8.85546875" style="160"/>
    <col min="10753" max="10753" width="35.42578125" style="160" customWidth="1"/>
    <col min="10754" max="10754" width="35.7109375" style="160" customWidth="1"/>
    <col min="10755" max="10755" width="17.5703125" style="160" customWidth="1"/>
    <col min="10756" max="10757" width="22.7109375" style="160" customWidth="1"/>
    <col min="10758" max="10758" width="23.140625" style="160" customWidth="1"/>
    <col min="10759" max="10759" width="16.28515625" style="160" customWidth="1"/>
    <col min="10760" max="10760" width="17.28515625" style="160" customWidth="1"/>
    <col min="10761" max="10761" width="23.28515625" style="160" customWidth="1"/>
    <col min="10762" max="10762" width="24.85546875" style="160" customWidth="1"/>
    <col min="10763" max="10763" width="23.42578125" style="160" customWidth="1"/>
    <col min="10764" max="10764" width="17.140625" style="160" customWidth="1"/>
    <col min="10765" max="10765" width="18" style="160" customWidth="1"/>
    <col min="10766" max="10767" width="22.28515625" style="160" customWidth="1"/>
    <col min="10768" max="10768" width="23" style="160" customWidth="1"/>
    <col min="10769" max="10769" width="17" style="160" customWidth="1"/>
    <col min="10770" max="10770" width="14.85546875" style="160" customWidth="1"/>
    <col min="10771" max="10772" width="22.28515625" style="160" customWidth="1"/>
    <col min="10773" max="10773" width="23" style="160" customWidth="1"/>
    <col min="10774" max="10774" width="17" style="160" customWidth="1"/>
    <col min="10775" max="10994" width="8.85546875" style="160"/>
    <col min="10995" max="10995" width="37.28515625" style="160" customWidth="1"/>
    <col min="10996" max="10998" width="8.85546875" style="160"/>
    <col min="10999" max="11004" width="9.28515625" style="160" customWidth="1"/>
    <col min="11005" max="11008" width="8.85546875" style="160"/>
    <col min="11009" max="11009" width="35.42578125" style="160" customWidth="1"/>
    <col min="11010" max="11010" width="35.7109375" style="160" customWidth="1"/>
    <col min="11011" max="11011" width="17.5703125" style="160" customWidth="1"/>
    <col min="11012" max="11013" width="22.7109375" style="160" customWidth="1"/>
    <col min="11014" max="11014" width="23.140625" style="160" customWidth="1"/>
    <col min="11015" max="11015" width="16.28515625" style="160" customWidth="1"/>
    <col min="11016" max="11016" width="17.28515625" style="160" customWidth="1"/>
    <col min="11017" max="11017" width="23.28515625" style="160" customWidth="1"/>
    <col min="11018" max="11018" width="24.85546875" style="160" customWidth="1"/>
    <col min="11019" max="11019" width="23.42578125" style="160" customWidth="1"/>
    <col min="11020" max="11020" width="17.140625" style="160" customWidth="1"/>
    <col min="11021" max="11021" width="18" style="160" customWidth="1"/>
    <col min="11022" max="11023" width="22.28515625" style="160" customWidth="1"/>
    <col min="11024" max="11024" width="23" style="160" customWidth="1"/>
    <col min="11025" max="11025" width="17" style="160" customWidth="1"/>
    <col min="11026" max="11026" width="14.85546875" style="160" customWidth="1"/>
    <col min="11027" max="11028" width="22.28515625" style="160" customWidth="1"/>
    <col min="11029" max="11029" width="23" style="160" customWidth="1"/>
    <col min="11030" max="11030" width="17" style="160" customWidth="1"/>
    <col min="11031" max="11250" width="8.85546875" style="160"/>
    <col min="11251" max="11251" width="37.28515625" style="160" customWidth="1"/>
    <col min="11252" max="11254" width="8.85546875" style="160"/>
    <col min="11255" max="11260" width="9.28515625" style="160" customWidth="1"/>
    <col min="11261" max="11264" width="8.85546875" style="160"/>
    <col min="11265" max="11265" width="35.42578125" style="160" customWidth="1"/>
    <col min="11266" max="11266" width="35.7109375" style="160" customWidth="1"/>
    <col min="11267" max="11267" width="17.5703125" style="160" customWidth="1"/>
    <col min="11268" max="11269" width="22.7109375" style="160" customWidth="1"/>
    <col min="11270" max="11270" width="23.140625" style="160" customWidth="1"/>
    <col min="11271" max="11271" width="16.28515625" style="160" customWidth="1"/>
    <col min="11272" max="11272" width="17.28515625" style="160" customWidth="1"/>
    <col min="11273" max="11273" width="23.28515625" style="160" customWidth="1"/>
    <col min="11274" max="11274" width="24.85546875" style="160" customWidth="1"/>
    <col min="11275" max="11275" width="23.42578125" style="160" customWidth="1"/>
    <col min="11276" max="11276" width="17.140625" style="160" customWidth="1"/>
    <col min="11277" max="11277" width="18" style="160" customWidth="1"/>
    <col min="11278" max="11279" width="22.28515625" style="160" customWidth="1"/>
    <col min="11280" max="11280" width="23" style="160" customWidth="1"/>
    <col min="11281" max="11281" width="17" style="160" customWidth="1"/>
    <col min="11282" max="11282" width="14.85546875" style="160" customWidth="1"/>
    <col min="11283" max="11284" width="22.28515625" style="160" customWidth="1"/>
    <col min="11285" max="11285" width="23" style="160" customWidth="1"/>
    <col min="11286" max="11286" width="17" style="160" customWidth="1"/>
    <col min="11287" max="11506" width="8.85546875" style="160"/>
    <col min="11507" max="11507" width="37.28515625" style="160" customWidth="1"/>
    <col min="11508" max="11510" width="8.85546875" style="160"/>
    <col min="11511" max="11516" width="9.28515625" style="160" customWidth="1"/>
    <col min="11517" max="11520" width="8.85546875" style="160"/>
    <col min="11521" max="11521" width="35.42578125" style="160" customWidth="1"/>
    <col min="11522" max="11522" width="35.7109375" style="160" customWidth="1"/>
    <col min="11523" max="11523" width="17.5703125" style="160" customWidth="1"/>
    <col min="11524" max="11525" width="22.7109375" style="160" customWidth="1"/>
    <col min="11526" max="11526" width="23.140625" style="160" customWidth="1"/>
    <col min="11527" max="11527" width="16.28515625" style="160" customWidth="1"/>
    <col min="11528" max="11528" width="17.28515625" style="160" customWidth="1"/>
    <col min="11529" max="11529" width="23.28515625" style="160" customWidth="1"/>
    <col min="11530" max="11530" width="24.85546875" style="160" customWidth="1"/>
    <col min="11531" max="11531" width="23.42578125" style="160" customWidth="1"/>
    <col min="11532" max="11532" width="17.140625" style="160" customWidth="1"/>
    <col min="11533" max="11533" width="18" style="160" customWidth="1"/>
    <col min="11534" max="11535" width="22.28515625" style="160" customWidth="1"/>
    <col min="11536" max="11536" width="23" style="160" customWidth="1"/>
    <col min="11537" max="11537" width="17" style="160" customWidth="1"/>
    <col min="11538" max="11538" width="14.85546875" style="160" customWidth="1"/>
    <col min="11539" max="11540" width="22.28515625" style="160" customWidth="1"/>
    <col min="11541" max="11541" width="23" style="160" customWidth="1"/>
    <col min="11542" max="11542" width="17" style="160" customWidth="1"/>
    <col min="11543" max="11762" width="8.85546875" style="160"/>
    <col min="11763" max="11763" width="37.28515625" style="160" customWidth="1"/>
    <col min="11764" max="11766" width="8.85546875" style="160"/>
    <col min="11767" max="11772" width="9.28515625" style="160" customWidth="1"/>
    <col min="11773" max="11776" width="8.85546875" style="160"/>
    <col min="11777" max="11777" width="35.42578125" style="160" customWidth="1"/>
    <col min="11778" max="11778" width="35.7109375" style="160" customWidth="1"/>
    <col min="11779" max="11779" width="17.5703125" style="160" customWidth="1"/>
    <col min="11780" max="11781" width="22.7109375" style="160" customWidth="1"/>
    <col min="11782" max="11782" width="23.140625" style="160" customWidth="1"/>
    <col min="11783" max="11783" width="16.28515625" style="160" customWidth="1"/>
    <col min="11784" max="11784" width="17.28515625" style="160" customWidth="1"/>
    <col min="11785" max="11785" width="23.28515625" style="160" customWidth="1"/>
    <col min="11786" max="11786" width="24.85546875" style="160" customWidth="1"/>
    <col min="11787" max="11787" width="23.42578125" style="160" customWidth="1"/>
    <col min="11788" max="11788" width="17.140625" style="160" customWidth="1"/>
    <col min="11789" max="11789" width="18" style="160" customWidth="1"/>
    <col min="11790" max="11791" width="22.28515625" style="160" customWidth="1"/>
    <col min="11792" max="11792" width="23" style="160" customWidth="1"/>
    <col min="11793" max="11793" width="17" style="160" customWidth="1"/>
    <col min="11794" max="11794" width="14.85546875" style="160" customWidth="1"/>
    <col min="11795" max="11796" width="22.28515625" style="160" customWidth="1"/>
    <col min="11797" max="11797" width="23" style="160" customWidth="1"/>
    <col min="11798" max="11798" width="17" style="160" customWidth="1"/>
    <col min="11799" max="12018" width="8.85546875" style="160"/>
    <col min="12019" max="12019" width="37.28515625" style="160" customWidth="1"/>
    <col min="12020" max="12022" width="8.85546875" style="160"/>
    <col min="12023" max="12028" width="9.28515625" style="160" customWidth="1"/>
    <col min="12029" max="12032" width="8.85546875" style="160"/>
    <col min="12033" max="12033" width="35.42578125" style="160" customWidth="1"/>
    <col min="12034" max="12034" width="35.7109375" style="160" customWidth="1"/>
    <col min="12035" max="12035" width="17.5703125" style="160" customWidth="1"/>
    <col min="12036" max="12037" width="22.7109375" style="160" customWidth="1"/>
    <col min="12038" max="12038" width="23.140625" style="160" customWidth="1"/>
    <col min="12039" max="12039" width="16.28515625" style="160" customWidth="1"/>
    <col min="12040" max="12040" width="17.28515625" style="160" customWidth="1"/>
    <col min="12041" max="12041" width="23.28515625" style="160" customWidth="1"/>
    <col min="12042" max="12042" width="24.85546875" style="160" customWidth="1"/>
    <col min="12043" max="12043" width="23.42578125" style="160" customWidth="1"/>
    <col min="12044" max="12044" width="17.140625" style="160" customWidth="1"/>
    <col min="12045" max="12045" width="18" style="160" customWidth="1"/>
    <col min="12046" max="12047" width="22.28515625" style="160" customWidth="1"/>
    <col min="12048" max="12048" width="23" style="160" customWidth="1"/>
    <col min="12049" max="12049" width="17" style="160" customWidth="1"/>
    <col min="12050" max="12050" width="14.85546875" style="160" customWidth="1"/>
    <col min="12051" max="12052" width="22.28515625" style="160" customWidth="1"/>
    <col min="12053" max="12053" width="23" style="160" customWidth="1"/>
    <col min="12054" max="12054" width="17" style="160" customWidth="1"/>
    <col min="12055" max="12274" width="8.85546875" style="160"/>
    <col min="12275" max="12275" width="37.28515625" style="160" customWidth="1"/>
    <col min="12276" max="12278" width="8.85546875" style="160"/>
    <col min="12279" max="12284" width="9.28515625" style="160" customWidth="1"/>
    <col min="12285" max="12288" width="8.85546875" style="160"/>
    <col min="12289" max="12289" width="35.42578125" style="160" customWidth="1"/>
    <col min="12290" max="12290" width="35.7109375" style="160" customWidth="1"/>
    <col min="12291" max="12291" width="17.5703125" style="160" customWidth="1"/>
    <col min="12292" max="12293" width="22.7109375" style="160" customWidth="1"/>
    <col min="12294" max="12294" width="23.140625" style="160" customWidth="1"/>
    <col min="12295" max="12295" width="16.28515625" style="160" customWidth="1"/>
    <col min="12296" max="12296" width="17.28515625" style="160" customWidth="1"/>
    <col min="12297" max="12297" width="23.28515625" style="160" customWidth="1"/>
    <col min="12298" max="12298" width="24.85546875" style="160" customWidth="1"/>
    <col min="12299" max="12299" width="23.42578125" style="160" customWidth="1"/>
    <col min="12300" max="12300" width="17.140625" style="160" customWidth="1"/>
    <col min="12301" max="12301" width="18" style="160" customWidth="1"/>
    <col min="12302" max="12303" width="22.28515625" style="160" customWidth="1"/>
    <col min="12304" max="12304" width="23" style="160" customWidth="1"/>
    <col min="12305" max="12305" width="17" style="160" customWidth="1"/>
    <col min="12306" max="12306" width="14.85546875" style="160" customWidth="1"/>
    <col min="12307" max="12308" width="22.28515625" style="160" customWidth="1"/>
    <col min="12309" max="12309" width="23" style="160" customWidth="1"/>
    <col min="12310" max="12310" width="17" style="160" customWidth="1"/>
    <col min="12311" max="12530" width="8.85546875" style="160"/>
    <col min="12531" max="12531" width="37.28515625" style="160" customWidth="1"/>
    <col min="12532" max="12534" width="8.85546875" style="160"/>
    <col min="12535" max="12540" width="9.28515625" style="160" customWidth="1"/>
    <col min="12541" max="12544" width="8.85546875" style="160"/>
    <col min="12545" max="12545" width="35.42578125" style="160" customWidth="1"/>
    <col min="12546" max="12546" width="35.7109375" style="160" customWidth="1"/>
    <col min="12547" max="12547" width="17.5703125" style="160" customWidth="1"/>
    <col min="12548" max="12549" width="22.7109375" style="160" customWidth="1"/>
    <col min="12550" max="12550" width="23.140625" style="160" customWidth="1"/>
    <col min="12551" max="12551" width="16.28515625" style="160" customWidth="1"/>
    <col min="12552" max="12552" width="17.28515625" style="160" customWidth="1"/>
    <col min="12553" max="12553" width="23.28515625" style="160" customWidth="1"/>
    <col min="12554" max="12554" width="24.85546875" style="160" customWidth="1"/>
    <col min="12555" max="12555" width="23.42578125" style="160" customWidth="1"/>
    <col min="12556" max="12556" width="17.140625" style="160" customWidth="1"/>
    <col min="12557" max="12557" width="18" style="160" customWidth="1"/>
    <col min="12558" max="12559" width="22.28515625" style="160" customWidth="1"/>
    <col min="12560" max="12560" width="23" style="160" customWidth="1"/>
    <col min="12561" max="12561" width="17" style="160" customWidth="1"/>
    <col min="12562" max="12562" width="14.85546875" style="160" customWidth="1"/>
    <col min="12563" max="12564" width="22.28515625" style="160" customWidth="1"/>
    <col min="12565" max="12565" width="23" style="160" customWidth="1"/>
    <col min="12566" max="12566" width="17" style="160" customWidth="1"/>
    <col min="12567" max="12786" width="8.85546875" style="160"/>
    <col min="12787" max="12787" width="37.28515625" style="160" customWidth="1"/>
    <col min="12788" max="12790" width="8.85546875" style="160"/>
    <col min="12791" max="12796" width="9.28515625" style="160" customWidth="1"/>
    <col min="12797" max="12800" width="8.85546875" style="160"/>
    <col min="12801" max="12801" width="35.42578125" style="160" customWidth="1"/>
    <col min="12802" max="12802" width="35.7109375" style="160" customWidth="1"/>
    <col min="12803" max="12803" width="17.5703125" style="160" customWidth="1"/>
    <col min="12804" max="12805" width="22.7109375" style="160" customWidth="1"/>
    <col min="12806" max="12806" width="23.140625" style="160" customWidth="1"/>
    <col min="12807" max="12807" width="16.28515625" style="160" customWidth="1"/>
    <col min="12808" max="12808" width="17.28515625" style="160" customWidth="1"/>
    <col min="12809" max="12809" width="23.28515625" style="160" customWidth="1"/>
    <col min="12810" max="12810" width="24.85546875" style="160" customWidth="1"/>
    <col min="12811" max="12811" width="23.42578125" style="160" customWidth="1"/>
    <col min="12812" max="12812" width="17.140625" style="160" customWidth="1"/>
    <col min="12813" max="12813" width="18" style="160" customWidth="1"/>
    <col min="12814" max="12815" width="22.28515625" style="160" customWidth="1"/>
    <col min="12816" max="12816" width="23" style="160" customWidth="1"/>
    <col min="12817" max="12817" width="17" style="160" customWidth="1"/>
    <col min="12818" max="12818" width="14.85546875" style="160" customWidth="1"/>
    <col min="12819" max="12820" width="22.28515625" style="160" customWidth="1"/>
    <col min="12821" max="12821" width="23" style="160" customWidth="1"/>
    <col min="12822" max="12822" width="17" style="160" customWidth="1"/>
    <col min="12823" max="13042" width="8.85546875" style="160"/>
    <col min="13043" max="13043" width="37.28515625" style="160" customWidth="1"/>
    <col min="13044" max="13046" width="8.85546875" style="160"/>
    <col min="13047" max="13052" width="9.28515625" style="160" customWidth="1"/>
    <col min="13053" max="13056" width="8.85546875" style="160"/>
    <col min="13057" max="13057" width="35.42578125" style="160" customWidth="1"/>
    <col min="13058" max="13058" width="35.7109375" style="160" customWidth="1"/>
    <col min="13059" max="13059" width="17.5703125" style="160" customWidth="1"/>
    <col min="13060" max="13061" width="22.7109375" style="160" customWidth="1"/>
    <col min="13062" max="13062" width="23.140625" style="160" customWidth="1"/>
    <col min="13063" max="13063" width="16.28515625" style="160" customWidth="1"/>
    <col min="13064" max="13064" width="17.28515625" style="160" customWidth="1"/>
    <col min="13065" max="13065" width="23.28515625" style="160" customWidth="1"/>
    <col min="13066" max="13066" width="24.85546875" style="160" customWidth="1"/>
    <col min="13067" max="13067" width="23.42578125" style="160" customWidth="1"/>
    <col min="13068" max="13068" width="17.140625" style="160" customWidth="1"/>
    <col min="13069" max="13069" width="18" style="160" customWidth="1"/>
    <col min="13070" max="13071" width="22.28515625" style="160" customWidth="1"/>
    <col min="13072" max="13072" width="23" style="160" customWidth="1"/>
    <col min="13073" max="13073" width="17" style="160" customWidth="1"/>
    <col min="13074" max="13074" width="14.85546875" style="160" customWidth="1"/>
    <col min="13075" max="13076" width="22.28515625" style="160" customWidth="1"/>
    <col min="13077" max="13077" width="23" style="160" customWidth="1"/>
    <col min="13078" max="13078" width="17" style="160" customWidth="1"/>
    <col min="13079" max="13298" width="8.85546875" style="160"/>
    <col min="13299" max="13299" width="37.28515625" style="160" customWidth="1"/>
    <col min="13300" max="13302" width="8.85546875" style="160"/>
    <col min="13303" max="13308" width="9.28515625" style="160" customWidth="1"/>
    <col min="13309" max="13312" width="8.85546875" style="160"/>
    <col min="13313" max="13313" width="35.42578125" style="160" customWidth="1"/>
    <col min="13314" max="13314" width="35.7109375" style="160" customWidth="1"/>
    <col min="13315" max="13315" width="17.5703125" style="160" customWidth="1"/>
    <col min="13316" max="13317" width="22.7109375" style="160" customWidth="1"/>
    <col min="13318" max="13318" width="23.140625" style="160" customWidth="1"/>
    <col min="13319" max="13319" width="16.28515625" style="160" customWidth="1"/>
    <col min="13320" max="13320" width="17.28515625" style="160" customWidth="1"/>
    <col min="13321" max="13321" width="23.28515625" style="160" customWidth="1"/>
    <col min="13322" max="13322" width="24.85546875" style="160" customWidth="1"/>
    <col min="13323" max="13323" width="23.42578125" style="160" customWidth="1"/>
    <col min="13324" max="13324" width="17.140625" style="160" customWidth="1"/>
    <col min="13325" max="13325" width="18" style="160" customWidth="1"/>
    <col min="13326" max="13327" width="22.28515625" style="160" customWidth="1"/>
    <col min="13328" max="13328" width="23" style="160" customWidth="1"/>
    <col min="13329" max="13329" width="17" style="160" customWidth="1"/>
    <col min="13330" max="13330" width="14.85546875" style="160" customWidth="1"/>
    <col min="13331" max="13332" width="22.28515625" style="160" customWidth="1"/>
    <col min="13333" max="13333" width="23" style="160" customWidth="1"/>
    <col min="13334" max="13334" width="17" style="160" customWidth="1"/>
    <col min="13335" max="13554" width="8.85546875" style="160"/>
    <col min="13555" max="13555" width="37.28515625" style="160" customWidth="1"/>
    <col min="13556" max="13558" width="8.85546875" style="160"/>
    <col min="13559" max="13564" width="9.28515625" style="160" customWidth="1"/>
    <col min="13565" max="13568" width="8.85546875" style="160"/>
    <col min="13569" max="13569" width="35.42578125" style="160" customWidth="1"/>
    <col min="13570" max="13570" width="35.7109375" style="160" customWidth="1"/>
    <col min="13571" max="13571" width="17.5703125" style="160" customWidth="1"/>
    <col min="13572" max="13573" width="22.7109375" style="160" customWidth="1"/>
    <col min="13574" max="13574" width="23.140625" style="160" customWidth="1"/>
    <col min="13575" max="13575" width="16.28515625" style="160" customWidth="1"/>
    <col min="13576" max="13576" width="17.28515625" style="160" customWidth="1"/>
    <col min="13577" max="13577" width="23.28515625" style="160" customWidth="1"/>
    <col min="13578" max="13578" width="24.85546875" style="160" customWidth="1"/>
    <col min="13579" max="13579" width="23.42578125" style="160" customWidth="1"/>
    <col min="13580" max="13580" width="17.140625" style="160" customWidth="1"/>
    <col min="13581" max="13581" width="18" style="160" customWidth="1"/>
    <col min="13582" max="13583" width="22.28515625" style="160" customWidth="1"/>
    <col min="13584" max="13584" width="23" style="160" customWidth="1"/>
    <col min="13585" max="13585" width="17" style="160" customWidth="1"/>
    <col min="13586" max="13586" width="14.85546875" style="160" customWidth="1"/>
    <col min="13587" max="13588" width="22.28515625" style="160" customWidth="1"/>
    <col min="13589" max="13589" width="23" style="160" customWidth="1"/>
    <col min="13590" max="13590" width="17" style="160" customWidth="1"/>
    <col min="13591" max="13810" width="8.85546875" style="160"/>
    <col min="13811" max="13811" width="37.28515625" style="160" customWidth="1"/>
    <col min="13812" max="13814" width="8.85546875" style="160"/>
    <col min="13815" max="13820" width="9.28515625" style="160" customWidth="1"/>
    <col min="13821" max="13824" width="8.85546875" style="160"/>
    <col min="13825" max="13825" width="35.42578125" style="160" customWidth="1"/>
    <col min="13826" max="13826" width="35.7109375" style="160" customWidth="1"/>
    <col min="13827" max="13827" width="17.5703125" style="160" customWidth="1"/>
    <col min="13828" max="13829" width="22.7109375" style="160" customWidth="1"/>
    <col min="13830" max="13830" width="23.140625" style="160" customWidth="1"/>
    <col min="13831" max="13831" width="16.28515625" style="160" customWidth="1"/>
    <col min="13832" max="13832" width="17.28515625" style="160" customWidth="1"/>
    <col min="13833" max="13833" width="23.28515625" style="160" customWidth="1"/>
    <col min="13834" max="13834" width="24.85546875" style="160" customWidth="1"/>
    <col min="13835" max="13835" width="23.42578125" style="160" customWidth="1"/>
    <col min="13836" max="13836" width="17.140625" style="160" customWidth="1"/>
    <col min="13837" max="13837" width="18" style="160" customWidth="1"/>
    <col min="13838" max="13839" width="22.28515625" style="160" customWidth="1"/>
    <col min="13840" max="13840" width="23" style="160" customWidth="1"/>
    <col min="13841" max="13841" width="17" style="160" customWidth="1"/>
    <col min="13842" max="13842" width="14.85546875" style="160" customWidth="1"/>
    <col min="13843" max="13844" width="22.28515625" style="160" customWidth="1"/>
    <col min="13845" max="13845" width="23" style="160" customWidth="1"/>
    <col min="13846" max="13846" width="17" style="160" customWidth="1"/>
    <col min="13847" max="14066" width="8.85546875" style="160"/>
    <col min="14067" max="14067" width="37.28515625" style="160" customWidth="1"/>
    <col min="14068" max="14070" width="8.85546875" style="160"/>
    <col min="14071" max="14076" width="9.28515625" style="160" customWidth="1"/>
    <col min="14077" max="14080" width="8.85546875" style="160"/>
    <col min="14081" max="14081" width="35.42578125" style="160" customWidth="1"/>
    <col min="14082" max="14082" width="35.7109375" style="160" customWidth="1"/>
    <col min="14083" max="14083" width="17.5703125" style="160" customWidth="1"/>
    <col min="14084" max="14085" width="22.7109375" style="160" customWidth="1"/>
    <col min="14086" max="14086" width="23.140625" style="160" customWidth="1"/>
    <col min="14087" max="14087" width="16.28515625" style="160" customWidth="1"/>
    <col min="14088" max="14088" width="17.28515625" style="160" customWidth="1"/>
    <col min="14089" max="14089" width="23.28515625" style="160" customWidth="1"/>
    <col min="14090" max="14090" width="24.85546875" style="160" customWidth="1"/>
    <col min="14091" max="14091" width="23.42578125" style="160" customWidth="1"/>
    <col min="14092" max="14092" width="17.140625" style="160" customWidth="1"/>
    <col min="14093" max="14093" width="18" style="160" customWidth="1"/>
    <col min="14094" max="14095" width="22.28515625" style="160" customWidth="1"/>
    <col min="14096" max="14096" width="23" style="160" customWidth="1"/>
    <col min="14097" max="14097" width="17" style="160" customWidth="1"/>
    <col min="14098" max="14098" width="14.85546875" style="160" customWidth="1"/>
    <col min="14099" max="14100" width="22.28515625" style="160" customWidth="1"/>
    <col min="14101" max="14101" width="23" style="160" customWidth="1"/>
    <col min="14102" max="14102" width="17" style="160" customWidth="1"/>
    <col min="14103" max="14322" width="8.85546875" style="160"/>
    <col min="14323" max="14323" width="37.28515625" style="160" customWidth="1"/>
    <col min="14324" max="14326" width="8.85546875" style="160"/>
    <col min="14327" max="14332" width="9.28515625" style="160" customWidth="1"/>
    <col min="14333" max="14336" width="8.85546875" style="160"/>
    <col min="14337" max="14337" width="35.42578125" style="160" customWidth="1"/>
    <col min="14338" max="14338" width="35.7109375" style="160" customWidth="1"/>
    <col min="14339" max="14339" width="17.5703125" style="160" customWidth="1"/>
    <col min="14340" max="14341" width="22.7109375" style="160" customWidth="1"/>
    <col min="14342" max="14342" width="23.140625" style="160" customWidth="1"/>
    <col min="14343" max="14343" width="16.28515625" style="160" customWidth="1"/>
    <col min="14344" max="14344" width="17.28515625" style="160" customWidth="1"/>
    <col min="14345" max="14345" width="23.28515625" style="160" customWidth="1"/>
    <col min="14346" max="14346" width="24.85546875" style="160" customWidth="1"/>
    <col min="14347" max="14347" width="23.42578125" style="160" customWidth="1"/>
    <col min="14348" max="14348" width="17.140625" style="160" customWidth="1"/>
    <col min="14349" max="14349" width="18" style="160" customWidth="1"/>
    <col min="14350" max="14351" width="22.28515625" style="160" customWidth="1"/>
    <col min="14352" max="14352" width="23" style="160" customWidth="1"/>
    <col min="14353" max="14353" width="17" style="160" customWidth="1"/>
    <col min="14354" max="14354" width="14.85546875" style="160" customWidth="1"/>
    <col min="14355" max="14356" width="22.28515625" style="160" customWidth="1"/>
    <col min="14357" max="14357" width="23" style="160" customWidth="1"/>
    <col min="14358" max="14358" width="17" style="160" customWidth="1"/>
    <col min="14359" max="14578" width="8.85546875" style="160"/>
    <col min="14579" max="14579" width="37.28515625" style="160" customWidth="1"/>
    <col min="14580" max="14582" width="8.85546875" style="160"/>
    <col min="14583" max="14588" width="9.28515625" style="160" customWidth="1"/>
    <col min="14589" max="14592" width="8.85546875" style="160"/>
    <col min="14593" max="14593" width="35.42578125" style="160" customWidth="1"/>
    <col min="14594" max="14594" width="35.7109375" style="160" customWidth="1"/>
    <col min="14595" max="14595" width="17.5703125" style="160" customWidth="1"/>
    <col min="14596" max="14597" width="22.7109375" style="160" customWidth="1"/>
    <col min="14598" max="14598" width="23.140625" style="160" customWidth="1"/>
    <col min="14599" max="14599" width="16.28515625" style="160" customWidth="1"/>
    <col min="14600" max="14600" width="17.28515625" style="160" customWidth="1"/>
    <col min="14601" max="14601" width="23.28515625" style="160" customWidth="1"/>
    <col min="14602" max="14602" width="24.85546875" style="160" customWidth="1"/>
    <col min="14603" max="14603" width="23.42578125" style="160" customWidth="1"/>
    <col min="14604" max="14604" width="17.140625" style="160" customWidth="1"/>
    <col min="14605" max="14605" width="18" style="160" customWidth="1"/>
    <col min="14606" max="14607" width="22.28515625" style="160" customWidth="1"/>
    <col min="14608" max="14608" width="23" style="160" customWidth="1"/>
    <col min="14609" max="14609" width="17" style="160" customWidth="1"/>
    <col min="14610" max="14610" width="14.85546875" style="160" customWidth="1"/>
    <col min="14611" max="14612" width="22.28515625" style="160" customWidth="1"/>
    <col min="14613" max="14613" width="23" style="160" customWidth="1"/>
    <col min="14614" max="14614" width="17" style="160" customWidth="1"/>
    <col min="14615" max="14834" width="8.85546875" style="160"/>
    <col min="14835" max="14835" width="37.28515625" style="160" customWidth="1"/>
    <col min="14836" max="14838" width="8.85546875" style="160"/>
    <col min="14839" max="14844" width="9.28515625" style="160" customWidth="1"/>
    <col min="14845" max="14848" width="8.85546875" style="160"/>
    <col min="14849" max="14849" width="35.42578125" style="160" customWidth="1"/>
    <col min="14850" max="14850" width="35.7109375" style="160" customWidth="1"/>
    <col min="14851" max="14851" width="17.5703125" style="160" customWidth="1"/>
    <col min="14852" max="14853" width="22.7109375" style="160" customWidth="1"/>
    <col min="14854" max="14854" width="23.140625" style="160" customWidth="1"/>
    <col min="14855" max="14855" width="16.28515625" style="160" customWidth="1"/>
    <col min="14856" max="14856" width="17.28515625" style="160" customWidth="1"/>
    <col min="14857" max="14857" width="23.28515625" style="160" customWidth="1"/>
    <col min="14858" max="14858" width="24.85546875" style="160" customWidth="1"/>
    <col min="14859" max="14859" width="23.42578125" style="160" customWidth="1"/>
    <col min="14860" max="14860" width="17.140625" style="160" customWidth="1"/>
    <col min="14861" max="14861" width="18" style="160" customWidth="1"/>
    <col min="14862" max="14863" width="22.28515625" style="160" customWidth="1"/>
    <col min="14864" max="14864" width="23" style="160" customWidth="1"/>
    <col min="14865" max="14865" width="17" style="160" customWidth="1"/>
    <col min="14866" max="14866" width="14.85546875" style="160" customWidth="1"/>
    <col min="14867" max="14868" width="22.28515625" style="160" customWidth="1"/>
    <col min="14869" max="14869" width="23" style="160" customWidth="1"/>
    <col min="14870" max="14870" width="17" style="160" customWidth="1"/>
    <col min="14871" max="15090" width="8.85546875" style="160"/>
    <col min="15091" max="15091" width="37.28515625" style="160" customWidth="1"/>
    <col min="15092" max="15094" width="8.85546875" style="160"/>
    <col min="15095" max="15100" width="9.28515625" style="160" customWidth="1"/>
    <col min="15101" max="15104" width="8.85546875" style="160"/>
    <col min="15105" max="15105" width="35.42578125" style="160" customWidth="1"/>
    <col min="15106" max="15106" width="35.7109375" style="160" customWidth="1"/>
    <col min="15107" max="15107" width="17.5703125" style="160" customWidth="1"/>
    <col min="15108" max="15109" width="22.7109375" style="160" customWidth="1"/>
    <col min="15110" max="15110" width="23.140625" style="160" customWidth="1"/>
    <col min="15111" max="15111" width="16.28515625" style="160" customWidth="1"/>
    <col min="15112" max="15112" width="17.28515625" style="160" customWidth="1"/>
    <col min="15113" max="15113" width="23.28515625" style="160" customWidth="1"/>
    <col min="15114" max="15114" width="24.85546875" style="160" customWidth="1"/>
    <col min="15115" max="15115" width="23.42578125" style="160" customWidth="1"/>
    <col min="15116" max="15116" width="17.140625" style="160" customWidth="1"/>
    <col min="15117" max="15117" width="18" style="160" customWidth="1"/>
    <col min="15118" max="15119" width="22.28515625" style="160" customWidth="1"/>
    <col min="15120" max="15120" width="23" style="160" customWidth="1"/>
    <col min="15121" max="15121" width="17" style="160" customWidth="1"/>
    <col min="15122" max="15122" width="14.85546875" style="160" customWidth="1"/>
    <col min="15123" max="15124" width="22.28515625" style="160" customWidth="1"/>
    <col min="15125" max="15125" width="23" style="160" customWidth="1"/>
    <col min="15126" max="15126" width="17" style="160" customWidth="1"/>
    <col min="15127" max="15346" width="8.85546875" style="160"/>
    <col min="15347" max="15347" width="37.28515625" style="160" customWidth="1"/>
    <col min="15348" max="15350" width="8.85546875" style="160"/>
    <col min="15351" max="15356" width="9.28515625" style="160" customWidth="1"/>
    <col min="15357" max="15360" width="8.85546875" style="160"/>
    <col min="15361" max="15361" width="35.42578125" style="160" customWidth="1"/>
    <col min="15362" max="15362" width="35.7109375" style="160" customWidth="1"/>
    <col min="15363" max="15363" width="17.5703125" style="160" customWidth="1"/>
    <col min="15364" max="15365" width="22.7109375" style="160" customWidth="1"/>
    <col min="15366" max="15366" width="23.140625" style="160" customWidth="1"/>
    <col min="15367" max="15367" width="16.28515625" style="160" customWidth="1"/>
    <col min="15368" max="15368" width="17.28515625" style="160" customWidth="1"/>
    <col min="15369" max="15369" width="23.28515625" style="160" customWidth="1"/>
    <col min="15370" max="15370" width="24.85546875" style="160" customWidth="1"/>
    <col min="15371" max="15371" width="23.42578125" style="160" customWidth="1"/>
    <col min="15372" max="15372" width="17.140625" style="160" customWidth="1"/>
    <col min="15373" max="15373" width="18" style="160" customWidth="1"/>
    <col min="15374" max="15375" width="22.28515625" style="160" customWidth="1"/>
    <col min="15376" max="15376" width="23" style="160" customWidth="1"/>
    <col min="15377" max="15377" width="17" style="160" customWidth="1"/>
    <col min="15378" max="15378" width="14.85546875" style="160" customWidth="1"/>
    <col min="15379" max="15380" width="22.28515625" style="160" customWidth="1"/>
    <col min="15381" max="15381" width="23" style="160" customWidth="1"/>
    <col min="15382" max="15382" width="17" style="160" customWidth="1"/>
    <col min="15383" max="15602" width="8.85546875" style="160"/>
    <col min="15603" max="15603" width="37.28515625" style="160" customWidth="1"/>
    <col min="15604" max="15606" width="8.85546875" style="160"/>
    <col min="15607" max="15612" width="9.28515625" style="160" customWidth="1"/>
    <col min="15613" max="15616" width="8.85546875" style="160"/>
    <col min="15617" max="15617" width="35.42578125" style="160" customWidth="1"/>
    <col min="15618" max="15618" width="35.7109375" style="160" customWidth="1"/>
    <col min="15619" max="15619" width="17.5703125" style="160" customWidth="1"/>
    <col min="15620" max="15621" width="22.7109375" style="160" customWidth="1"/>
    <col min="15622" max="15622" width="23.140625" style="160" customWidth="1"/>
    <col min="15623" max="15623" width="16.28515625" style="160" customWidth="1"/>
    <col min="15624" max="15624" width="17.28515625" style="160" customWidth="1"/>
    <col min="15625" max="15625" width="23.28515625" style="160" customWidth="1"/>
    <col min="15626" max="15626" width="24.85546875" style="160" customWidth="1"/>
    <col min="15627" max="15627" width="23.42578125" style="160" customWidth="1"/>
    <col min="15628" max="15628" width="17.140625" style="160" customWidth="1"/>
    <col min="15629" max="15629" width="18" style="160" customWidth="1"/>
    <col min="15630" max="15631" width="22.28515625" style="160" customWidth="1"/>
    <col min="15632" max="15632" width="23" style="160" customWidth="1"/>
    <col min="15633" max="15633" width="17" style="160" customWidth="1"/>
    <col min="15634" max="15634" width="14.85546875" style="160" customWidth="1"/>
    <col min="15635" max="15636" width="22.28515625" style="160" customWidth="1"/>
    <col min="15637" max="15637" width="23" style="160" customWidth="1"/>
    <col min="15638" max="15638" width="17" style="160" customWidth="1"/>
    <col min="15639" max="15858" width="8.85546875" style="160"/>
    <col min="15859" max="15859" width="37.28515625" style="160" customWidth="1"/>
    <col min="15860" max="15862" width="8.85546875" style="160"/>
    <col min="15863" max="15868" width="9.28515625" style="160" customWidth="1"/>
    <col min="15869" max="15872" width="8.85546875" style="160"/>
    <col min="15873" max="15873" width="35.42578125" style="160" customWidth="1"/>
    <col min="15874" max="15874" width="35.7109375" style="160" customWidth="1"/>
    <col min="15875" max="15875" width="17.5703125" style="160" customWidth="1"/>
    <col min="15876" max="15877" width="22.7109375" style="160" customWidth="1"/>
    <col min="15878" max="15878" width="23.140625" style="160" customWidth="1"/>
    <col min="15879" max="15879" width="16.28515625" style="160" customWidth="1"/>
    <col min="15880" max="15880" width="17.28515625" style="160" customWidth="1"/>
    <col min="15881" max="15881" width="23.28515625" style="160" customWidth="1"/>
    <col min="15882" max="15882" width="24.85546875" style="160" customWidth="1"/>
    <col min="15883" max="15883" width="23.42578125" style="160" customWidth="1"/>
    <col min="15884" max="15884" width="17.140625" style="160" customWidth="1"/>
    <col min="15885" max="15885" width="18" style="160" customWidth="1"/>
    <col min="15886" max="15887" width="22.28515625" style="160" customWidth="1"/>
    <col min="15888" max="15888" width="23" style="160" customWidth="1"/>
    <col min="15889" max="15889" width="17" style="160" customWidth="1"/>
    <col min="15890" max="15890" width="14.85546875" style="160" customWidth="1"/>
    <col min="15891" max="15892" width="22.28515625" style="160" customWidth="1"/>
    <col min="15893" max="15893" width="23" style="160" customWidth="1"/>
    <col min="15894" max="15894" width="17" style="160" customWidth="1"/>
    <col min="15895" max="16114" width="8.85546875" style="160"/>
    <col min="16115" max="16115" width="37.28515625" style="160" customWidth="1"/>
    <col min="16116" max="16118" width="8.85546875" style="160"/>
    <col min="16119" max="16124" width="9.28515625" style="160" customWidth="1"/>
    <col min="16125" max="16128" width="8.85546875" style="160"/>
    <col min="16129" max="16129" width="35.42578125" style="160" customWidth="1"/>
    <col min="16130" max="16130" width="35.7109375" style="160" customWidth="1"/>
    <col min="16131" max="16131" width="17.5703125" style="160" customWidth="1"/>
    <col min="16132" max="16133" width="22.7109375" style="160" customWidth="1"/>
    <col min="16134" max="16134" width="23.140625" style="160" customWidth="1"/>
    <col min="16135" max="16135" width="16.28515625" style="160" customWidth="1"/>
    <col min="16136" max="16136" width="17.28515625" style="160" customWidth="1"/>
    <col min="16137" max="16137" width="23.28515625" style="160" customWidth="1"/>
    <col min="16138" max="16138" width="24.85546875" style="160" customWidth="1"/>
    <col min="16139" max="16139" width="23.42578125" style="160" customWidth="1"/>
    <col min="16140" max="16140" width="17.140625" style="160" customWidth="1"/>
    <col min="16141" max="16141" width="18" style="160" customWidth="1"/>
    <col min="16142" max="16143" width="22.28515625" style="160" customWidth="1"/>
    <col min="16144" max="16144" width="23" style="160" customWidth="1"/>
    <col min="16145" max="16145" width="17" style="160" customWidth="1"/>
    <col min="16146" max="16146" width="14.85546875" style="160" customWidth="1"/>
    <col min="16147" max="16148" width="22.28515625" style="160" customWidth="1"/>
    <col min="16149" max="16149" width="23" style="160" customWidth="1"/>
    <col min="16150" max="16150" width="17" style="160" customWidth="1"/>
    <col min="16151" max="16370" width="8.85546875" style="160"/>
    <col min="16371" max="16371" width="37.28515625" style="160" customWidth="1"/>
    <col min="16372" max="16374" width="8.85546875" style="160"/>
    <col min="16375" max="16380" width="9.28515625" style="160" customWidth="1"/>
    <col min="16381" max="16384" width="8.85546875" style="160"/>
  </cols>
  <sheetData>
    <row r="1" spans="1:22" ht="25.9" customHeight="1" x14ac:dyDescent="0.3">
      <c r="A1" s="741" t="s">
        <v>149</v>
      </c>
      <c r="B1" s="741"/>
      <c r="C1" s="741"/>
      <c r="D1" s="741"/>
      <c r="E1" s="741"/>
      <c r="F1" s="741"/>
      <c r="G1" s="741"/>
      <c r="H1" s="741"/>
      <c r="I1" s="741"/>
      <c r="J1" s="741"/>
      <c r="K1" s="741"/>
      <c r="L1" s="741"/>
      <c r="M1" s="741"/>
      <c r="N1" s="741"/>
      <c r="O1" s="741"/>
      <c r="P1" s="741"/>
      <c r="Q1" s="741"/>
      <c r="R1" s="741"/>
    </row>
    <row r="2" spans="1:22" ht="15.75" customHeight="1" x14ac:dyDescent="0.3">
      <c r="A2" s="161"/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</row>
    <row r="3" spans="1:22" ht="22.5" customHeight="1" thickBot="1" x14ac:dyDescent="0.3">
      <c r="A3" s="66" t="s">
        <v>217</v>
      </c>
      <c r="B3" s="105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22" ht="25.15" customHeight="1" thickBot="1" x14ac:dyDescent="0.3">
      <c r="A4" s="743" t="s">
        <v>151</v>
      </c>
      <c r="B4" s="743" t="s">
        <v>152</v>
      </c>
      <c r="C4" s="743" t="s">
        <v>153</v>
      </c>
      <c r="D4" s="880"/>
      <c r="E4" s="880"/>
      <c r="F4" s="880"/>
      <c r="G4" s="881"/>
      <c r="H4" s="885" t="s">
        <v>23</v>
      </c>
      <c r="I4" s="886"/>
      <c r="J4" s="886"/>
      <c r="K4" s="886"/>
      <c r="L4" s="886"/>
      <c r="M4" s="886"/>
      <c r="N4" s="886"/>
      <c r="O4" s="886"/>
      <c r="P4" s="886"/>
      <c r="Q4" s="886"/>
      <c r="R4" s="886"/>
      <c r="S4" s="886"/>
      <c r="T4" s="886"/>
      <c r="U4" s="886"/>
      <c r="V4" s="887"/>
    </row>
    <row r="5" spans="1:22" ht="39.6" customHeight="1" thickBot="1" x14ac:dyDescent="0.3">
      <c r="A5" s="744"/>
      <c r="B5" s="744"/>
      <c r="C5" s="745"/>
      <c r="D5" s="882"/>
      <c r="E5" s="883"/>
      <c r="F5" s="883"/>
      <c r="G5" s="884"/>
      <c r="H5" s="888" t="s">
        <v>154</v>
      </c>
      <c r="I5" s="889"/>
      <c r="J5" s="889"/>
      <c r="K5" s="889"/>
      <c r="L5" s="890"/>
      <c r="M5" s="888" t="s">
        <v>155</v>
      </c>
      <c r="N5" s="889"/>
      <c r="O5" s="889"/>
      <c r="P5" s="889"/>
      <c r="Q5" s="890"/>
      <c r="R5" s="888" t="s">
        <v>156</v>
      </c>
      <c r="S5" s="889"/>
      <c r="T5" s="889"/>
      <c r="U5" s="889"/>
      <c r="V5" s="890"/>
    </row>
    <row r="6" spans="1:22" ht="104.25" customHeight="1" thickBot="1" x14ac:dyDescent="0.3">
      <c r="A6" s="745"/>
      <c r="B6" s="745"/>
      <c r="C6" s="163" t="s">
        <v>27</v>
      </c>
      <c r="D6" s="164" t="s">
        <v>157</v>
      </c>
      <c r="E6" s="164" t="s">
        <v>158</v>
      </c>
      <c r="F6" s="165" t="s">
        <v>159</v>
      </c>
      <c r="G6" s="166" t="s">
        <v>160</v>
      </c>
      <c r="H6" s="167" t="s">
        <v>27</v>
      </c>
      <c r="I6" s="167" t="s">
        <v>157</v>
      </c>
      <c r="J6" s="167" t="s">
        <v>158</v>
      </c>
      <c r="K6" s="167" t="s">
        <v>159</v>
      </c>
      <c r="L6" s="167" t="s">
        <v>160</v>
      </c>
      <c r="M6" s="167" t="s">
        <v>27</v>
      </c>
      <c r="N6" s="167" t="s">
        <v>157</v>
      </c>
      <c r="O6" s="167" t="s">
        <v>158</v>
      </c>
      <c r="P6" s="167" t="s">
        <v>159</v>
      </c>
      <c r="Q6" s="167" t="s">
        <v>160</v>
      </c>
      <c r="R6" s="167" t="s">
        <v>27</v>
      </c>
      <c r="S6" s="167" t="s">
        <v>157</v>
      </c>
      <c r="T6" s="167" t="s">
        <v>158</v>
      </c>
      <c r="U6" s="167" t="s">
        <v>159</v>
      </c>
      <c r="V6" s="167" t="s">
        <v>160</v>
      </c>
    </row>
    <row r="7" spans="1:22" ht="19.899999999999999" customHeight="1" x14ac:dyDescent="0.25">
      <c r="A7" s="874" t="s">
        <v>36</v>
      </c>
      <c r="B7" s="168" t="s">
        <v>161</v>
      </c>
      <c r="C7" s="169">
        <f t="shared" ref="C7:E22" si="0">H7+M7+R7</f>
        <v>105</v>
      </c>
      <c r="D7" s="170">
        <f t="shared" si="0"/>
        <v>0</v>
      </c>
      <c r="E7" s="170">
        <f>J7+O7+T7</f>
        <v>0</v>
      </c>
      <c r="F7" s="170">
        <f t="shared" ref="F7:G42" si="1">K7+P7+U7</f>
        <v>0</v>
      </c>
      <c r="G7" s="171">
        <f t="shared" si="1"/>
        <v>0</v>
      </c>
      <c r="H7" s="230"/>
      <c r="I7" s="231"/>
      <c r="J7" s="231"/>
      <c r="K7" s="231"/>
      <c r="L7" s="174"/>
      <c r="M7" s="175">
        <v>105</v>
      </c>
      <c r="N7" s="232"/>
      <c r="O7" s="232"/>
      <c r="P7" s="232"/>
      <c r="Q7" s="174"/>
      <c r="R7" s="233"/>
      <c r="S7" s="234"/>
      <c r="T7" s="234"/>
      <c r="U7" s="234"/>
      <c r="V7" s="235"/>
    </row>
    <row r="8" spans="1:22" ht="19.899999999999999" customHeight="1" x14ac:dyDescent="0.25">
      <c r="A8" s="875"/>
      <c r="B8" s="181" t="s">
        <v>162</v>
      </c>
      <c r="C8" s="182">
        <f t="shared" si="0"/>
        <v>27</v>
      </c>
      <c r="D8" s="183">
        <f t="shared" si="0"/>
        <v>0</v>
      </c>
      <c r="E8" s="183">
        <f t="shared" si="0"/>
        <v>0</v>
      </c>
      <c r="F8" s="183">
        <f t="shared" si="1"/>
        <v>0</v>
      </c>
      <c r="G8" s="184">
        <f t="shared" si="1"/>
        <v>0</v>
      </c>
      <c r="H8" s="230"/>
      <c r="I8" s="231"/>
      <c r="J8" s="231"/>
      <c r="K8" s="231"/>
      <c r="L8" s="185"/>
      <c r="M8" s="186">
        <v>27</v>
      </c>
      <c r="N8" s="173"/>
      <c r="O8" s="173"/>
      <c r="P8" s="173"/>
      <c r="Q8" s="185"/>
      <c r="R8" s="186"/>
      <c r="S8" s="236"/>
      <c r="T8" s="236"/>
      <c r="U8" s="237"/>
      <c r="V8" s="238"/>
    </row>
    <row r="9" spans="1:22" ht="49.9" customHeight="1" x14ac:dyDescent="0.25">
      <c r="A9" s="876"/>
      <c r="B9" s="181" t="s">
        <v>163</v>
      </c>
      <c r="C9" s="182">
        <f t="shared" si="0"/>
        <v>0</v>
      </c>
      <c r="D9" s="183">
        <f t="shared" si="0"/>
        <v>0</v>
      </c>
      <c r="E9" s="183">
        <f t="shared" si="0"/>
        <v>0</v>
      </c>
      <c r="F9" s="183">
        <f t="shared" si="1"/>
        <v>0</v>
      </c>
      <c r="G9" s="184">
        <f t="shared" si="1"/>
        <v>0</v>
      </c>
      <c r="H9" s="172"/>
      <c r="I9" s="173"/>
      <c r="J9" s="173"/>
      <c r="K9" s="173"/>
      <c r="L9" s="185"/>
      <c r="M9" s="186"/>
      <c r="N9" s="173"/>
      <c r="O9" s="173"/>
      <c r="P9" s="173"/>
      <c r="Q9" s="185"/>
      <c r="R9" s="239"/>
      <c r="S9" s="237"/>
      <c r="T9" s="237"/>
      <c r="U9" s="237"/>
      <c r="V9" s="238"/>
    </row>
    <row r="10" spans="1:22" ht="19.899999999999999" customHeight="1" x14ac:dyDescent="0.25">
      <c r="A10" s="194" t="s">
        <v>164</v>
      </c>
      <c r="B10" s="181" t="s">
        <v>165</v>
      </c>
      <c r="C10" s="182">
        <f t="shared" si="0"/>
        <v>0</v>
      </c>
      <c r="D10" s="183">
        <f t="shared" si="0"/>
        <v>0</v>
      </c>
      <c r="E10" s="183">
        <f t="shared" si="0"/>
        <v>0</v>
      </c>
      <c r="F10" s="183">
        <f t="shared" si="1"/>
        <v>0</v>
      </c>
      <c r="G10" s="184">
        <f t="shared" si="1"/>
        <v>0</v>
      </c>
      <c r="H10" s="172"/>
      <c r="I10" s="173"/>
      <c r="J10" s="173"/>
      <c r="K10" s="173"/>
      <c r="L10" s="185"/>
      <c r="M10" s="186"/>
      <c r="N10" s="173"/>
      <c r="O10" s="173"/>
      <c r="P10" s="173"/>
      <c r="Q10" s="185"/>
      <c r="R10" s="186"/>
      <c r="S10" s="237"/>
      <c r="T10" s="237"/>
      <c r="U10" s="237"/>
      <c r="V10" s="238"/>
    </row>
    <row r="11" spans="1:22" ht="19.899999999999999" customHeight="1" x14ac:dyDescent="0.25">
      <c r="A11" s="194" t="s">
        <v>166</v>
      </c>
      <c r="B11" s="181" t="s">
        <v>167</v>
      </c>
      <c r="C11" s="182">
        <f t="shared" si="0"/>
        <v>0</v>
      </c>
      <c r="D11" s="183">
        <f t="shared" si="0"/>
        <v>0</v>
      </c>
      <c r="E11" s="183">
        <f t="shared" si="0"/>
        <v>0</v>
      </c>
      <c r="F11" s="183">
        <f t="shared" si="1"/>
        <v>0</v>
      </c>
      <c r="G11" s="184">
        <f t="shared" si="1"/>
        <v>0</v>
      </c>
      <c r="H11" s="172"/>
      <c r="I11" s="173"/>
      <c r="J11" s="173"/>
      <c r="K11" s="173"/>
      <c r="L11" s="185"/>
      <c r="M11" s="186"/>
      <c r="N11" s="173"/>
      <c r="O11" s="173"/>
      <c r="P11" s="173"/>
      <c r="Q11" s="185"/>
      <c r="R11" s="186"/>
      <c r="S11" s="237"/>
      <c r="T11" s="237"/>
      <c r="U11" s="237"/>
      <c r="V11" s="238"/>
    </row>
    <row r="12" spans="1:22" ht="19.899999999999999" customHeight="1" x14ac:dyDescent="0.25">
      <c r="A12" s="194" t="s">
        <v>168</v>
      </c>
      <c r="B12" s="181" t="s">
        <v>169</v>
      </c>
      <c r="C12" s="182">
        <f t="shared" si="0"/>
        <v>0</v>
      </c>
      <c r="D12" s="183">
        <f t="shared" si="0"/>
        <v>0</v>
      </c>
      <c r="E12" s="183">
        <f t="shared" si="0"/>
        <v>0</v>
      </c>
      <c r="F12" s="183">
        <f t="shared" si="1"/>
        <v>0</v>
      </c>
      <c r="G12" s="184">
        <f t="shared" si="1"/>
        <v>0</v>
      </c>
      <c r="H12" s="172"/>
      <c r="I12" s="173"/>
      <c r="J12" s="173"/>
      <c r="K12" s="173"/>
      <c r="L12" s="185"/>
      <c r="M12" s="186"/>
      <c r="N12" s="173"/>
      <c r="O12" s="173"/>
      <c r="P12" s="173"/>
      <c r="Q12" s="185"/>
      <c r="R12" s="186"/>
      <c r="S12" s="237"/>
      <c r="T12" s="237"/>
      <c r="U12" s="237"/>
      <c r="V12" s="238"/>
    </row>
    <row r="13" spans="1:22" ht="19.899999999999999" customHeight="1" x14ac:dyDescent="0.25">
      <c r="A13" s="195" t="s">
        <v>45</v>
      </c>
      <c r="B13" s="181" t="s">
        <v>46</v>
      </c>
      <c r="C13" s="182">
        <f t="shared" si="0"/>
        <v>0</v>
      </c>
      <c r="D13" s="183">
        <f t="shared" si="0"/>
        <v>0</v>
      </c>
      <c r="E13" s="183">
        <f t="shared" si="0"/>
        <v>0</v>
      </c>
      <c r="F13" s="183">
        <f t="shared" si="1"/>
        <v>0</v>
      </c>
      <c r="G13" s="184">
        <f t="shared" si="1"/>
        <v>0</v>
      </c>
      <c r="H13" s="172"/>
      <c r="I13" s="173"/>
      <c r="J13" s="173"/>
      <c r="K13" s="173"/>
      <c r="L13" s="185"/>
      <c r="M13" s="186"/>
      <c r="N13" s="173"/>
      <c r="O13" s="173"/>
      <c r="P13" s="173"/>
      <c r="Q13" s="185"/>
      <c r="R13" s="186"/>
      <c r="S13" s="237"/>
      <c r="T13" s="237"/>
      <c r="U13" s="237"/>
      <c r="V13" s="238"/>
    </row>
    <row r="14" spans="1:22" ht="16.149999999999999" customHeight="1" x14ac:dyDescent="0.25">
      <c r="A14" s="194" t="s">
        <v>170</v>
      </c>
      <c r="B14" s="181" t="s">
        <v>171</v>
      </c>
      <c r="C14" s="182">
        <f t="shared" si="0"/>
        <v>0</v>
      </c>
      <c r="D14" s="183">
        <f t="shared" si="0"/>
        <v>0</v>
      </c>
      <c r="E14" s="183">
        <f t="shared" si="0"/>
        <v>0</v>
      </c>
      <c r="F14" s="183">
        <f t="shared" si="1"/>
        <v>0</v>
      </c>
      <c r="G14" s="184">
        <f t="shared" si="1"/>
        <v>0</v>
      </c>
      <c r="H14" s="172"/>
      <c r="I14" s="173"/>
      <c r="J14" s="173"/>
      <c r="K14" s="173"/>
      <c r="L14" s="185"/>
      <c r="M14" s="186"/>
      <c r="N14" s="173"/>
      <c r="O14" s="173"/>
      <c r="P14" s="173"/>
      <c r="Q14" s="185"/>
      <c r="R14" s="186"/>
      <c r="S14" s="237"/>
      <c r="T14" s="237"/>
      <c r="U14" s="237"/>
      <c r="V14" s="238"/>
    </row>
    <row r="15" spans="1:22" ht="16.149999999999999" customHeight="1" x14ac:dyDescent="0.25">
      <c r="A15" s="194" t="s">
        <v>172</v>
      </c>
      <c r="B15" s="181" t="s">
        <v>173</v>
      </c>
      <c r="C15" s="182">
        <f t="shared" si="0"/>
        <v>0</v>
      </c>
      <c r="D15" s="183">
        <f t="shared" si="0"/>
        <v>0</v>
      </c>
      <c r="E15" s="183">
        <f t="shared" si="0"/>
        <v>0</v>
      </c>
      <c r="F15" s="183">
        <f t="shared" si="1"/>
        <v>0</v>
      </c>
      <c r="G15" s="184">
        <f t="shared" si="1"/>
        <v>0</v>
      </c>
      <c r="H15" s="172"/>
      <c r="I15" s="173"/>
      <c r="J15" s="173"/>
      <c r="K15" s="173"/>
      <c r="L15" s="185"/>
      <c r="M15" s="186"/>
      <c r="N15" s="173"/>
      <c r="O15" s="173"/>
      <c r="P15" s="173"/>
      <c r="Q15" s="185"/>
      <c r="R15" s="186"/>
      <c r="S15" s="237"/>
      <c r="T15" s="237"/>
      <c r="U15" s="237"/>
      <c r="V15" s="238"/>
    </row>
    <row r="16" spans="1:22" ht="16.149999999999999" customHeight="1" x14ac:dyDescent="0.25">
      <c r="A16" s="194" t="s">
        <v>174</v>
      </c>
      <c r="B16" s="181" t="s">
        <v>175</v>
      </c>
      <c r="C16" s="182"/>
      <c r="D16" s="183"/>
      <c r="E16" s="183">
        <f t="shared" si="0"/>
        <v>0</v>
      </c>
      <c r="F16" s="183">
        <f t="shared" si="1"/>
        <v>0</v>
      </c>
      <c r="G16" s="184">
        <f t="shared" si="1"/>
        <v>0</v>
      </c>
      <c r="H16" s="172"/>
      <c r="I16" s="173"/>
      <c r="J16" s="173"/>
      <c r="K16" s="173"/>
      <c r="L16" s="185"/>
      <c r="M16" s="186"/>
      <c r="N16" s="173"/>
      <c r="O16" s="173"/>
      <c r="P16" s="173"/>
      <c r="Q16" s="185"/>
      <c r="R16" s="186"/>
      <c r="S16" s="237"/>
      <c r="T16" s="237"/>
      <c r="U16" s="237"/>
      <c r="V16" s="238"/>
    </row>
    <row r="17" spans="1:22" ht="19.899999999999999" customHeight="1" x14ac:dyDescent="0.25">
      <c r="A17" s="194" t="s">
        <v>176</v>
      </c>
      <c r="B17" s="181" t="s">
        <v>177</v>
      </c>
      <c r="C17" s="182">
        <f t="shared" ref="C17:D20" si="2">H17+M17+R17</f>
        <v>0</v>
      </c>
      <c r="D17" s="183">
        <f t="shared" si="2"/>
        <v>0</v>
      </c>
      <c r="E17" s="183">
        <f t="shared" si="0"/>
        <v>0</v>
      </c>
      <c r="F17" s="183">
        <f t="shared" si="1"/>
        <v>0</v>
      </c>
      <c r="G17" s="184">
        <f t="shared" si="1"/>
        <v>0</v>
      </c>
      <c r="H17" s="172"/>
      <c r="I17" s="173"/>
      <c r="J17" s="173"/>
      <c r="K17" s="173"/>
      <c r="L17" s="185"/>
      <c r="M17" s="186"/>
      <c r="N17" s="173"/>
      <c r="O17" s="173"/>
      <c r="P17" s="173"/>
      <c r="Q17" s="185"/>
      <c r="R17" s="186"/>
      <c r="S17" s="237"/>
      <c r="T17" s="237"/>
      <c r="U17" s="237"/>
      <c r="V17" s="238"/>
    </row>
    <row r="18" spans="1:22" ht="19.899999999999999" customHeight="1" x14ac:dyDescent="0.25">
      <c r="A18" s="194" t="s">
        <v>178</v>
      </c>
      <c r="B18" s="181" t="s">
        <v>179</v>
      </c>
      <c r="C18" s="182">
        <f t="shared" si="2"/>
        <v>0</v>
      </c>
      <c r="D18" s="183">
        <f t="shared" si="2"/>
        <v>0</v>
      </c>
      <c r="E18" s="183">
        <f t="shared" si="0"/>
        <v>0</v>
      </c>
      <c r="F18" s="183">
        <f t="shared" si="1"/>
        <v>0</v>
      </c>
      <c r="G18" s="184">
        <f t="shared" si="1"/>
        <v>0</v>
      </c>
      <c r="H18" s="172"/>
      <c r="I18" s="173"/>
      <c r="J18" s="173"/>
      <c r="K18" s="173"/>
      <c r="L18" s="185"/>
      <c r="M18" s="186"/>
      <c r="N18" s="173"/>
      <c r="O18" s="173"/>
      <c r="P18" s="173"/>
      <c r="Q18" s="185"/>
      <c r="R18" s="186"/>
      <c r="S18" s="237"/>
      <c r="T18" s="237"/>
      <c r="U18" s="237"/>
      <c r="V18" s="238"/>
    </row>
    <row r="19" spans="1:22" ht="19.899999999999999" customHeight="1" x14ac:dyDescent="0.25">
      <c r="A19" s="194" t="s">
        <v>62</v>
      </c>
      <c r="B19" s="181" t="s">
        <v>63</v>
      </c>
      <c r="C19" s="182">
        <f t="shared" si="2"/>
        <v>0</v>
      </c>
      <c r="D19" s="183">
        <f t="shared" si="2"/>
        <v>0</v>
      </c>
      <c r="E19" s="183">
        <f t="shared" si="0"/>
        <v>0</v>
      </c>
      <c r="F19" s="183">
        <f t="shared" si="1"/>
        <v>0</v>
      </c>
      <c r="G19" s="184">
        <f t="shared" si="1"/>
        <v>0</v>
      </c>
      <c r="H19" s="172"/>
      <c r="I19" s="173"/>
      <c r="J19" s="173"/>
      <c r="K19" s="173"/>
      <c r="L19" s="185"/>
      <c r="M19" s="186"/>
      <c r="N19" s="173"/>
      <c r="O19" s="173"/>
      <c r="P19" s="173"/>
      <c r="Q19" s="185"/>
      <c r="R19" s="186"/>
      <c r="S19" s="237"/>
      <c r="T19" s="237"/>
      <c r="U19" s="237"/>
      <c r="V19" s="238"/>
    </row>
    <row r="20" spans="1:22" ht="19.899999999999999" customHeight="1" x14ac:dyDescent="0.25">
      <c r="A20" s="194" t="s">
        <v>180</v>
      </c>
      <c r="B20" s="181" t="s">
        <v>181</v>
      </c>
      <c r="C20" s="182">
        <f t="shared" si="2"/>
        <v>0</v>
      </c>
      <c r="D20" s="183">
        <f t="shared" si="2"/>
        <v>0</v>
      </c>
      <c r="E20" s="183">
        <f t="shared" si="0"/>
        <v>0</v>
      </c>
      <c r="F20" s="183">
        <f t="shared" si="1"/>
        <v>0</v>
      </c>
      <c r="G20" s="184">
        <f t="shared" si="1"/>
        <v>0</v>
      </c>
      <c r="H20" s="172"/>
      <c r="I20" s="173"/>
      <c r="J20" s="173"/>
      <c r="K20" s="173"/>
      <c r="L20" s="185"/>
      <c r="M20" s="186"/>
      <c r="N20" s="173"/>
      <c r="O20" s="173"/>
      <c r="P20" s="173"/>
      <c r="Q20" s="185"/>
      <c r="R20" s="186"/>
      <c r="S20" s="237"/>
      <c r="T20" s="237"/>
      <c r="U20" s="237"/>
      <c r="V20" s="238"/>
    </row>
    <row r="21" spans="1:22" ht="19.899999999999999" customHeight="1" x14ac:dyDescent="0.25">
      <c r="A21" s="194" t="s">
        <v>182</v>
      </c>
      <c r="B21" s="181"/>
      <c r="C21" s="182">
        <f>SUM(C22:C24)</f>
        <v>0</v>
      </c>
      <c r="D21" s="183">
        <f>SUM(D22:D24)</f>
        <v>0</v>
      </c>
      <c r="E21" s="183">
        <f t="shared" si="0"/>
        <v>0</v>
      </c>
      <c r="F21" s="183">
        <f>SUM(F22:F24)</f>
        <v>0</v>
      </c>
      <c r="G21" s="184">
        <f>SUM(G22:G24)</f>
        <v>0</v>
      </c>
      <c r="H21" s="240">
        <f t="shared" ref="H21:V21" si="3">H22+H23+H24+H25</f>
        <v>0</v>
      </c>
      <c r="I21" s="240">
        <f t="shared" si="3"/>
        <v>0</v>
      </c>
      <c r="J21" s="240">
        <f t="shared" si="3"/>
        <v>0</v>
      </c>
      <c r="K21" s="240">
        <f t="shared" si="3"/>
        <v>0</v>
      </c>
      <c r="L21" s="240">
        <f t="shared" si="3"/>
        <v>0</v>
      </c>
      <c r="M21" s="240">
        <f t="shared" si="3"/>
        <v>0</v>
      </c>
      <c r="N21" s="240">
        <f t="shared" si="3"/>
        <v>0</v>
      </c>
      <c r="O21" s="240">
        <f t="shared" si="3"/>
        <v>0</v>
      </c>
      <c r="P21" s="240">
        <f t="shared" si="3"/>
        <v>0</v>
      </c>
      <c r="Q21" s="240">
        <f t="shared" si="3"/>
        <v>0</v>
      </c>
      <c r="R21" s="240">
        <f t="shared" si="3"/>
        <v>0</v>
      </c>
      <c r="S21" s="240">
        <f t="shared" si="3"/>
        <v>0</v>
      </c>
      <c r="T21" s="240">
        <f t="shared" si="3"/>
        <v>0</v>
      </c>
      <c r="U21" s="240">
        <f t="shared" si="3"/>
        <v>0</v>
      </c>
      <c r="V21" s="240">
        <f t="shared" si="3"/>
        <v>0</v>
      </c>
    </row>
    <row r="22" spans="1:22" ht="19.899999999999999" customHeight="1" x14ac:dyDescent="0.25">
      <c r="A22" s="762" t="s">
        <v>183</v>
      </c>
      <c r="B22" s="196" t="s">
        <v>184</v>
      </c>
      <c r="C22" s="182">
        <f t="shared" ref="C22:E42" si="4">H22+M22+R22</f>
        <v>0</v>
      </c>
      <c r="D22" s="183">
        <f t="shared" si="4"/>
        <v>0</v>
      </c>
      <c r="E22" s="183">
        <f t="shared" si="0"/>
        <v>0</v>
      </c>
      <c r="F22" s="183">
        <f t="shared" si="1"/>
        <v>0</v>
      </c>
      <c r="G22" s="184">
        <f t="shared" si="1"/>
        <v>0</v>
      </c>
      <c r="H22" s="172"/>
      <c r="I22" s="173"/>
      <c r="J22" s="173"/>
      <c r="K22" s="173"/>
      <c r="L22" s="185"/>
      <c r="M22" s="186"/>
      <c r="N22" s="173"/>
      <c r="O22" s="173"/>
      <c r="P22" s="173"/>
      <c r="Q22" s="185"/>
      <c r="R22" s="186"/>
      <c r="S22" s="237"/>
      <c r="T22" s="237"/>
      <c r="U22" s="237"/>
      <c r="V22" s="238"/>
    </row>
    <row r="23" spans="1:22" ht="51" customHeight="1" x14ac:dyDescent="0.25">
      <c r="A23" s="760"/>
      <c r="B23" s="197" t="s">
        <v>185</v>
      </c>
      <c r="C23" s="182">
        <f t="shared" si="4"/>
        <v>0</v>
      </c>
      <c r="D23" s="183">
        <f t="shared" si="4"/>
        <v>0</v>
      </c>
      <c r="E23" s="183">
        <f t="shared" si="4"/>
        <v>0</v>
      </c>
      <c r="F23" s="183">
        <f t="shared" si="1"/>
        <v>0</v>
      </c>
      <c r="G23" s="184">
        <f t="shared" si="1"/>
        <v>0</v>
      </c>
      <c r="H23" s="172"/>
      <c r="I23" s="173"/>
      <c r="J23" s="173"/>
      <c r="K23" s="173"/>
      <c r="L23" s="185"/>
      <c r="M23" s="186"/>
      <c r="N23" s="173"/>
      <c r="O23" s="173"/>
      <c r="P23" s="173"/>
      <c r="Q23" s="185"/>
      <c r="R23" s="186"/>
      <c r="S23" s="237"/>
      <c r="T23" s="237"/>
      <c r="U23" s="237"/>
      <c r="V23" s="238"/>
    </row>
    <row r="24" spans="1:22" ht="49.15" customHeight="1" x14ac:dyDescent="0.25">
      <c r="A24" s="760"/>
      <c r="B24" s="197" t="s">
        <v>186</v>
      </c>
      <c r="C24" s="182">
        <f t="shared" si="4"/>
        <v>0</v>
      </c>
      <c r="D24" s="183">
        <f t="shared" si="4"/>
        <v>0</v>
      </c>
      <c r="E24" s="183">
        <f t="shared" si="4"/>
        <v>0</v>
      </c>
      <c r="F24" s="183">
        <f t="shared" si="1"/>
        <v>0</v>
      </c>
      <c r="G24" s="184">
        <f t="shared" si="1"/>
        <v>0</v>
      </c>
      <c r="H24" s="172"/>
      <c r="I24" s="173"/>
      <c r="J24" s="173"/>
      <c r="K24" s="173"/>
      <c r="L24" s="185"/>
      <c r="M24" s="186"/>
      <c r="N24" s="173"/>
      <c r="O24" s="173"/>
      <c r="P24" s="173"/>
      <c r="Q24" s="185"/>
      <c r="R24" s="186"/>
      <c r="S24" s="237"/>
      <c r="T24" s="237"/>
      <c r="U24" s="237"/>
      <c r="V24" s="238"/>
    </row>
    <row r="25" spans="1:22" ht="49.15" customHeight="1" x14ac:dyDescent="0.25">
      <c r="A25" s="761"/>
      <c r="B25" s="197" t="s">
        <v>187</v>
      </c>
      <c r="C25" s="182">
        <f t="shared" si="4"/>
        <v>0</v>
      </c>
      <c r="D25" s="183">
        <f t="shared" si="4"/>
        <v>0</v>
      </c>
      <c r="E25" s="183">
        <f t="shared" si="4"/>
        <v>0</v>
      </c>
      <c r="F25" s="183">
        <f t="shared" si="1"/>
        <v>0</v>
      </c>
      <c r="G25" s="184">
        <f t="shared" si="1"/>
        <v>0</v>
      </c>
      <c r="H25" s="172"/>
      <c r="I25" s="173"/>
      <c r="J25" s="173"/>
      <c r="K25" s="173"/>
      <c r="L25" s="185"/>
      <c r="M25" s="186"/>
      <c r="N25" s="173"/>
      <c r="O25" s="173"/>
      <c r="P25" s="173"/>
      <c r="Q25" s="185"/>
      <c r="R25" s="186"/>
      <c r="S25" s="237"/>
      <c r="T25" s="237"/>
      <c r="U25" s="237"/>
      <c r="V25" s="238"/>
    </row>
    <row r="26" spans="1:22" ht="34.15" customHeight="1" x14ac:dyDescent="0.25">
      <c r="A26" s="194" t="s">
        <v>188</v>
      </c>
      <c r="B26" s="197" t="s">
        <v>189</v>
      </c>
      <c r="C26" s="182">
        <f t="shared" si="4"/>
        <v>124</v>
      </c>
      <c r="D26" s="183">
        <f t="shared" si="4"/>
        <v>0</v>
      </c>
      <c r="E26" s="183">
        <f t="shared" si="4"/>
        <v>0</v>
      </c>
      <c r="F26" s="183">
        <f t="shared" si="1"/>
        <v>0</v>
      </c>
      <c r="G26" s="184">
        <f t="shared" si="1"/>
        <v>0</v>
      </c>
      <c r="H26" s="172"/>
      <c r="I26" s="173"/>
      <c r="J26" s="173"/>
      <c r="K26" s="173"/>
      <c r="L26" s="185"/>
      <c r="M26" s="186">
        <v>124</v>
      </c>
      <c r="N26" s="173"/>
      <c r="O26" s="173"/>
      <c r="P26" s="173"/>
      <c r="Q26" s="185"/>
      <c r="R26" s="186"/>
      <c r="S26" s="237"/>
      <c r="T26" s="237"/>
      <c r="U26" s="237"/>
      <c r="V26" s="238"/>
    </row>
    <row r="27" spans="1:22" ht="19.899999999999999" customHeight="1" x14ac:dyDescent="0.25">
      <c r="A27" s="195" t="s">
        <v>52</v>
      </c>
      <c r="B27" s="181" t="s">
        <v>85</v>
      </c>
      <c r="C27" s="182">
        <f t="shared" si="4"/>
        <v>0</v>
      </c>
      <c r="D27" s="183">
        <f t="shared" si="4"/>
        <v>0</v>
      </c>
      <c r="E27" s="183">
        <f t="shared" si="4"/>
        <v>0</v>
      </c>
      <c r="F27" s="183">
        <f t="shared" si="1"/>
        <v>0</v>
      </c>
      <c r="G27" s="184">
        <f t="shared" si="1"/>
        <v>0</v>
      </c>
      <c r="H27" s="172"/>
      <c r="I27" s="173"/>
      <c r="J27" s="173"/>
      <c r="K27" s="173"/>
      <c r="L27" s="185"/>
      <c r="M27" s="186"/>
      <c r="N27" s="173"/>
      <c r="O27" s="173"/>
      <c r="P27" s="173"/>
      <c r="Q27" s="185"/>
      <c r="R27" s="186"/>
      <c r="S27" s="237"/>
      <c r="T27" s="237"/>
      <c r="U27" s="237"/>
      <c r="V27" s="238"/>
    </row>
    <row r="28" spans="1:22" ht="19.899999999999999" customHeight="1" x14ac:dyDescent="0.25">
      <c r="A28" s="194" t="s">
        <v>190</v>
      </c>
      <c r="B28" s="181" t="s">
        <v>87</v>
      </c>
      <c r="C28" s="182">
        <f t="shared" si="4"/>
        <v>0</v>
      </c>
      <c r="D28" s="183">
        <f t="shared" si="4"/>
        <v>0</v>
      </c>
      <c r="E28" s="183">
        <f t="shared" si="4"/>
        <v>0</v>
      </c>
      <c r="F28" s="183">
        <f t="shared" si="1"/>
        <v>0</v>
      </c>
      <c r="G28" s="184">
        <f t="shared" si="1"/>
        <v>0</v>
      </c>
      <c r="H28" s="172"/>
      <c r="I28" s="173"/>
      <c r="J28" s="173"/>
      <c r="K28" s="173"/>
      <c r="L28" s="185"/>
      <c r="M28" s="186"/>
      <c r="N28" s="173"/>
      <c r="O28" s="173"/>
      <c r="P28" s="173"/>
      <c r="Q28" s="185"/>
      <c r="R28" s="186"/>
      <c r="S28" s="237"/>
      <c r="T28" s="237"/>
      <c r="U28" s="237"/>
      <c r="V28" s="238"/>
    </row>
    <row r="29" spans="1:22" ht="19.899999999999999" customHeight="1" x14ac:dyDescent="0.25">
      <c r="A29" s="194" t="s">
        <v>191</v>
      </c>
      <c r="B29" s="181" t="s">
        <v>192</v>
      </c>
      <c r="C29" s="182">
        <f t="shared" si="4"/>
        <v>0</v>
      </c>
      <c r="D29" s="183">
        <f t="shared" si="4"/>
        <v>0</v>
      </c>
      <c r="E29" s="183">
        <f t="shared" si="4"/>
        <v>0</v>
      </c>
      <c r="F29" s="183">
        <f t="shared" si="1"/>
        <v>0</v>
      </c>
      <c r="G29" s="184">
        <f t="shared" si="1"/>
        <v>0</v>
      </c>
      <c r="H29" s="172"/>
      <c r="I29" s="173"/>
      <c r="J29" s="173"/>
      <c r="K29" s="173"/>
      <c r="L29" s="185"/>
      <c r="M29" s="186"/>
      <c r="N29" s="173"/>
      <c r="O29" s="173"/>
      <c r="P29" s="173"/>
      <c r="Q29" s="185"/>
      <c r="R29" s="186"/>
      <c r="S29" s="237"/>
      <c r="T29" s="237"/>
      <c r="U29" s="237"/>
      <c r="V29" s="238"/>
    </row>
    <row r="30" spans="1:22" s="198" customFormat="1" ht="19.899999999999999" customHeight="1" x14ac:dyDescent="0.25">
      <c r="A30" s="194" t="s">
        <v>193</v>
      </c>
      <c r="B30" s="181" t="s">
        <v>194</v>
      </c>
      <c r="C30" s="182">
        <f t="shared" si="4"/>
        <v>160</v>
      </c>
      <c r="D30" s="183">
        <f t="shared" si="4"/>
        <v>0</v>
      </c>
      <c r="E30" s="183">
        <f t="shared" si="4"/>
        <v>0</v>
      </c>
      <c r="F30" s="183">
        <f t="shared" si="1"/>
        <v>0</v>
      </c>
      <c r="G30" s="184">
        <f t="shared" si="1"/>
        <v>0</v>
      </c>
      <c r="H30" s="172">
        <v>160</v>
      </c>
      <c r="I30" s="173"/>
      <c r="J30" s="173"/>
      <c r="K30" s="173"/>
      <c r="L30" s="185"/>
      <c r="M30" s="186"/>
      <c r="N30" s="173"/>
      <c r="O30" s="173"/>
      <c r="P30" s="173"/>
      <c r="Q30" s="185"/>
      <c r="R30" s="186"/>
      <c r="S30" s="237"/>
      <c r="T30" s="237"/>
      <c r="U30" s="237"/>
      <c r="V30" s="238"/>
    </row>
    <row r="31" spans="1:22" ht="19.899999999999999" customHeight="1" x14ac:dyDescent="0.25">
      <c r="A31" s="194" t="s">
        <v>195</v>
      </c>
      <c r="B31" s="181" t="s">
        <v>196</v>
      </c>
      <c r="C31" s="182">
        <f t="shared" si="4"/>
        <v>0</v>
      </c>
      <c r="D31" s="183">
        <f t="shared" si="4"/>
        <v>0</v>
      </c>
      <c r="E31" s="183">
        <f t="shared" si="4"/>
        <v>0</v>
      </c>
      <c r="F31" s="183">
        <f t="shared" si="1"/>
        <v>0</v>
      </c>
      <c r="G31" s="184">
        <f t="shared" si="1"/>
        <v>0</v>
      </c>
      <c r="H31" s="172"/>
      <c r="I31" s="173"/>
      <c r="J31" s="173"/>
      <c r="K31" s="173"/>
      <c r="L31" s="185"/>
      <c r="M31" s="186"/>
      <c r="N31" s="173"/>
      <c r="O31" s="173"/>
      <c r="P31" s="173"/>
      <c r="Q31" s="185"/>
      <c r="R31" s="186"/>
      <c r="S31" s="237"/>
      <c r="T31" s="237"/>
      <c r="U31" s="237"/>
      <c r="V31" s="238"/>
    </row>
    <row r="32" spans="1:22" ht="19.899999999999999" customHeight="1" x14ac:dyDescent="0.25">
      <c r="A32" s="199" t="s">
        <v>197</v>
      </c>
      <c r="B32" s="181" t="s">
        <v>198</v>
      </c>
      <c r="C32" s="182">
        <f t="shared" si="4"/>
        <v>0</v>
      </c>
      <c r="D32" s="183">
        <f t="shared" si="4"/>
        <v>0</v>
      </c>
      <c r="E32" s="183">
        <f t="shared" si="4"/>
        <v>0</v>
      </c>
      <c r="F32" s="183">
        <f t="shared" si="1"/>
        <v>0</v>
      </c>
      <c r="G32" s="184">
        <f t="shared" si="1"/>
        <v>0</v>
      </c>
      <c r="H32" s="172"/>
      <c r="I32" s="173"/>
      <c r="J32" s="173"/>
      <c r="K32" s="173"/>
      <c r="L32" s="185"/>
      <c r="M32" s="186"/>
      <c r="N32" s="173"/>
      <c r="O32" s="173"/>
      <c r="P32" s="173"/>
      <c r="Q32" s="185"/>
      <c r="R32" s="186"/>
      <c r="S32" s="237"/>
      <c r="T32" s="237"/>
      <c r="U32" s="237"/>
      <c r="V32" s="238"/>
    </row>
    <row r="33" spans="1:22" ht="19.899999999999999" customHeight="1" x14ac:dyDescent="0.25">
      <c r="A33" s="194" t="s">
        <v>199</v>
      </c>
      <c r="B33" s="181" t="s">
        <v>200</v>
      </c>
      <c r="C33" s="182">
        <f t="shared" si="4"/>
        <v>0</v>
      </c>
      <c r="D33" s="183">
        <f t="shared" si="4"/>
        <v>0</v>
      </c>
      <c r="E33" s="183">
        <f t="shared" si="4"/>
        <v>0</v>
      </c>
      <c r="F33" s="183">
        <f t="shared" si="1"/>
        <v>0</v>
      </c>
      <c r="G33" s="184">
        <f t="shared" si="1"/>
        <v>0</v>
      </c>
      <c r="H33" s="172"/>
      <c r="I33" s="173"/>
      <c r="J33" s="173"/>
      <c r="K33" s="173"/>
      <c r="L33" s="185"/>
      <c r="M33" s="186"/>
      <c r="N33" s="173"/>
      <c r="O33" s="173"/>
      <c r="P33" s="173"/>
      <c r="Q33" s="185"/>
      <c r="R33" s="186"/>
      <c r="S33" s="237"/>
      <c r="T33" s="237"/>
      <c r="U33" s="237"/>
      <c r="V33" s="238"/>
    </row>
    <row r="34" spans="1:22" ht="19.899999999999999" customHeight="1" x14ac:dyDescent="0.25">
      <c r="A34" s="200" t="s">
        <v>201</v>
      </c>
      <c r="B34" s="201" t="s">
        <v>202</v>
      </c>
      <c r="C34" s="182">
        <f>H34+M34+R34</f>
        <v>0</v>
      </c>
      <c r="D34" s="183">
        <f>I34+N34+S34</f>
        <v>0</v>
      </c>
      <c r="E34" s="183">
        <f t="shared" si="4"/>
        <v>0</v>
      </c>
      <c r="F34" s="183">
        <f>K34+P34+U34</f>
        <v>0</v>
      </c>
      <c r="G34" s="184">
        <f>L34+Q34+V34</f>
        <v>0</v>
      </c>
      <c r="H34" s="172"/>
      <c r="I34" s="173"/>
      <c r="J34" s="173"/>
      <c r="K34" s="173"/>
      <c r="L34" s="185"/>
      <c r="M34" s="186"/>
      <c r="N34" s="173"/>
      <c r="O34" s="173"/>
      <c r="P34" s="173"/>
      <c r="Q34" s="185"/>
      <c r="R34" s="186"/>
      <c r="S34" s="237"/>
      <c r="T34" s="237"/>
      <c r="U34" s="237"/>
      <c r="V34" s="238"/>
    </row>
    <row r="35" spans="1:22" ht="19.899999999999999" customHeight="1" x14ac:dyDescent="0.25">
      <c r="A35" s="200" t="s">
        <v>203</v>
      </c>
      <c r="B35" s="201" t="s">
        <v>204</v>
      </c>
      <c r="C35" s="182">
        <f t="shared" si="4"/>
        <v>0</v>
      </c>
      <c r="D35" s="183">
        <f t="shared" si="4"/>
        <v>0</v>
      </c>
      <c r="E35" s="183">
        <f t="shared" si="4"/>
        <v>0</v>
      </c>
      <c r="F35" s="183">
        <f t="shared" si="1"/>
        <v>0</v>
      </c>
      <c r="G35" s="184">
        <f t="shared" si="1"/>
        <v>0</v>
      </c>
      <c r="H35" s="172"/>
      <c r="I35" s="173"/>
      <c r="J35" s="173"/>
      <c r="K35" s="173"/>
      <c r="L35" s="185"/>
      <c r="M35" s="186"/>
      <c r="N35" s="173"/>
      <c r="O35" s="173"/>
      <c r="P35" s="173"/>
      <c r="Q35" s="185"/>
      <c r="R35" s="186"/>
      <c r="S35" s="237"/>
      <c r="T35" s="237"/>
      <c r="U35" s="237"/>
      <c r="V35" s="238"/>
    </row>
    <row r="36" spans="1:22" ht="19.899999999999999" customHeight="1" x14ac:dyDescent="0.25">
      <c r="A36" s="194" t="s">
        <v>205</v>
      </c>
      <c r="B36" s="181" t="s">
        <v>206</v>
      </c>
      <c r="C36" s="182">
        <f t="shared" si="4"/>
        <v>294</v>
      </c>
      <c r="D36" s="183">
        <f t="shared" si="4"/>
        <v>0</v>
      </c>
      <c r="E36" s="183">
        <f t="shared" si="4"/>
        <v>0</v>
      </c>
      <c r="F36" s="183">
        <f t="shared" si="1"/>
        <v>0</v>
      </c>
      <c r="G36" s="184">
        <f t="shared" si="1"/>
        <v>0</v>
      </c>
      <c r="H36" s="172">
        <v>294</v>
      </c>
      <c r="I36" s="173"/>
      <c r="J36" s="173"/>
      <c r="K36" s="173"/>
      <c r="L36" s="185"/>
      <c r="M36" s="186"/>
      <c r="N36" s="173"/>
      <c r="O36" s="173"/>
      <c r="P36" s="173"/>
      <c r="Q36" s="185"/>
      <c r="R36" s="186"/>
      <c r="S36" s="237"/>
      <c r="T36" s="237"/>
      <c r="U36" s="237"/>
      <c r="V36" s="238"/>
    </row>
    <row r="37" spans="1:22" ht="19.899999999999999" customHeight="1" x14ac:dyDescent="0.25">
      <c r="A37" s="877" t="s">
        <v>207</v>
      </c>
      <c r="B37" s="181" t="s">
        <v>208</v>
      </c>
      <c r="C37" s="182">
        <f t="shared" si="4"/>
        <v>0</v>
      </c>
      <c r="D37" s="183">
        <f t="shared" si="4"/>
        <v>0</v>
      </c>
      <c r="E37" s="183">
        <f t="shared" si="4"/>
        <v>0</v>
      </c>
      <c r="F37" s="183">
        <f t="shared" si="1"/>
        <v>0</v>
      </c>
      <c r="G37" s="184">
        <f t="shared" si="1"/>
        <v>0</v>
      </c>
      <c r="H37" s="172"/>
      <c r="I37" s="173"/>
      <c r="J37" s="173"/>
      <c r="K37" s="173"/>
      <c r="L37" s="185"/>
      <c r="M37" s="186"/>
      <c r="N37" s="173"/>
      <c r="O37" s="173"/>
      <c r="P37" s="173"/>
      <c r="Q37" s="185"/>
      <c r="R37" s="186"/>
      <c r="S37" s="237"/>
      <c r="T37" s="237"/>
      <c r="U37" s="237"/>
      <c r="V37" s="238"/>
    </row>
    <row r="38" spans="1:22" ht="19.899999999999999" customHeight="1" x14ac:dyDescent="0.25">
      <c r="A38" s="878"/>
      <c r="B38" s="181" t="s">
        <v>209</v>
      </c>
      <c r="C38" s="182">
        <f t="shared" si="4"/>
        <v>0</v>
      </c>
      <c r="D38" s="183">
        <f t="shared" si="4"/>
        <v>0</v>
      </c>
      <c r="E38" s="183">
        <f t="shared" si="4"/>
        <v>0</v>
      </c>
      <c r="F38" s="183">
        <f t="shared" si="1"/>
        <v>0</v>
      </c>
      <c r="G38" s="184">
        <f t="shared" si="1"/>
        <v>0</v>
      </c>
      <c r="H38" s="172"/>
      <c r="I38" s="173"/>
      <c r="J38" s="173"/>
      <c r="K38" s="173"/>
      <c r="L38" s="185"/>
      <c r="M38" s="186"/>
      <c r="N38" s="173"/>
      <c r="O38" s="173"/>
      <c r="P38" s="173"/>
      <c r="Q38" s="185"/>
      <c r="R38" s="186"/>
      <c r="S38" s="237"/>
      <c r="T38" s="237"/>
      <c r="U38" s="237"/>
      <c r="V38" s="238"/>
    </row>
    <row r="39" spans="1:22" ht="19.899999999999999" customHeight="1" x14ac:dyDescent="0.25">
      <c r="A39" s="199" t="s">
        <v>210</v>
      </c>
      <c r="B39" s="181" t="s">
        <v>211</v>
      </c>
      <c r="C39" s="182">
        <f t="shared" si="4"/>
        <v>0</v>
      </c>
      <c r="D39" s="183">
        <f t="shared" si="4"/>
        <v>0</v>
      </c>
      <c r="E39" s="183">
        <f t="shared" si="4"/>
        <v>0</v>
      </c>
      <c r="F39" s="183">
        <f t="shared" si="1"/>
        <v>0</v>
      </c>
      <c r="G39" s="184">
        <f t="shared" si="1"/>
        <v>0</v>
      </c>
      <c r="H39" s="172"/>
      <c r="I39" s="173"/>
      <c r="J39" s="173"/>
      <c r="K39" s="173"/>
      <c r="L39" s="185"/>
      <c r="M39" s="186"/>
      <c r="N39" s="173"/>
      <c r="O39" s="173"/>
      <c r="P39" s="173"/>
      <c r="Q39" s="185"/>
      <c r="R39" s="186"/>
      <c r="S39" s="237"/>
      <c r="T39" s="237"/>
      <c r="U39" s="237"/>
      <c r="V39" s="238"/>
    </row>
    <row r="40" spans="1:22" ht="19.899999999999999" customHeight="1" x14ac:dyDescent="0.25">
      <c r="A40" s="199" t="s">
        <v>212</v>
      </c>
      <c r="B40" s="181" t="s">
        <v>109</v>
      </c>
      <c r="C40" s="182">
        <f t="shared" si="4"/>
        <v>62</v>
      </c>
      <c r="D40" s="183">
        <f t="shared" si="4"/>
        <v>0</v>
      </c>
      <c r="E40" s="183">
        <f t="shared" si="4"/>
        <v>0</v>
      </c>
      <c r="F40" s="183">
        <f t="shared" si="1"/>
        <v>0</v>
      </c>
      <c r="G40" s="184">
        <f t="shared" si="1"/>
        <v>0</v>
      </c>
      <c r="H40" s="172"/>
      <c r="I40" s="173"/>
      <c r="J40" s="173"/>
      <c r="K40" s="173"/>
      <c r="L40" s="185"/>
      <c r="M40" s="186">
        <v>62</v>
      </c>
      <c r="N40" s="173"/>
      <c r="O40" s="173"/>
      <c r="P40" s="173"/>
      <c r="Q40" s="185"/>
      <c r="R40" s="186"/>
      <c r="S40" s="237"/>
      <c r="T40" s="237"/>
      <c r="U40" s="237"/>
      <c r="V40" s="238"/>
    </row>
    <row r="41" spans="1:22" ht="19.899999999999999" customHeight="1" x14ac:dyDescent="0.25">
      <c r="A41" s="194" t="s">
        <v>213</v>
      </c>
      <c r="B41" s="181" t="s">
        <v>214</v>
      </c>
      <c r="C41" s="182">
        <f t="shared" si="4"/>
        <v>0</v>
      </c>
      <c r="D41" s="183">
        <f t="shared" si="4"/>
        <v>0</v>
      </c>
      <c r="E41" s="183">
        <f t="shared" si="4"/>
        <v>0</v>
      </c>
      <c r="F41" s="183">
        <f t="shared" si="1"/>
        <v>0</v>
      </c>
      <c r="G41" s="184">
        <f t="shared" si="1"/>
        <v>0</v>
      </c>
      <c r="H41" s="172"/>
      <c r="I41" s="173"/>
      <c r="J41" s="173"/>
      <c r="K41" s="173"/>
      <c r="L41" s="185"/>
      <c r="M41" s="186"/>
      <c r="N41" s="173"/>
      <c r="O41" s="173"/>
      <c r="P41" s="173"/>
      <c r="Q41" s="185"/>
      <c r="R41" s="186"/>
      <c r="S41" s="237"/>
      <c r="T41" s="237"/>
      <c r="U41" s="237"/>
      <c r="V41" s="238"/>
    </row>
    <row r="42" spans="1:22" ht="19.899999999999999" customHeight="1" thickBot="1" x14ac:dyDescent="0.3">
      <c r="A42" s="194" t="s">
        <v>215</v>
      </c>
      <c r="B42" s="202" t="s">
        <v>216</v>
      </c>
      <c r="C42" s="203">
        <f t="shared" si="4"/>
        <v>0</v>
      </c>
      <c r="D42" s="204">
        <f t="shared" si="4"/>
        <v>0</v>
      </c>
      <c r="E42" s="204">
        <f t="shared" si="4"/>
        <v>0</v>
      </c>
      <c r="F42" s="204">
        <f t="shared" si="1"/>
        <v>0</v>
      </c>
      <c r="G42" s="205">
        <f t="shared" si="1"/>
        <v>0</v>
      </c>
      <c r="H42" s="206"/>
      <c r="I42" s="207"/>
      <c r="J42" s="207"/>
      <c r="K42" s="207"/>
      <c r="L42" s="208"/>
      <c r="M42" s="209"/>
      <c r="N42" s="207"/>
      <c r="O42" s="207"/>
      <c r="P42" s="207"/>
      <c r="Q42" s="208"/>
      <c r="R42" s="209"/>
      <c r="S42" s="241"/>
      <c r="T42" s="241"/>
      <c r="U42" s="241"/>
      <c r="V42" s="242"/>
    </row>
    <row r="43" spans="1:22" s="224" customFormat="1" ht="39" customHeight="1" thickBot="1" x14ac:dyDescent="0.25">
      <c r="A43" s="215" t="s">
        <v>117</v>
      </c>
      <c r="B43" s="216"/>
      <c r="C43" s="217">
        <f t="shared" ref="C43:V43" si="5">SUM(C7:C21)+SUM(C26:C42)</f>
        <v>772</v>
      </c>
      <c r="D43" s="218">
        <f t="shared" si="5"/>
        <v>0</v>
      </c>
      <c r="E43" s="218">
        <f t="shared" si="5"/>
        <v>0</v>
      </c>
      <c r="F43" s="218">
        <f t="shared" si="5"/>
        <v>0</v>
      </c>
      <c r="G43" s="219">
        <f t="shared" si="5"/>
        <v>0</v>
      </c>
      <c r="H43" s="220">
        <f t="shared" si="5"/>
        <v>454</v>
      </c>
      <c r="I43" s="221">
        <f t="shared" si="5"/>
        <v>0</v>
      </c>
      <c r="J43" s="221">
        <f t="shared" si="5"/>
        <v>0</v>
      </c>
      <c r="K43" s="221">
        <f t="shared" si="5"/>
        <v>0</v>
      </c>
      <c r="L43" s="222">
        <f t="shared" si="5"/>
        <v>0</v>
      </c>
      <c r="M43" s="220">
        <f t="shared" si="5"/>
        <v>318</v>
      </c>
      <c r="N43" s="221">
        <f t="shared" si="5"/>
        <v>0</v>
      </c>
      <c r="O43" s="221">
        <f t="shared" si="5"/>
        <v>0</v>
      </c>
      <c r="P43" s="221">
        <f t="shared" si="5"/>
        <v>0</v>
      </c>
      <c r="Q43" s="222">
        <f t="shared" si="5"/>
        <v>0</v>
      </c>
      <c r="R43" s="220">
        <f t="shared" si="5"/>
        <v>0</v>
      </c>
      <c r="S43" s="223">
        <f t="shared" si="5"/>
        <v>0</v>
      </c>
      <c r="T43" s="223">
        <f t="shared" si="5"/>
        <v>0</v>
      </c>
      <c r="U43" s="221">
        <f t="shared" si="5"/>
        <v>0</v>
      </c>
      <c r="V43" s="222">
        <f t="shared" si="5"/>
        <v>0</v>
      </c>
    </row>
    <row r="44" spans="1:22" s="229" customFormat="1" ht="18.75" x14ac:dyDescent="0.25">
      <c r="A44" s="225"/>
      <c r="B44" s="225"/>
      <c r="C44" s="226"/>
      <c r="D44" s="226"/>
      <c r="E44" s="226"/>
      <c r="F44" s="226"/>
      <c r="G44" s="226"/>
      <c r="H44" s="226"/>
      <c r="I44" s="227"/>
      <c r="J44" s="227"/>
      <c r="K44" s="227"/>
      <c r="L44" s="227"/>
      <c r="M44" s="227"/>
      <c r="N44" s="227"/>
      <c r="O44" s="227"/>
      <c r="P44" s="227"/>
      <c r="Q44" s="227"/>
      <c r="R44" s="227"/>
      <c r="S44" s="226"/>
      <c r="T44" s="226"/>
      <c r="U44" s="228"/>
      <c r="V44" s="228"/>
    </row>
  </sheetData>
  <mergeCells count="11">
    <mergeCell ref="A7:A9"/>
    <mergeCell ref="A22:A25"/>
    <mergeCell ref="A37:A38"/>
    <mergeCell ref="A1:R1"/>
    <mergeCell ref="A4:A6"/>
    <mergeCell ref="B4:B6"/>
    <mergeCell ref="C4:G5"/>
    <mergeCell ref="H4:V4"/>
    <mergeCell ref="H5:L5"/>
    <mergeCell ref="M5:Q5"/>
    <mergeCell ref="R5:V5"/>
  </mergeCells>
  <pageMargins left="0.70866141732283472" right="0.70866141732283472" top="0.74803149606299213" bottom="0.74803149606299213" header="0.31496062992125984" footer="0.31496062992125984"/>
  <pageSetup paperSize="9" scale="31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V44"/>
  <sheetViews>
    <sheetView view="pageBreakPreview" zoomScale="58" zoomScaleNormal="75" zoomScaleSheetLayoutView="58" workbookViewId="0">
      <pane xSplit="12" ySplit="6" topLeftCell="M9" activePane="bottomRight" state="frozen"/>
      <selection activeCell="B9" sqref="B9"/>
      <selection pane="topRight" activeCell="B9" sqref="B9"/>
      <selection pane="bottomLeft" activeCell="B9" sqref="B9"/>
      <selection pane="bottomRight" activeCell="B9" sqref="B9"/>
    </sheetView>
  </sheetViews>
  <sheetFormatPr defaultColWidth="8.85546875" defaultRowHeight="15" x14ac:dyDescent="0.25"/>
  <cols>
    <col min="1" max="1" width="35.42578125" style="160" customWidth="1"/>
    <col min="2" max="2" width="35.7109375" style="160" customWidth="1"/>
    <col min="3" max="3" width="11.7109375" style="160" customWidth="1"/>
    <col min="4" max="5" width="22.7109375" style="160" customWidth="1"/>
    <col min="6" max="6" width="23.140625" style="160" customWidth="1"/>
    <col min="7" max="7" width="16.28515625" style="160" customWidth="1"/>
    <col min="8" max="8" width="11.5703125" style="160" customWidth="1"/>
    <col min="9" max="9" width="20.85546875" style="198" customWidth="1"/>
    <col min="10" max="10" width="20" style="198" customWidth="1"/>
    <col min="11" max="11" width="19.28515625" style="198" customWidth="1"/>
    <col min="12" max="12" width="15.85546875" style="198" customWidth="1"/>
    <col min="13" max="13" width="12.28515625" style="198" customWidth="1"/>
    <col min="14" max="15" width="22.28515625" style="198" customWidth="1"/>
    <col min="16" max="16" width="23" style="198" customWidth="1"/>
    <col min="17" max="17" width="17" style="198" customWidth="1"/>
    <col min="18" max="18" width="11.7109375" style="198" customWidth="1"/>
    <col min="19" max="20" width="22.28515625" style="160" customWidth="1"/>
    <col min="21" max="21" width="23" style="160" customWidth="1"/>
    <col min="22" max="22" width="17" style="160" customWidth="1"/>
    <col min="23" max="242" width="8.85546875" style="160"/>
    <col min="243" max="243" width="37.28515625" style="160" customWidth="1"/>
    <col min="244" max="246" width="8.85546875" style="160"/>
    <col min="247" max="252" width="9.28515625" style="160" customWidth="1"/>
    <col min="253" max="256" width="8.85546875" style="160"/>
    <col min="257" max="257" width="35.42578125" style="160" customWidth="1"/>
    <col min="258" max="258" width="35.7109375" style="160" customWidth="1"/>
    <col min="259" max="259" width="11.7109375" style="160" customWidth="1"/>
    <col min="260" max="261" width="22.7109375" style="160" customWidth="1"/>
    <col min="262" max="262" width="23.140625" style="160" customWidth="1"/>
    <col min="263" max="263" width="16.28515625" style="160" customWidth="1"/>
    <col min="264" max="264" width="11.5703125" style="160" customWidth="1"/>
    <col min="265" max="265" width="20.85546875" style="160" customWidth="1"/>
    <col min="266" max="266" width="20" style="160" customWidth="1"/>
    <col min="267" max="267" width="19.28515625" style="160" customWidth="1"/>
    <col min="268" max="268" width="15.85546875" style="160" customWidth="1"/>
    <col min="269" max="269" width="12.28515625" style="160" customWidth="1"/>
    <col min="270" max="271" width="22.28515625" style="160" customWidth="1"/>
    <col min="272" max="272" width="23" style="160" customWidth="1"/>
    <col min="273" max="273" width="17" style="160" customWidth="1"/>
    <col min="274" max="274" width="11.7109375" style="160" customWidth="1"/>
    <col min="275" max="276" width="22.28515625" style="160" customWidth="1"/>
    <col min="277" max="277" width="23" style="160" customWidth="1"/>
    <col min="278" max="278" width="17" style="160" customWidth="1"/>
    <col min="279" max="498" width="8.85546875" style="160"/>
    <col min="499" max="499" width="37.28515625" style="160" customWidth="1"/>
    <col min="500" max="502" width="8.85546875" style="160"/>
    <col min="503" max="508" width="9.28515625" style="160" customWidth="1"/>
    <col min="509" max="512" width="8.85546875" style="160"/>
    <col min="513" max="513" width="35.42578125" style="160" customWidth="1"/>
    <col min="514" max="514" width="35.7109375" style="160" customWidth="1"/>
    <col min="515" max="515" width="11.7109375" style="160" customWidth="1"/>
    <col min="516" max="517" width="22.7109375" style="160" customWidth="1"/>
    <col min="518" max="518" width="23.140625" style="160" customWidth="1"/>
    <col min="519" max="519" width="16.28515625" style="160" customWidth="1"/>
    <col min="520" max="520" width="11.5703125" style="160" customWidth="1"/>
    <col min="521" max="521" width="20.85546875" style="160" customWidth="1"/>
    <col min="522" max="522" width="20" style="160" customWidth="1"/>
    <col min="523" max="523" width="19.28515625" style="160" customWidth="1"/>
    <col min="524" max="524" width="15.85546875" style="160" customWidth="1"/>
    <col min="525" max="525" width="12.28515625" style="160" customWidth="1"/>
    <col min="526" max="527" width="22.28515625" style="160" customWidth="1"/>
    <col min="528" max="528" width="23" style="160" customWidth="1"/>
    <col min="529" max="529" width="17" style="160" customWidth="1"/>
    <col min="530" max="530" width="11.7109375" style="160" customWidth="1"/>
    <col min="531" max="532" width="22.28515625" style="160" customWidth="1"/>
    <col min="533" max="533" width="23" style="160" customWidth="1"/>
    <col min="534" max="534" width="17" style="160" customWidth="1"/>
    <col min="535" max="754" width="8.85546875" style="160"/>
    <col min="755" max="755" width="37.28515625" style="160" customWidth="1"/>
    <col min="756" max="758" width="8.85546875" style="160"/>
    <col min="759" max="764" width="9.28515625" style="160" customWidth="1"/>
    <col min="765" max="768" width="8.85546875" style="160"/>
    <col min="769" max="769" width="35.42578125" style="160" customWidth="1"/>
    <col min="770" max="770" width="35.7109375" style="160" customWidth="1"/>
    <col min="771" max="771" width="11.7109375" style="160" customWidth="1"/>
    <col min="772" max="773" width="22.7109375" style="160" customWidth="1"/>
    <col min="774" max="774" width="23.140625" style="160" customWidth="1"/>
    <col min="775" max="775" width="16.28515625" style="160" customWidth="1"/>
    <col min="776" max="776" width="11.5703125" style="160" customWidth="1"/>
    <col min="777" max="777" width="20.85546875" style="160" customWidth="1"/>
    <col min="778" max="778" width="20" style="160" customWidth="1"/>
    <col min="779" max="779" width="19.28515625" style="160" customWidth="1"/>
    <col min="780" max="780" width="15.85546875" style="160" customWidth="1"/>
    <col min="781" max="781" width="12.28515625" style="160" customWidth="1"/>
    <col min="782" max="783" width="22.28515625" style="160" customWidth="1"/>
    <col min="784" max="784" width="23" style="160" customWidth="1"/>
    <col min="785" max="785" width="17" style="160" customWidth="1"/>
    <col min="786" max="786" width="11.7109375" style="160" customWidth="1"/>
    <col min="787" max="788" width="22.28515625" style="160" customWidth="1"/>
    <col min="789" max="789" width="23" style="160" customWidth="1"/>
    <col min="790" max="790" width="17" style="160" customWidth="1"/>
    <col min="791" max="1010" width="8.85546875" style="160"/>
    <col min="1011" max="1011" width="37.28515625" style="160" customWidth="1"/>
    <col min="1012" max="1014" width="8.85546875" style="160"/>
    <col min="1015" max="1020" width="9.28515625" style="160" customWidth="1"/>
    <col min="1021" max="1024" width="8.85546875" style="160"/>
    <col min="1025" max="1025" width="35.42578125" style="160" customWidth="1"/>
    <col min="1026" max="1026" width="35.7109375" style="160" customWidth="1"/>
    <col min="1027" max="1027" width="11.7109375" style="160" customWidth="1"/>
    <col min="1028" max="1029" width="22.7109375" style="160" customWidth="1"/>
    <col min="1030" max="1030" width="23.140625" style="160" customWidth="1"/>
    <col min="1031" max="1031" width="16.28515625" style="160" customWidth="1"/>
    <col min="1032" max="1032" width="11.5703125" style="160" customWidth="1"/>
    <col min="1033" max="1033" width="20.85546875" style="160" customWidth="1"/>
    <col min="1034" max="1034" width="20" style="160" customWidth="1"/>
    <col min="1035" max="1035" width="19.28515625" style="160" customWidth="1"/>
    <col min="1036" max="1036" width="15.85546875" style="160" customWidth="1"/>
    <col min="1037" max="1037" width="12.28515625" style="160" customWidth="1"/>
    <col min="1038" max="1039" width="22.28515625" style="160" customWidth="1"/>
    <col min="1040" max="1040" width="23" style="160" customWidth="1"/>
    <col min="1041" max="1041" width="17" style="160" customWidth="1"/>
    <col min="1042" max="1042" width="11.7109375" style="160" customWidth="1"/>
    <col min="1043" max="1044" width="22.28515625" style="160" customWidth="1"/>
    <col min="1045" max="1045" width="23" style="160" customWidth="1"/>
    <col min="1046" max="1046" width="17" style="160" customWidth="1"/>
    <col min="1047" max="1266" width="8.85546875" style="160"/>
    <col min="1267" max="1267" width="37.28515625" style="160" customWidth="1"/>
    <col min="1268" max="1270" width="8.85546875" style="160"/>
    <col min="1271" max="1276" width="9.28515625" style="160" customWidth="1"/>
    <col min="1277" max="1280" width="8.85546875" style="160"/>
    <col min="1281" max="1281" width="35.42578125" style="160" customWidth="1"/>
    <col min="1282" max="1282" width="35.7109375" style="160" customWidth="1"/>
    <col min="1283" max="1283" width="11.7109375" style="160" customWidth="1"/>
    <col min="1284" max="1285" width="22.7109375" style="160" customWidth="1"/>
    <col min="1286" max="1286" width="23.140625" style="160" customWidth="1"/>
    <col min="1287" max="1287" width="16.28515625" style="160" customWidth="1"/>
    <col min="1288" max="1288" width="11.5703125" style="160" customWidth="1"/>
    <col min="1289" max="1289" width="20.85546875" style="160" customWidth="1"/>
    <col min="1290" max="1290" width="20" style="160" customWidth="1"/>
    <col min="1291" max="1291" width="19.28515625" style="160" customWidth="1"/>
    <col min="1292" max="1292" width="15.85546875" style="160" customWidth="1"/>
    <col min="1293" max="1293" width="12.28515625" style="160" customWidth="1"/>
    <col min="1294" max="1295" width="22.28515625" style="160" customWidth="1"/>
    <col min="1296" max="1296" width="23" style="160" customWidth="1"/>
    <col min="1297" max="1297" width="17" style="160" customWidth="1"/>
    <col min="1298" max="1298" width="11.7109375" style="160" customWidth="1"/>
    <col min="1299" max="1300" width="22.28515625" style="160" customWidth="1"/>
    <col min="1301" max="1301" width="23" style="160" customWidth="1"/>
    <col min="1302" max="1302" width="17" style="160" customWidth="1"/>
    <col min="1303" max="1522" width="8.85546875" style="160"/>
    <col min="1523" max="1523" width="37.28515625" style="160" customWidth="1"/>
    <col min="1524" max="1526" width="8.85546875" style="160"/>
    <col min="1527" max="1532" width="9.28515625" style="160" customWidth="1"/>
    <col min="1533" max="1536" width="8.85546875" style="160"/>
    <col min="1537" max="1537" width="35.42578125" style="160" customWidth="1"/>
    <col min="1538" max="1538" width="35.7109375" style="160" customWidth="1"/>
    <col min="1539" max="1539" width="11.7109375" style="160" customWidth="1"/>
    <col min="1540" max="1541" width="22.7109375" style="160" customWidth="1"/>
    <col min="1542" max="1542" width="23.140625" style="160" customWidth="1"/>
    <col min="1543" max="1543" width="16.28515625" style="160" customWidth="1"/>
    <col min="1544" max="1544" width="11.5703125" style="160" customWidth="1"/>
    <col min="1545" max="1545" width="20.85546875" style="160" customWidth="1"/>
    <col min="1546" max="1546" width="20" style="160" customWidth="1"/>
    <col min="1547" max="1547" width="19.28515625" style="160" customWidth="1"/>
    <col min="1548" max="1548" width="15.85546875" style="160" customWidth="1"/>
    <col min="1549" max="1549" width="12.28515625" style="160" customWidth="1"/>
    <col min="1550" max="1551" width="22.28515625" style="160" customWidth="1"/>
    <col min="1552" max="1552" width="23" style="160" customWidth="1"/>
    <col min="1553" max="1553" width="17" style="160" customWidth="1"/>
    <col min="1554" max="1554" width="11.7109375" style="160" customWidth="1"/>
    <col min="1555" max="1556" width="22.28515625" style="160" customWidth="1"/>
    <col min="1557" max="1557" width="23" style="160" customWidth="1"/>
    <col min="1558" max="1558" width="17" style="160" customWidth="1"/>
    <col min="1559" max="1778" width="8.85546875" style="160"/>
    <col min="1779" max="1779" width="37.28515625" style="160" customWidth="1"/>
    <col min="1780" max="1782" width="8.85546875" style="160"/>
    <col min="1783" max="1788" width="9.28515625" style="160" customWidth="1"/>
    <col min="1789" max="1792" width="8.85546875" style="160"/>
    <col min="1793" max="1793" width="35.42578125" style="160" customWidth="1"/>
    <col min="1794" max="1794" width="35.7109375" style="160" customWidth="1"/>
    <col min="1795" max="1795" width="11.7109375" style="160" customWidth="1"/>
    <col min="1796" max="1797" width="22.7109375" style="160" customWidth="1"/>
    <col min="1798" max="1798" width="23.140625" style="160" customWidth="1"/>
    <col min="1799" max="1799" width="16.28515625" style="160" customWidth="1"/>
    <col min="1800" max="1800" width="11.5703125" style="160" customWidth="1"/>
    <col min="1801" max="1801" width="20.85546875" style="160" customWidth="1"/>
    <col min="1802" max="1802" width="20" style="160" customWidth="1"/>
    <col min="1803" max="1803" width="19.28515625" style="160" customWidth="1"/>
    <col min="1804" max="1804" width="15.85546875" style="160" customWidth="1"/>
    <col min="1805" max="1805" width="12.28515625" style="160" customWidth="1"/>
    <col min="1806" max="1807" width="22.28515625" style="160" customWidth="1"/>
    <col min="1808" max="1808" width="23" style="160" customWidth="1"/>
    <col min="1809" max="1809" width="17" style="160" customWidth="1"/>
    <col min="1810" max="1810" width="11.7109375" style="160" customWidth="1"/>
    <col min="1811" max="1812" width="22.28515625" style="160" customWidth="1"/>
    <col min="1813" max="1813" width="23" style="160" customWidth="1"/>
    <col min="1814" max="1814" width="17" style="160" customWidth="1"/>
    <col min="1815" max="2034" width="8.85546875" style="160"/>
    <col min="2035" max="2035" width="37.28515625" style="160" customWidth="1"/>
    <col min="2036" max="2038" width="8.85546875" style="160"/>
    <col min="2039" max="2044" width="9.28515625" style="160" customWidth="1"/>
    <col min="2045" max="2048" width="8.85546875" style="160"/>
    <col min="2049" max="2049" width="35.42578125" style="160" customWidth="1"/>
    <col min="2050" max="2050" width="35.7109375" style="160" customWidth="1"/>
    <col min="2051" max="2051" width="11.7109375" style="160" customWidth="1"/>
    <col min="2052" max="2053" width="22.7109375" style="160" customWidth="1"/>
    <col min="2054" max="2054" width="23.140625" style="160" customWidth="1"/>
    <col min="2055" max="2055" width="16.28515625" style="160" customWidth="1"/>
    <col min="2056" max="2056" width="11.5703125" style="160" customWidth="1"/>
    <col min="2057" max="2057" width="20.85546875" style="160" customWidth="1"/>
    <col min="2058" max="2058" width="20" style="160" customWidth="1"/>
    <col min="2059" max="2059" width="19.28515625" style="160" customWidth="1"/>
    <col min="2060" max="2060" width="15.85546875" style="160" customWidth="1"/>
    <col min="2061" max="2061" width="12.28515625" style="160" customWidth="1"/>
    <col min="2062" max="2063" width="22.28515625" style="160" customWidth="1"/>
    <col min="2064" max="2064" width="23" style="160" customWidth="1"/>
    <col min="2065" max="2065" width="17" style="160" customWidth="1"/>
    <col min="2066" max="2066" width="11.7109375" style="160" customWidth="1"/>
    <col min="2067" max="2068" width="22.28515625" style="160" customWidth="1"/>
    <col min="2069" max="2069" width="23" style="160" customWidth="1"/>
    <col min="2070" max="2070" width="17" style="160" customWidth="1"/>
    <col min="2071" max="2290" width="8.85546875" style="160"/>
    <col min="2291" max="2291" width="37.28515625" style="160" customWidth="1"/>
    <col min="2292" max="2294" width="8.85546875" style="160"/>
    <col min="2295" max="2300" width="9.28515625" style="160" customWidth="1"/>
    <col min="2301" max="2304" width="8.85546875" style="160"/>
    <col min="2305" max="2305" width="35.42578125" style="160" customWidth="1"/>
    <col min="2306" max="2306" width="35.7109375" style="160" customWidth="1"/>
    <col min="2307" max="2307" width="11.7109375" style="160" customWidth="1"/>
    <col min="2308" max="2309" width="22.7109375" style="160" customWidth="1"/>
    <col min="2310" max="2310" width="23.140625" style="160" customWidth="1"/>
    <col min="2311" max="2311" width="16.28515625" style="160" customWidth="1"/>
    <col min="2312" max="2312" width="11.5703125" style="160" customWidth="1"/>
    <col min="2313" max="2313" width="20.85546875" style="160" customWidth="1"/>
    <col min="2314" max="2314" width="20" style="160" customWidth="1"/>
    <col min="2315" max="2315" width="19.28515625" style="160" customWidth="1"/>
    <col min="2316" max="2316" width="15.85546875" style="160" customWidth="1"/>
    <col min="2317" max="2317" width="12.28515625" style="160" customWidth="1"/>
    <col min="2318" max="2319" width="22.28515625" style="160" customWidth="1"/>
    <col min="2320" max="2320" width="23" style="160" customWidth="1"/>
    <col min="2321" max="2321" width="17" style="160" customWidth="1"/>
    <col min="2322" max="2322" width="11.7109375" style="160" customWidth="1"/>
    <col min="2323" max="2324" width="22.28515625" style="160" customWidth="1"/>
    <col min="2325" max="2325" width="23" style="160" customWidth="1"/>
    <col min="2326" max="2326" width="17" style="160" customWidth="1"/>
    <col min="2327" max="2546" width="8.85546875" style="160"/>
    <col min="2547" max="2547" width="37.28515625" style="160" customWidth="1"/>
    <col min="2548" max="2550" width="8.85546875" style="160"/>
    <col min="2551" max="2556" width="9.28515625" style="160" customWidth="1"/>
    <col min="2557" max="2560" width="8.85546875" style="160"/>
    <col min="2561" max="2561" width="35.42578125" style="160" customWidth="1"/>
    <col min="2562" max="2562" width="35.7109375" style="160" customWidth="1"/>
    <col min="2563" max="2563" width="11.7109375" style="160" customWidth="1"/>
    <col min="2564" max="2565" width="22.7109375" style="160" customWidth="1"/>
    <col min="2566" max="2566" width="23.140625" style="160" customWidth="1"/>
    <col min="2567" max="2567" width="16.28515625" style="160" customWidth="1"/>
    <col min="2568" max="2568" width="11.5703125" style="160" customWidth="1"/>
    <col min="2569" max="2569" width="20.85546875" style="160" customWidth="1"/>
    <col min="2570" max="2570" width="20" style="160" customWidth="1"/>
    <col min="2571" max="2571" width="19.28515625" style="160" customWidth="1"/>
    <col min="2572" max="2572" width="15.85546875" style="160" customWidth="1"/>
    <col min="2573" max="2573" width="12.28515625" style="160" customWidth="1"/>
    <col min="2574" max="2575" width="22.28515625" style="160" customWidth="1"/>
    <col min="2576" max="2576" width="23" style="160" customWidth="1"/>
    <col min="2577" max="2577" width="17" style="160" customWidth="1"/>
    <col min="2578" max="2578" width="11.7109375" style="160" customWidth="1"/>
    <col min="2579" max="2580" width="22.28515625" style="160" customWidth="1"/>
    <col min="2581" max="2581" width="23" style="160" customWidth="1"/>
    <col min="2582" max="2582" width="17" style="160" customWidth="1"/>
    <col min="2583" max="2802" width="8.85546875" style="160"/>
    <col min="2803" max="2803" width="37.28515625" style="160" customWidth="1"/>
    <col min="2804" max="2806" width="8.85546875" style="160"/>
    <col min="2807" max="2812" width="9.28515625" style="160" customWidth="1"/>
    <col min="2813" max="2816" width="8.85546875" style="160"/>
    <col min="2817" max="2817" width="35.42578125" style="160" customWidth="1"/>
    <col min="2818" max="2818" width="35.7109375" style="160" customWidth="1"/>
    <col min="2819" max="2819" width="11.7109375" style="160" customWidth="1"/>
    <col min="2820" max="2821" width="22.7109375" style="160" customWidth="1"/>
    <col min="2822" max="2822" width="23.140625" style="160" customWidth="1"/>
    <col min="2823" max="2823" width="16.28515625" style="160" customWidth="1"/>
    <col min="2824" max="2824" width="11.5703125" style="160" customWidth="1"/>
    <col min="2825" max="2825" width="20.85546875" style="160" customWidth="1"/>
    <col min="2826" max="2826" width="20" style="160" customWidth="1"/>
    <col min="2827" max="2827" width="19.28515625" style="160" customWidth="1"/>
    <col min="2828" max="2828" width="15.85546875" style="160" customWidth="1"/>
    <col min="2829" max="2829" width="12.28515625" style="160" customWidth="1"/>
    <col min="2830" max="2831" width="22.28515625" style="160" customWidth="1"/>
    <col min="2832" max="2832" width="23" style="160" customWidth="1"/>
    <col min="2833" max="2833" width="17" style="160" customWidth="1"/>
    <col min="2834" max="2834" width="11.7109375" style="160" customWidth="1"/>
    <col min="2835" max="2836" width="22.28515625" style="160" customWidth="1"/>
    <col min="2837" max="2837" width="23" style="160" customWidth="1"/>
    <col min="2838" max="2838" width="17" style="160" customWidth="1"/>
    <col min="2839" max="3058" width="8.85546875" style="160"/>
    <col min="3059" max="3059" width="37.28515625" style="160" customWidth="1"/>
    <col min="3060" max="3062" width="8.85546875" style="160"/>
    <col min="3063" max="3068" width="9.28515625" style="160" customWidth="1"/>
    <col min="3069" max="3072" width="8.85546875" style="160"/>
    <col min="3073" max="3073" width="35.42578125" style="160" customWidth="1"/>
    <col min="3074" max="3074" width="35.7109375" style="160" customWidth="1"/>
    <col min="3075" max="3075" width="11.7109375" style="160" customWidth="1"/>
    <col min="3076" max="3077" width="22.7109375" style="160" customWidth="1"/>
    <col min="3078" max="3078" width="23.140625" style="160" customWidth="1"/>
    <col min="3079" max="3079" width="16.28515625" style="160" customWidth="1"/>
    <col min="3080" max="3080" width="11.5703125" style="160" customWidth="1"/>
    <col min="3081" max="3081" width="20.85546875" style="160" customWidth="1"/>
    <col min="3082" max="3082" width="20" style="160" customWidth="1"/>
    <col min="3083" max="3083" width="19.28515625" style="160" customWidth="1"/>
    <col min="3084" max="3084" width="15.85546875" style="160" customWidth="1"/>
    <col min="3085" max="3085" width="12.28515625" style="160" customWidth="1"/>
    <col min="3086" max="3087" width="22.28515625" style="160" customWidth="1"/>
    <col min="3088" max="3088" width="23" style="160" customWidth="1"/>
    <col min="3089" max="3089" width="17" style="160" customWidth="1"/>
    <col min="3090" max="3090" width="11.7109375" style="160" customWidth="1"/>
    <col min="3091" max="3092" width="22.28515625" style="160" customWidth="1"/>
    <col min="3093" max="3093" width="23" style="160" customWidth="1"/>
    <col min="3094" max="3094" width="17" style="160" customWidth="1"/>
    <col min="3095" max="3314" width="8.85546875" style="160"/>
    <col min="3315" max="3315" width="37.28515625" style="160" customWidth="1"/>
    <col min="3316" max="3318" width="8.85546875" style="160"/>
    <col min="3319" max="3324" width="9.28515625" style="160" customWidth="1"/>
    <col min="3325" max="3328" width="8.85546875" style="160"/>
    <col min="3329" max="3329" width="35.42578125" style="160" customWidth="1"/>
    <col min="3330" max="3330" width="35.7109375" style="160" customWidth="1"/>
    <col min="3331" max="3331" width="11.7109375" style="160" customWidth="1"/>
    <col min="3332" max="3333" width="22.7109375" style="160" customWidth="1"/>
    <col min="3334" max="3334" width="23.140625" style="160" customWidth="1"/>
    <col min="3335" max="3335" width="16.28515625" style="160" customWidth="1"/>
    <col min="3336" max="3336" width="11.5703125" style="160" customWidth="1"/>
    <col min="3337" max="3337" width="20.85546875" style="160" customWidth="1"/>
    <col min="3338" max="3338" width="20" style="160" customWidth="1"/>
    <col min="3339" max="3339" width="19.28515625" style="160" customWidth="1"/>
    <col min="3340" max="3340" width="15.85546875" style="160" customWidth="1"/>
    <col min="3341" max="3341" width="12.28515625" style="160" customWidth="1"/>
    <col min="3342" max="3343" width="22.28515625" style="160" customWidth="1"/>
    <col min="3344" max="3344" width="23" style="160" customWidth="1"/>
    <col min="3345" max="3345" width="17" style="160" customWidth="1"/>
    <col min="3346" max="3346" width="11.7109375" style="160" customWidth="1"/>
    <col min="3347" max="3348" width="22.28515625" style="160" customWidth="1"/>
    <col min="3349" max="3349" width="23" style="160" customWidth="1"/>
    <col min="3350" max="3350" width="17" style="160" customWidth="1"/>
    <col min="3351" max="3570" width="8.85546875" style="160"/>
    <col min="3571" max="3571" width="37.28515625" style="160" customWidth="1"/>
    <col min="3572" max="3574" width="8.85546875" style="160"/>
    <col min="3575" max="3580" width="9.28515625" style="160" customWidth="1"/>
    <col min="3581" max="3584" width="8.85546875" style="160"/>
    <col min="3585" max="3585" width="35.42578125" style="160" customWidth="1"/>
    <col min="3586" max="3586" width="35.7109375" style="160" customWidth="1"/>
    <col min="3587" max="3587" width="11.7109375" style="160" customWidth="1"/>
    <col min="3588" max="3589" width="22.7109375" style="160" customWidth="1"/>
    <col min="3590" max="3590" width="23.140625" style="160" customWidth="1"/>
    <col min="3591" max="3591" width="16.28515625" style="160" customWidth="1"/>
    <col min="3592" max="3592" width="11.5703125" style="160" customWidth="1"/>
    <col min="3593" max="3593" width="20.85546875" style="160" customWidth="1"/>
    <col min="3594" max="3594" width="20" style="160" customWidth="1"/>
    <col min="3595" max="3595" width="19.28515625" style="160" customWidth="1"/>
    <col min="3596" max="3596" width="15.85546875" style="160" customWidth="1"/>
    <col min="3597" max="3597" width="12.28515625" style="160" customWidth="1"/>
    <col min="3598" max="3599" width="22.28515625" style="160" customWidth="1"/>
    <col min="3600" max="3600" width="23" style="160" customWidth="1"/>
    <col min="3601" max="3601" width="17" style="160" customWidth="1"/>
    <col min="3602" max="3602" width="11.7109375" style="160" customWidth="1"/>
    <col min="3603" max="3604" width="22.28515625" style="160" customWidth="1"/>
    <col min="3605" max="3605" width="23" style="160" customWidth="1"/>
    <col min="3606" max="3606" width="17" style="160" customWidth="1"/>
    <col min="3607" max="3826" width="8.85546875" style="160"/>
    <col min="3827" max="3827" width="37.28515625" style="160" customWidth="1"/>
    <col min="3828" max="3830" width="8.85546875" style="160"/>
    <col min="3831" max="3836" width="9.28515625" style="160" customWidth="1"/>
    <col min="3837" max="3840" width="8.85546875" style="160"/>
    <col min="3841" max="3841" width="35.42578125" style="160" customWidth="1"/>
    <col min="3842" max="3842" width="35.7109375" style="160" customWidth="1"/>
    <col min="3843" max="3843" width="11.7109375" style="160" customWidth="1"/>
    <col min="3844" max="3845" width="22.7109375" style="160" customWidth="1"/>
    <col min="3846" max="3846" width="23.140625" style="160" customWidth="1"/>
    <col min="3847" max="3847" width="16.28515625" style="160" customWidth="1"/>
    <col min="3848" max="3848" width="11.5703125" style="160" customWidth="1"/>
    <col min="3849" max="3849" width="20.85546875" style="160" customWidth="1"/>
    <col min="3850" max="3850" width="20" style="160" customWidth="1"/>
    <col min="3851" max="3851" width="19.28515625" style="160" customWidth="1"/>
    <col min="3852" max="3852" width="15.85546875" style="160" customWidth="1"/>
    <col min="3853" max="3853" width="12.28515625" style="160" customWidth="1"/>
    <col min="3854" max="3855" width="22.28515625" style="160" customWidth="1"/>
    <col min="3856" max="3856" width="23" style="160" customWidth="1"/>
    <col min="3857" max="3857" width="17" style="160" customWidth="1"/>
    <col min="3858" max="3858" width="11.7109375" style="160" customWidth="1"/>
    <col min="3859" max="3860" width="22.28515625" style="160" customWidth="1"/>
    <col min="3861" max="3861" width="23" style="160" customWidth="1"/>
    <col min="3862" max="3862" width="17" style="160" customWidth="1"/>
    <col min="3863" max="4082" width="8.85546875" style="160"/>
    <col min="4083" max="4083" width="37.28515625" style="160" customWidth="1"/>
    <col min="4084" max="4086" width="8.85546875" style="160"/>
    <col min="4087" max="4092" width="9.28515625" style="160" customWidth="1"/>
    <col min="4093" max="4096" width="8.85546875" style="160"/>
    <col min="4097" max="4097" width="35.42578125" style="160" customWidth="1"/>
    <col min="4098" max="4098" width="35.7109375" style="160" customWidth="1"/>
    <col min="4099" max="4099" width="11.7109375" style="160" customWidth="1"/>
    <col min="4100" max="4101" width="22.7109375" style="160" customWidth="1"/>
    <col min="4102" max="4102" width="23.140625" style="160" customWidth="1"/>
    <col min="4103" max="4103" width="16.28515625" style="160" customWidth="1"/>
    <col min="4104" max="4104" width="11.5703125" style="160" customWidth="1"/>
    <col min="4105" max="4105" width="20.85546875" style="160" customWidth="1"/>
    <col min="4106" max="4106" width="20" style="160" customWidth="1"/>
    <col min="4107" max="4107" width="19.28515625" style="160" customWidth="1"/>
    <col min="4108" max="4108" width="15.85546875" style="160" customWidth="1"/>
    <col min="4109" max="4109" width="12.28515625" style="160" customWidth="1"/>
    <col min="4110" max="4111" width="22.28515625" style="160" customWidth="1"/>
    <col min="4112" max="4112" width="23" style="160" customWidth="1"/>
    <col min="4113" max="4113" width="17" style="160" customWidth="1"/>
    <col min="4114" max="4114" width="11.7109375" style="160" customWidth="1"/>
    <col min="4115" max="4116" width="22.28515625" style="160" customWidth="1"/>
    <col min="4117" max="4117" width="23" style="160" customWidth="1"/>
    <col min="4118" max="4118" width="17" style="160" customWidth="1"/>
    <col min="4119" max="4338" width="8.85546875" style="160"/>
    <col min="4339" max="4339" width="37.28515625" style="160" customWidth="1"/>
    <col min="4340" max="4342" width="8.85546875" style="160"/>
    <col min="4343" max="4348" width="9.28515625" style="160" customWidth="1"/>
    <col min="4349" max="4352" width="8.85546875" style="160"/>
    <col min="4353" max="4353" width="35.42578125" style="160" customWidth="1"/>
    <col min="4354" max="4354" width="35.7109375" style="160" customWidth="1"/>
    <col min="4355" max="4355" width="11.7109375" style="160" customWidth="1"/>
    <col min="4356" max="4357" width="22.7109375" style="160" customWidth="1"/>
    <col min="4358" max="4358" width="23.140625" style="160" customWidth="1"/>
    <col min="4359" max="4359" width="16.28515625" style="160" customWidth="1"/>
    <col min="4360" max="4360" width="11.5703125" style="160" customWidth="1"/>
    <col min="4361" max="4361" width="20.85546875" style="160" customWidth="1"/>
    <col min="4362" max="4362" width="20" style="160" customWidth="1"/>
    <col min="4363" max="4363" width="19.28515625" style="160" customWidth="1"/>
    <col min="4364" max="4364" width="15.85546875" style="160" customWidth="1"/>
    <col min="4365" max="4365" width="12.28515625" style="160" customWidth="1"/>
    <col min="4366" max="4367" width="22.28515625" style="160" customWidth="1"/>
    <col min="4368" max="4368" width="23" style="160" customWidth="1"/>
    <col min="4369" max="4369" width="17" style="160" customWidth="1"/>
    <col min="4370" max="4370" width="11.7109375" style="160" customWidth="1"/>
    <col min="4371" max="4372" width="22.28515625" style="160" customWidth="1"/>
    <col min="4373" max="4373" width="23" style="160" customWidth="1"/>
    <col min="4374" max="4374" width="17" style="160" customWidth="1"/>
    <col min="4375" max="4594" width="8.85546875" style="160"/>
    <col min="4595" max="4595" width="37.28515625" style="160" customWidth="1"/>
    <col min="4596" max="4598" width="8.85546875" style="160"/>
    <col min="4599" max="4604" width="9.28515625" style="160" customWidth="1"/>
    <col min="4605" max="4608" width="8.85546875" style="160"/>
    <col min="4609" max="4609" width="35.42578125" style="160" customWidth="1"/>
    <col min="4610" max="4610" width="35.7109375" style="160" customWidth="1"/>
    <col min="4611" max="4611" width="11.7109375" style="160" customWidth="1"/>
    <col min="4612" max="4613" width="22.7109375" style="160" customWidth="1"/>
    <col min="4614" max="4614" width="23.140625" style="160" customWidth="1"/>
    <col min="4615" max="4615" width="16.28515625" style="160" customWidth="1"/>
    <col min="4616" max="4616" width="11.5703125" style="160" customWidth="1"/>
    <col min="4617" max="4617" width="20.85546875" style="160" customWidth="1"/>
    <col min="4618" max="4618" width="20" style="160" customWidth="1"/>
    <col min="4619" max="4619" width="19.28515625" style="160" customWidth="1"/>
    <col min="4620" max="4620" width="15.85546875" style="160" customWidth="1"/>
    <col min="4621" max="4621" width="12.28515625" style="160" customWidth="1"/>
    <col min="4622" max="4623" width="22.28515625" style="160" customWidth="1"/>
    <col min="4624" max="4624" width="23" style="160" customWidth="1"/>
    <col min="4625" max="4625" width="17" style="160" customWidth="1"/>
    <col min="4626" max="4626" width="11.7109375" style="160" customWidth="1"/>
    <col min="4627" max="4628" width="22.28515625" style="160" customWidth="1"/>
    <col min="4629" max="4629" width="23" style="160" customWidth="1"/>
    <col min="4630" max="4630" width="17" style="160" customWidth="1"/>
    <col min="4631" max="4850" width="8.85546875" style="160"/>
    <col min="4851" max="4851" width="37.28515625" style="160" customWidth="1"/>
    <col min="4852" max="4854" width="8.85546875" style="160"/>
    <col min="4855" max="4860" width="9.28515625" style="160" customWidth="1"/>
    <col min="4861" max="4864" width="8.85546875" style="160"/>
    <col min="4865" max="4865" width="35.42578125" style="160" customWidth="1"/>
    <col min="4866" max="4866" width="35.7109375" style="160" customWidth="1"/>
    <col min="4867" max="4867" width="11.7109375" style="160" customWidth="1"/>
    <col min="4868" max="4869" width="22.7109375" style="160" customWidth="1"/>
    <col min="4870" max="4870" width="23.140625" style="160" customWidth="1"/>
    <col min="4871" max="4871" width="16.28515625" style="160" customWidth="1"/>
    <col min="4872" max="4872" width="11.5703125" style="160" customWidth="1"/>
    <col min="4873" max="4873" width="20.85546875" style="160" customWidth="1"/>
    <col min="4874" max="4874" width="20" style="160" customWidth="1"/>
    <col min="4875" max="4875" width="19.28515625" style="160" customWidth="1"/>
    <col min="4876" max="4876" width="15.85546875" style="160" customWidth="1"/>
    <col min="4877" max="4877" width="12.28515625" style="160" customWidth="1"/>
    <col min="4878" max="4879" width="22.28515625" style="160" customWidth="1"/>
    <col min="4880" max="4880" width="23" style="160" customWidth="1"/>
    <col min="4881" max="4881" width="17" style="160" customWidth="1"/>
    <col min="4882" max="4882" width="11.7109375" style="160" customWidth="1"/>
    <col min="4883" max="4884" width="22.28515625" style="160" customWidth="1"/>
    <col min="4885" max="4885" width="23" style="160" customWidth="1"/>
    <col min="4886" max="4886" width="17" style="160" customWidth="1"/>
    <col min="4887" max="5106" width="8.85546875" style="160"/>
    <col min="5107" max="5107" width="37.28515625" style="160" customWidth="1"/>
    <col min="5108" max="5110" width="8.85546875" style="160"/>
    <col min="5111" max="5116" width="9.28515625" style="160" customWidth="1"/>
    <col min="5117" max="5120" width="8.85546875" style="160"/>
    <col min="5121" max="5121" width="35.42578125" style="160" customWidth="1"/>
    <col min="5122" max="5122" width="35.7109375" style="160" customWidth="1"/>
    <col min="5123" max="5123" width="11.7109375" style="160" customWidth="1"/>
    <col min="5124" max="5125" width="22.7109375" style="160" customWidth="1"/>
    <col min="5126" max="5126" width="23.140625" style="160" customWidth="1"/>
    <col min="5127" max="5127" width="16.28515625" style="160" customWidth="1"/>
    <col min="5128" max="5128" width="11.5703125" style="160" customWidth="1"/>
    <col min="5129" max="5129" width="20.85546875" style="160" customWidth="1"/>
    <col min="5130" max="5130" width="20" style="160" customWidth="1"/>
    <col min="5131" max="5131" width="19.28515625" style="160" customWidth="1"/>
    <col min="5132" max="5132" width="15.85546875" style="160" customWidth="1"/>
    <col min="5133" max="5133" width="12.28515625" style="160" customWidth="1"/>
    <col min="5134" max="5135" width="22.28515625" style="160" customWidth="1"/>
    <col min="5136" max="5136" width="23" style="160" customWidth="1"/>
    <col min="5137" max="5137" width="17" style="160" customWidth="1"/>
    <col min="5138" max="5138" width="11.7109375" style="160" customWidth="1"/>
    <col min="5139" max="5140" width="22.28515625" style="160" customWidth="1"/>
    <col min="5141" max="5141" width="23" style="160" customWidth="1"/>
    <col min="5142" max="5142" width="17" style="160" customWidth="1"/>
    <col min="5143" max="5362" width="8.85546875" style="160"/>
    <col min="5363" max="5363" width="37.28515625" style="160" customWidth="1"/>
    <col min="5364" max="5366" width="8.85546875" style="160"/>
    <col min="5367" max="5372" width="9.28515625" style="160" customWidth="1"/>
    <col min="5373" max="5376" width="8.85546875" style="160"/>
    <col min="5377" max="5377" width="35.42578125" style="160" customWidth="1"/>
    <col min="5378" max="5378" width="35.7109375" style="160" customWidth="1"/>
    <col min="5379" max="5379" width="11.7109375" style="160" customWidth="1"/>
    <col min="5380" max="5381" width="22.7109375" style="160" customWidth="1"/>
    <col min="5382" max="5382" width="23.140625" style="160" customWidth="1"/>
    <col min="5383" max="5383" width="16.28515625" style="160" customWidth="1"/>
    <col min="5384" max="5384" width="11.5703125" style="160" customWidth="1"/>
    <col min="5385" max="5385" width="20.85546875" style="160" customWidth="1"/>
    <col min="5386" max="5386" width="20" style="160" customWidth="1"/>
    <col min="5387" max="5387" width="19.28515625" style="160" customWidth="1"/>
    <col min="5388" max="5388" width="15.85546875" style="160" customWidth="1"/>
    <col min="5389" max="5389" width="12.28515625" style="160" customWidth="1"/>
    <col min="5390" max="5391" width="22.28515625" style="160" customWidth="1"/>
    <col min="5392" max="5392" width="23" style="160" customWidth="1"/>
    <col min="5393" max="5393" width="17" style="160" customWidth="1"/>
    <col min="5394" max="5394" width="11.7109375" style="160" customWidth="1"/>
    <col min="5395" max="5396" width="22.28515625" style="160" customWidth="1"/>
    <col min="5397" max="5397" width="23" style="160" customWidth="1"/>
    <col min="5398" max="5398" width="17" style="160" customWidth="1"/>
    <col min="5399" max="5618" width="8.85546875" style="160"/>
    <col min="5619" max="5619" width="37.28515625" style="160" customWidth="1"/>
    <col min="5620" max="5622" width="8.85546875" style="160"/>
    <col min="5623" max="5628" width="9.28515625" style="160" customWidth="1"/>
    <col min="5629" max="5632" width="8.85546875" style="160"/>
    <col min="5633" max="5633" width="35.42578125" style="160" customWidth="1"/>
    <col min="5634" max="5634" width="35.7109375" style="160" customWidth="1"/>
    <col min="5635" max="5635" width="11.7109375" style="160" customWidth="1"/>
    <col min="5636" max="5637" width="22.7109375" style="160" customWidth="1"/>
    <col min="5638" max="5638" width="23.140625" style="160" customWidth="1"/>
    <col min="5639" max="5639" width="16.28515625" style="160" customWidth="1"/>
    <col min="5640" max="5640" width="11.5703125" style="160" customWidth="1"/>
    <col min="5641" max="5641" width="20.85546875" style="160" customWidth="1"/>
    <col min="5642" max="5642" width="20" style="160" customWidth="1"/>
    <col min="5643" max="5643" width="19.28515625" style="160" customWidth="1"/>
    <col min="5644" max="5644" width="15.85546875" style="160" customWidth="1"/>
    <col min="5645" max="5645" width="12.28515625" style="160" customWidth="1"/>
    <col min="5646" max="5647" width="22.28515625" style="160" customWidth="1"/>
    <col min="5648" max="5648" width="23" style="160" customWidth="1"/>
    <col min="5649" max="5649" width="17" style="160" customWidth="1"/>
    <col min="5650" max="5650" width="11.7109375" style="160" customWidth="1"/>
    <col min="5651" max="5652" width="22.28515625" style="160" customWidth="1"/>
    <col min="5653" max="5653" width="23" style="160" customWidth="1"/>
    <col min="5654" max="5654" width="17" style="160" customWidth="1"/>
    <col min="5655" max="5874" width="8.85546875" style="160"/>
    <col min="5875" max="5875" width="37.28515625" style="160" customWidth="1"/>
    <col min="5876" max="5878" width="8.85546875" style="160"/>
    <col min="5879" max="5884" width="9.28515625" style="160" customWidth="1"/>
    <col min="5885" max="5888" width="8.85546875" style="160"/>
    <col min="5889" max="5889" width="35.42578125" style="160" customWidth="1"/>
    <col min="5890" max="5890" width="35.7109375" style="160" customWidth="1"/>
    <col min="5891" max="5891" width="11.7109375" style="160" customWidth="1"/>
    <col min="5892" max="5893" width="22.7109375" style="160" customWidth="1"/>
    <col min="5894" max="5894" width="23.140625" style="160" customWidth="1"/>
    <col min="5895" max="5895" width="16.28515625" style="160" customWidth="1"/>
    <col min="5896" max="5896" width="11.5703125" style="160" customWidth="1"/>
    <col min="5897" max="5897" width="20.85546875" style="160" customWidth="1"/>
    <col min="5898" max="5898" width="20" style="160" customWidth="1"/>
    <col min="5899" max="5899" width="19.28515625" style="160" customWidth="1"/>
    <col min="5900" max="5900" width="15.85546875" style="160" customWidth="1"/>
    <col min="5901" max="5901" width="12.28515625" style="160" customWidth="1"/>
    <col min="5902" max="5903" width="22.28515625" style="160" customWidth="1"/>
    <col min="5904" max="5904" width="23" style="160" customWidth="1"/>
    <col min="5905" max="5905" width="17" style="160" customWidth="1"/>
    <col min="5906" max="5906" width="11.7109375" style="160" customWidth="1"/>
    <col min="5907" max="5908" width="22.28515625" style="160" customWidth="1"/>
    <col min="5909" max="5909" width="23" style="160" customWidth="1"/>
    <col min="5910" max="5910" width="17" style="160" customWidth="1"/>
    <col min="5911" max="6130" width="8.85546875" style="160"/>
    <col min="6131" max="6131" width="37.28515625" style="160" customWidth="1"/>
    <col min="6132" max="6134" width="8.85546875" style="160"/>
    <col min="6135" max="6140" width="9.28515625" style="160" customWidth="1"/>
    <col min="6141" max="6144" width="8.85546875" style="160"/>
    <col min="6145" max="6145" width="35.42578125" style="160" customWidth="1"/>
    <col min="6146" max="6146" width="35.7109375" style="160" customWidth="1"/>
    <col min="6147" max="6147" width="11.7109375" style="160" customWidth="1"/>
    <col min="6148" max="6149" width="22.7109375" style="160" customWidth="1"/>
    <col min="6150" max="6150" width="23.140625" style="160" customWidth="1"/>
    <col min="6151" max="6151" width="16.28515625" style="160" customWidth="1"/>
    <col min="6152" max="6152" width="11.5703125" style="160" customWidth="1"/>
    <col min="6153" max="6153" width="20.85546875" style="160" customWidth="1"/>
    <col min="6154" max="6154" width="20" style="160" customWidth="1"/>
    <col min="6155" max="6155" width="19.28515625" style="160" customWidth="1"/>
    <col min="6156" max="6156" width="15.85546875" style="160" customWidth="1"/>
    <col min="6157" max="6157" width="12.28515625" style="160" customWidth="1"/>
    <col min="6158" max="6159" width="22.28515625" style="160" customWidth="1"/>
    <col min="6160" max="6160" width="23" style="160" customWidth="1"/>
    <col min="6161" max="6161" width="17" style="160" customWidth="1"/>
    <col min="6162" max="6162" width="11.7109375" style="160" customWidth="1"/>
    <col min="6163" max="6164" width="22.28515625" style="160" customWidth="1"/>
    <col min="6165" max="6165" width="23" style="160" customWidth="1"/>
    <col min="6166" max="6166" width="17" style="160" customWidth="1"/>
    <col min="6167" max="6386" width="8.85546875" style="160"/>
    <col min="6387" max="6387" width="37.28515625" style="160" customWidth="1"/>
    <col min="6388" max="6390" width="8.85546875" style="160"/>
    <col min="6391" max="6396" width="9.28515625" style="160" customWidth="1"/>
    <col min="6397" max="6400" width="8.85546875" style="160"/>
    <col min="6401" max="6401" width="35.42578125" style="160" customWidth="1"/>
    <col min="6402" max="6402" width="35.7109375" style="160" customWidth="1"/>
    <col min="6403" max="6403" width="11.7109375" style="160" customWidth="1"/>
    <col min="6404" max="6405" width="22.7109375" style="160" customWidth="1"/>
    <col min="6406" max="6406" width="23.140625" style="160" customWidth="1"/>
    <col min="6407" max="6407" width="16.28515625" style="160" customWidth="1"/>
    <col min="6408" max="6408" width="11.5703125" style="160" customWidth="1"/>
    <col min="6409" max="6409" width="20.85546875" style="160" customWidth="1"/>
    <col min="6410" max="6410" width="20" style="160" customWidth="1"/>
    <col min="6411" max="6411" width="19.28515625" style="160" customWidth="1"/>
    <col min="6412" max="6412" width="15.85546875" style="160" customWidth="1"/>
    <col min="6413" max="6413" width="12.28515625" style="160" customWidth="1"/>
    <col min="6414" max="6415" width="22.28515625" style="160" customWidth="1"/>
    <col min="6416" max="6416" width="23" style="160" customWidth="1"/>
    <col min="6417" max="6417" width="17" style="160" customWidth="1"/>
    <col min="6418" max="6418" width="11.7109375" style="160" customWidth="1"/>
    <col min="6419" max="6420" width="22.28515625" style="160" customWidth="1"/>
    <col min="6421" max="6421" width="23" style="160" customWidth="1"/>
    <col min="6422" max="6422" width="17" style="160" customWidth="1"/>
    <col min="6423" max="6642" width="8.85546875" style="160"/>
    <col min="6643" max="6643" width="37.28515625" style="160" customWidth="1"/>
    <col min="6644" max="6646" width="8.85546875" style="160"/>
    <col min="6647" max="6652" width="9.28515625" style="160" customWidth="1"/>
    <col min="6653" max="6656" width="8.85546875" style="160"/>
    <col min="6657" max="6657" width="35.42578125" style="160" customWidth="1"/>
    <col min="6658" max="6658" width="35.7109375" style="160" customWidth="1"/>
    <col min="6659" max="6659" width="11.7109375" style="160" customWidth="1"/>
    <col min="6660" max="6661" width="22.7109375" style="160" customWidth="1"/>
    <col min="6662" max="6662" width="23.140625" style="160" customWidth="1"/>
    <col min="6663" max="6663" width="16.28515625" style="160" customWidth="1"/>
    <col min="6664" max="6664" width="11.5703125" style="160" customWidth="1"/>
    <col min="6665" max="6665" width="20.85546875" style="160" customWidth="1"/>
    <col min="6666" max="6666" width="20" style="160" customWidth="1"/>
    <col min="6667" max="6667" width="19.28515625" style="160" customWidth="1"/>
    <col min="6668" max="6668" width="15.85546875" style="160" customWidth="1"/>
    <col min="6669" max="6669" width="12.28515625" style="160" customWidth="1"/>
    <col min="6670" max="6671" width="22.28515625" style="160" customWidth="1"/>
    <col min="6672" max="6672" width="23" style="160" customWidth="1"/>
    <col min="6673" max="6673" width="17" style="160" customWidth="1"/>
    <col min="6674" max="6674" width="11.7109375" style="160" customWidth="1"/>
    <col min="6675" max="6676" width="22.28515625" style="160" customWidth="1"/>
    <col min="6677" max="6677" width="23" style="160" customWidth="1"/>
    <col min="6678" max="6678" width="17" style="160" customWidth="1"/>
    <col min="6679" max="6898" width="8.85546875" style="160"/>
    <col min="6899" max="6899" width="37.28515625" style="160" customWidth="1"/>
    <col min="6900" max="6902" width="8.85546875" style="160"/>
    <col min="6903" max="6908" width="9.28515625" style="160" customWidth="1"/>
    <col min="6909" max="6912" width="8.85546875" style="160"/>
    <col min="6913" max="6913" width="35.42578125" style="160" customWidth="1"/>
    <col min="6914" max="6914" width="35.7109375" style="160" customWidth="1"/>
    <col min="6915" max="6915" width="11.7109375" style="160" customWidth="1"/>
    <col min="6916" max="6917" width="22.7109375" style="160" customWidth="1"/>
    <col min="6918" max="6918" width="23.140625" style="160" customWidth="1"/>
    <col min="6919" max="6919" width="16.28515625" style="160" customWidth="1"/>
    <col min="6920" max="6920" width="11.5703125" style="160" customWidth="1"/>
    <col min="6921" max="6921" width="20.85546875" style="160" customWidth="1"/>
    <col min="6922" max="6922" width="20" style="160" customWidth="1"/>
    <col min="6923" max="6923" width="19.28515625" style="160" customWidth="1"/>
    <col min="6924" max="6924" width="15.85546875" style="160" customWidth="1"/>
    <col min="6925" max="6925" width="12.28515625" style="160" customWidth="1"/>
    <col min="6926" max="6927" width="22.28515625" style="160" customWidth="1"/>
    <col min="6928" max="6928" width="23" style="160" customWidth="1"/>
    <col min="6929" max="6929" width="17" style="160" customWidth="1"/>
    <col min="6930" max="6930" width="11.7109375" style="160" customWidth="1"/>
    <col min="6931" max="6932" width="22.28515625" style="160" customWidth="1"/>
    <col min="6933" max="6933" width="23" style="160" customWidth="1"/>
    <col min="6934" max="6934" width="17" style="160" customWidth="1"/>
    <col min="6935" max="7154" width="8.85546875" style="160"/>
    <col min="7155" max="7155" width="37.28515625" style="160" customWidth="1"/>
    <col min="7156" max="7158" width="8.85546875" style="160"/>
    <col min="7159" max="7164" width="9.28515625" style="160" customWidth="1"/>
    <col min="7165" max="7168" width="8.85546875" style="160"/>
    <col min="7169" max="7169" width="35.42578125" style="160" customWidth="1"/>
    <col min="7170" max="7170" width="35.7109375" style="160" customWidth="1"/>
    <col min="7171" max="7171" width="11.7109375" style="160" customWidth="1"/>
    <col min="7172" max="7173" width="22.7109375" style="160" customWidth="1"/>
    <col min="7174" max="7174" width="23.140625" style="160" customWidth="1"/>
    <col min="7175" max="7175" width="16.28515625" style="160" customWidth="1"/>
    <col min="7176" max="7176" width="11.5703125" style="160" customWidth="1"/>
    <col min="7177" max="7177" width="20.85546875" style="160" customWidth="1"/>
    <col min="7178" max="7178" width="20" style="160" customWidth="1"/>
    <col min="7179" max="7179" width="19.28515625" style="160" customWidth="1"/>
    <col min="7180" max="7180" width="15.85546875" style="160" customWidth="1"/>
    <col min="7181" max="7181" width="12.28515625" style="160" customWidth="1"/>
    <col min="7182" max="7183" width="22.28515625" style="160" customWidth="1"/>
    <col min="7184" max="7184" width="23" style="160" customWidth="1"/>
    <col min="7185" max="7185" width="17" style="160" customWidth="1"/>
    <col min="7186" max="7186" width="11.7109375" style="160" customWidth="1"/>
    <col min="7187" max="7188" width="22.28515625" style="160" customWidth="1"/>
    <col min="7189" max="7189" width="23" style="160" customWidth="1"/>
    <col min="7190" max="7190" width="17" style="160" customWidth="1"/>
    <col min="7191" max="7410" width="8.85546875" style="160"/>
    <col min="7411" max="7411" width="37.28515625" style="160" customWidth="1"/>
    <col min="7412" max="7414" width="8.85546875" style="160"/>
    <col min="7415" max="7420" width="9.28515625" style="160" customWidth="1"/>
    <col min="7421" max="7424" width="8.85546875" style="160"/>
    <col min="7425" max="7425" width="35.42578125" style="160" customWidth="1"/>
    <col min="7426" max="7426" width="35.7109375" style="160" customWidth="1"/>
    <col min="7427" max="7427" width="11.7109375" style="160" customWidth="1"/>
    <col min="7428" max="7429" width="22.7109375" style="160" customWidth="1"/>
    <col min="7430" max="7430" width="23.140625" style="160" customWidth="1"/>
    <col min="7431" max="7431" width="16.28515625" style="160" customWidth="1"/>
    <col min="7432" max="7432" width="11.5703125" style="160" customWidth="1"/>
    <col min="7433" max="7433" width="20.85546875" style="160" customWidth="1"/>
    <col min="7434" max="7434" width="20" style="160" customWidth="1"/>
    <col min="7435" max="7435" width="19.28515625" style="160" customWidth="1"/>
    <col min="7436" max="7436" width="15.85546875" style="160" customWidth="1"/>
    <col min="7437" max="7437" width="12.28515625" style="160" customWidth="1"/>
    <col min="7438" max="7439" width="22.28515625" style="160" customWidth="1"/>
    <col min="7440" max="7440" width="23" style="160" customWidth="1"/>
    <col min="7441" max="7441" width="17" style="160" customWidth="1"/>
    <col min="7442" max="7442" width="11.7109375" style="160" customWidth="1"/>
    <col min="7443" max="7444" width="22.28515625" style="160" customWidth="1"/>
    <col min="7445" max="7445" width="23" style="160" customWidth="1"/>
    <col min="7446" max="7446" width="17" style="160" customWidth="1"/>
    <col min="7447" max="7666" width="8.85546875" style="160"/>
    <col min="7667" max="7667" width="37.28515625" style="160" customWidth="1"/>
    <col min="7668" max="7670" width="8.85546875" style="160"/>
    <col min="7671" max="7676" width="9.28515625" style="160" customWidth="1"/>
    <col min="7677" max="7680" width="8.85546875" style="160"/>
    <col min="7681" max="7681" width="35.42578125" style="160" customWidth="1"/>
    <col min="7682" max="7682" width="35.7109375" style="160" customWidth="1"/>
    <col min="7683" max="7683" width="11.7109375" style="160" customWidth="1"/>
    <col min="7684" max="7685" width="22.7109375" style="160" customWidth="1"/>
    <col min="7686" max="7686" width="23.140625" style="160" customWidth="1"/>
    <col min="7687" max="7687" width="16.28515625" style="160" customWidth="1"/>
    <col min="7688" max="7688" width="11.5703125" style="160" customWidth="1"/>
    <col min="7689" max="7689" width="20.85546875" style="160" customWidth="1"/>
    <col min="7690" max="7690" width="20" style="160" customWidth="1"/>
    <col min="7691" max="7691" width="19.28515625" style="160" customWidth="1"/>
    <col min="7692" max="7692" width="15.85546875" style="160" customWidth="1"/>
    <col min="7693" max="7693" width="12.28515625" style="160" customWidth="1"/>
    <col min="7694" max="7695" width="22.28515625" style="160" customWidth="1"/>
    <col min="7696" max="7696" width="23" style="160" customWidth="1"/>
    <col min="7697" max="7697" width="17" style="160" customWidth="1"/>
    <col min="7698" max="7698" width="11.7109375" style="160" customWidth="1"/>
    <col min="7699" max="7700" width="22.28515625" style="160" customWidth="1"/>
    <col min="7701" max="7701" width="23" style="160" customWidth="1"/>
    <col min="7702" max="7702" width="17" style="160" customWidth="1"/>
    <col min="7703" max="7922" width="8.85546875" style="160"/>
    <col min="7923" max="7923" width="37.28515625" style="160" customWidth="1"/>
    <col min="7924" max="7926" width="8.85546875" style="160"/>
    <col min="7927" max="7932" width="9.28515625" style="160" customWidth="1"/>
    <col min="7933" max="7936" width="8.85546875" style="160"/>
    <col min="7937" max="7937" width="35.42578125" style="160" customWidth="1"/>
    <col min="7938" max="7938" width="35.7109375" style="160" customWidth="1"/>
    <col min="7939" max="7939" width="11.7109375" style="160" customWidth="1"/>
    <col min="7940" max="7941" width="22.7109375" style="160" customWidth="1"/>
    <col min="7942" max="7942" width="23.140625" style="160" customWidth="1"/>
    <col min="7943" max="7943" width="16.28515625" style="160" customWidth="1"/>
    <col min="7944" max="7944" width="11.5703125" style="160" customWidth="1"/>
    <col min="7945" max="7945" width="20.85546875" style="160" customWidth="1"/>
    <col min="7946" max="7946" width="20" style="160" customWidth="1"/>
    <col min="7947" max="7947" width="19.28515625" style="160" customWidth="1"/>
    <col min="7948" max="7948" width="15.85546875" style="160" customWidth="1"/>
    <col min="7949" max="7949" width="12.28515625" style="160" customWidth="1"/>
    <col min="7950" max="7951" width="22.28515625" style="160" customWidth="1"/>
    <col min="7952" max="7952" width="23" style="160" customWidth="1"/>
    <col min="7953" max="7953" width="17" style="160" customWidth="1"/>
    <col min="7954" max="7954" width="11.7109375" style="160" customWidth="1"/>
    <col min="7955" max="7956" width="22.28515625" style="160" customWidth="1"/>
    <col min="7957" max="7957" width="23" style="160" customWidth="1"/>
    <col min="7958" max="7958" width="17" style="160" customWidth="1"/>
    <col min="7959" max="8178" width="8.85546875" style="160"/>
    <col min="8179" max="8179" width="37.28515625" style="160" customWidth="1"/>
    <col min="8180" max="8182" width="8.85546875" style="160"/>
    <col min="8183" max="8188" width="9.28515625" style="160" customWidth="1"/>
    <col min="8189" max="8192" width="8.85546875" style="160"/>
    <col min="8193" max="8193" width="35.42578125" style="160" customWidth="1"/>
    <col min="8194" max="8194" width="35.7109375" style="160" customWidth="1"/>
    <col min="8195" max="8195" width="11.7109375" style="160" customWidth="1"/>
    <col min="8196" max="8197" width="22.7109375" style="160" customWidth="1"/>
    <col min="8198" max="8198" width="23.140625" style="160" customWidth="1"/>
    <col min="8199" max="8199" width="16.28515625" style="160" customWidth="1"/>
    <col min="8200" max="8200" width="11.5703125" style="160" customWidth="1"/>
    <col min="8201" max="8201" width="20.85546875" style="160" customWidth="1"/>
    <col min="8202" max="8202" width="20" style="160" customWidth="1"/>
    <col min="8203" max="8203" width="19.28515625" style="160" customWidth="1"/>
    <col min="8204" max="8204" width="15.85546875" style="160" customWidth="1"/>
    <col min="8205" max="8205" width="12.28515625" style="160" customWidth="1"/>
    <col min="8206" max="8207" width="22.28515625" style="160" customWidth="1"/>
    <col min="8208" max="8208" width="23" style="160" customWidth="1"/>
    <col min="8209" max="8209" width="17" style="160" customWidth="1"/>
    <col min="8210" max="8210" width="11.7109375" style="160" customWidth="1"/>
    <col min="8211" max="8212" width="22.28515625" style="160" customWidth="1"/>
    <col min="8213" max="8213" width="23" style="160" customWidth="1"/>
    <col min="8214" max="8214" width="17" style="160" customWidth="1"/>
    <col min="8215" max="8434" width="8.85546875" style="160"/>
    <col min="8435" max="8435" width="37.28515625" style="160" customWidth="1"/>
    <col min="8436" max="8438" width="8.85546875" style="160"/>
    <col min="8439" max="8444" width="9.28515625" style="160" customWidth="1"/>
    <col min="8445" max="8448" width="8.85546875" style="160"/>
    <col min="8449" max="8449" width="35.42578125" style="160" customWidth="1"/>
    <col min="8450" max="8450" width="35.7109375" style="160" customWidth="1"/>
    <col min="8451" max="8451" width="11.7109375" style="160" customWidth="1"/>
    <col min="8452" max="8453" width="22.7109375" style="160" customWidth="1"/>
    <col min="8454" max="8454" width="23.140625" style="160" customWidth="1"/>
    <col min="8455" max="8455" width="16.28515625" style="160" customWidth="1"/>
    <col min="8456" max="8456" width="11.5703125" style="160" customWidth="1"/>
    <col min="8457" max="8457" width="20.85546875" style="160" customWidth="1"/>
    <col min="8458" max="8458" width="20" style="160" customWidth="1"/>
    <col min="8459" max="8459" width="19.28515625" style="160" customWidth="1"/>
    <col min="8460" max="8460" width="15.85546875" style="160" customWidth="1"/>
    <col min="8461" max="8461" width="12.28515625" style="160" customWidth="1"/>
    <col min="8462" max="8463" width="22.28515625" style="160" customWidth="1"/>
    <col min="8464" max="8464" width="23" style="160" customWidth="1"/>
    <col min="8465" max="8465" width="17" style="160" customWidth="1"/>
    <col min="8466" max="8466" width="11.7109375" style="160" customWidth="1"/>
    <col min="8467" max="8468" width="22.28515625" style="160" customWidth="1"/>
    <col min="8469" max="8469" width="23" style="160" customWidth="1"/>
    <col min="8470" max="8470" width="17" style="160" customWidth="1"/>
    <col min="8471" max="8690" width="8.85546875" style="160"/>
    <col min="8691" max="8691" width="37.28515625" style="160" customWidth="1"/>
    <col min="8692" max="8694" width="8.85546875" style="160"/>
    <col min="8695" max="8700" width="9.28515625" style="160" customWidth="1"/>
    <col min="8701" max="8704" width="8.85546875" style="160"/>
    <col min="8705" max="8705" width="35.42578125" style="160" customWidth="1"/>
    <col min="8706" max="8706" width="35.7109375" style="160" customWidth="1"/>
    <col min="8707" max="8707" width="11.7109375" style="160" customWidth="1"/>
    <col min="8708" max="8709" width="22.7109375" style="160" customWidth="1"/>
    <col min="8710" max="8710" width="23.140625" style="160" customWidth="1"/>
    <col min="8711" max="8711" width="16.28515625" style="160" customWidth="1"/>
    <col min="8712" max="8712" width="11.5703125" style="160" customWidth="1"/>
    <col min="8713" max="8713" width="20.85546875" style="160" customWidth="1"/>
    <col min="8714" max="8714" width="20" style="160" customWidth="1"/>
    <col min="8715" max="8715" width="19.28515625" style="160" customWidth="1"/>
    <col min="8716" max="8716" width="15.85546875" style="160" customWidth="1"/>
    <col min="8717" max="8717" width="12.28515625" style="160" customWidth="1"/>
    <col min="8718" max="8719" width="22.28515625" style="160" customWidth="1"/>
    <col min="8720" max="8720" width="23" style="160" customWidth="1"/>
    <col min="8721" max="8721" width="17" style="160" customWidth="1"/>
    <col min="8722" max="8722" width="11.7109375" style="160" customWidth="1"/>
    <col min="8723" max="8724" width="22.28515625" style="160" customWidth="1"/>
    <col min="8725" max="8725" width="23" style="160" customWidth="1"/>
    <col min="8726" max="8726" width="17" style="160" customWidth="1"/>
    <col min="8727" max="8946" width="8.85546875" style="160"/>
    <col min="8947" max="8947" width="37.28515625" style="160" customWidth="1"/>
    <col min="8948" max="8950" width="8.85546875" style="160"/>
    <col min="8951" max="8956" width="9.28515625" style="160" customWidth="1"/>
    <col min="8957" max="8960" width="8.85546875" style="160"/>
    <col min="8961" max="8961" width="35.42578125" style="160" customWidth="1"/>
    <col min="8962" max="8962" width="35.7109375" style="160" customWidth="1"/>
    <col min="8963" max="8963" width="11.7109375" style="160" customWidth="1"/>
    <col min="8964" max="8965" width="22.7109375" style="160" customWidth="1"/>
    <col min="8966" max="8966" width="23.140625" style="160" customWidth="1"/>
    <col min="8967" max="8967" width="16.28515625" style="160" customWidth="1"/>
    <col min="8968" max="8968" width="11.5703125" style="160" customWidth="1"/>
    <col min="8969" max="8969" width="20.85546875" style="160" customWidth="1"/>
    <col min="8970" max="8970" width="20" style="160" customWidth="1"/>
    <col min="8971" max="8971" width="19.28515625" style="160" customWidth="1"/>
    <col min="8972" max="8972" width="15.85546875" style="160" customWidth="1"/>
    <col min="8973" max="8973" width="12.28515625" style="160" customWidth="1"/>
    <col min="8974" max="8975" width="22.28515625" style="160" customWidth="1"/>
    <col min="8976" max="8976" width="23" style="160" customWidth="1"/>
    <col min="8977" max="8977" width="17" style="160" customWidth="1"/>
    <col min="8978" max="8978" width="11.7109375" style="160" customWidth="1"/>
    <col min="8979" max="8980" width="22.28515625" style="160" customWidth="1"/>
    <col min="8981" max="8981" width="23" style="160" customWidth="1"/>
    <col min="8982" max="8982" width="17" style="160" customWidth="1"/>
    <col min="8983" max="9202" width="8.85546875" style="160"/>
    <col min="9203" max="9203" width="37.28515625" style="160" customWidth="1"/>
    <col min="9204" max="9206" width="8.85546875" style="160"/>
    <col min="9207" max="9212" width="9.28515625" style="160" customWidth="1"/>
    <col min="9213" max="9216" width="8.85546875" style="160"/>
    <col min="9217" max="9217" width="35.42578125" style="160" customWidth="1"/>
    <col min="9218" max="9218" width="35.7109375" style="160" customWidth="1"/>
    <col min="9219" max="9219" width="11.7109375" style="160" customWidth="1"/>
    <col min="9220" max="9221" width="22.7109375" style="160" customWidth="1"/>
    <col min="9222" max="9222" width="23.140625" style="160" customWidth="1"/>
    <col min="9223" max="9223" width="16.28515625" style="160" customWidth="1"/>
    <col min="9224" max="9224" width="11.5703125" style="160" customWidth="1"/>
    <col min="9225" max="9225" width="20.85546875" style="160" customWidth="1"/>
    <col min="9226" max="9226" width="20" style="160" customWidth="1"/>
    <col min="9227" max="9227" width="19.28515625" style="160" customWidth="1"/>
    <col min="9228" max="9228" width="15.85546875" style="160" customWidth="1"/>
    <col min="9229" max="9229" width="12.28515625" style="160" customWidth="1"/>
    <col min="9230" max="9231" width="22.28515625" style="160" customWidth="1"/>
    <col min="9232" max="9232" width="23" style="160" customWidth="1"/>
    <col min="9233" max="9233" width="17" style="160" customWidth="1"/>
    <col min="9234" max="9234" width="11.7109375" style="160" customWidth="1"/>
    <col min="9235" max="9236" width="22.28515625" style="160" customWidth="1"/>
    <col min="9237" max="9237" width="23" style="160" customWidth="1"/>
    <col min="9238" max="9238" width="17" style="160" customWidth="1"/>
    <col min="9239" max="9458" width="8.85546875" style="160"/>
    <col min="9459" max="9459" width="37.28515625" style="160" customWidth="1"/>
    <col min="9460" max="9462" width="8.85546875" style="160"/>
    <col min="9463" max="9468" width="9.28515625" style="160" customWidth="1"/>
    <col min="9469" max="9472" width="8.85546875" style="160"/>
    <col min="9473" max="9473" width="35.42578125" style="160" customWidth="1"/>
    <col min="9474" max="9474" width="35.7109375" style="160" customWidth="1"/>
    <col min="9475" max="9475" width="11.7109375" style="160" customWidth="1"/>
    <col min="9476" max="9477" width="22.7109375" style="160" customWidth="1"/>
    <col min="9478" max="9478" width="23.140625" style="160" customWidth="1"/>
    <col min="9479" max="9479" width="16.28515625" style="160" customWidth="1"/>
    <col min="9480" max="9480" width="11.5703125" style="160" customWidth="1"/>
    <col min="9481" max="9481" width="20.85546875" style="160" customWidth="1"/>
    <col min="9482" max="9482" width="20" style="160" customWidth="1"/>
    <col min="9483" max="9483" width="19.28515625" style="160" customWidth="1"/>
    <col min="9484" max="9484" width="15.85546875" style="160" customWidth="1"/>
    <col min="9485" max="9485" width="12.28515625" style="160" customWidth="1"/>
    <col min="9486" max="9487" width="22.28515625" style="160" customWidth="1"/>
    <col min="9488" max="9488" width="23" style="160" customWidth="1"/>
    <col min="9489" max="9489" width="17" style="160" customWidth="1"/>
    <col min="9490" max="9490" width="11.7109375" style="160" customWidth="1"/>
    <col min="9491" max="9492" width="22.28515625" style="160" customWidth="1"/>
    <col min="9493" max="9493" width="23" style="160" customWidth="1"/>
    <col min="9494" max="9494" width="17" style="160" customWidth="1"/>
    <col min="9495" max="9714" width="8.85546875" style="160"/>
    <col min="9715" max="9715" width="37.28515625" style="160" customWidth="1"/>
    <col min="9716" max="9718" width="8.85546875" style="160"/>
    <col min="9719" max="9724" width="9.28515625" style="160" customWidth="1"/>
    <col min="9725" max="9728" width="8.85546875" style="160"/>
    <col min="9729" max="9729" width="35.42578125" style="160" customWidth="1"/>
    <col min="9730" max="9730" width="35.7109375" style="160" customWidth="1"/>
    <col min="9731" max="9731" width="11.7109375" style="160" customWidth="1"/>
    <col min="9732" max="9733" width="22.7109375" style="160" customWidth="1"/>
    <col min="9734" max="9734" width="23.140625" style="160" customWidth="1"/>
    <col min="9735" max="9735" width="16.28515625" style="160" customWidth="1"/>
    <col min="9736" max="9736" width="11.5703125" style="160" customWidth="1"/>
    <col min="9737" max="9737" width="20.85546875" style="160" customWidth="1"/>
    <col min="9738" max="9738" width="20" style="160" customWidth="1"/>
    <col min="9739" max="9739" width="19.28515625" style="160" customWidth="1"/>
    <col min="9740" max="9740" width="15.85546875" style="160" customWidth="1"/>
    <col min="9741" max="9741" width="12.28515625" style="160" customWidth="1"/>
    <col min="9742" max="9743" width="22.28515625" style="160" customWidth="1"/>
    <col min="9744" max="9744" width="23" style="160" customWidth="1"/>
    <col min="9745" max="9745" width="17" style="160" customWidth="1"/>
    <col min="9746" max="9746" width="11.7109375" style="160" customWidth="1"/>
    <col min="9747" max="9748" width="22.28515625" style="160" customWidth="1"/>
    <col min="9749" max="9749" width="23" style="160" customWidth="1"/>
    <col min="9750" max="9750" width="17" style="160" customWidth="1"/>
    <col min="9751" max="9970" width="8.85546875" style="160"/>
    <col min="9971" max="9971" width="37.28515625" style="160" customWidth="1"/>
    <col min="9972" max="9974" width="8.85546875" style="160"/>
    <col min="9975" max="9980" width="9.28515625" style="160" customWidth="1"/>
    <col min="9981" max="9984" width="8.85546875" style="160"/>
    <col min="9985" max="9985" width="35.42578125" style="160" customWidth="1"/>
    <col min="9986" max="9986" width="35.7109375" style="160" customWidth="1"/>
    <col min="9987" max="9987" width="11.7109375" style="160" customWidth="1"/>
    <col min="9988" max="9989" width="22.7109375" style="160" customWidth="1"/>
    <col min="9990" max="9990" width="23.140625" style="160" customWidth="1"/>
    <col min="9991" max="9991" width="16.28515625" style="160" customWidth="1"/>
    <col min="9992" max="9992" width="11.5703125" style="160" customWidth="1"/>
    <col min="9993" max="9993" width="20.85546875" style="160" customWidth="1"/>
    <col min="9994" max="9994" width="20" style="160" customWidth="1"/>
    <col min="9995" max="9995" width="19.28515625" style="160" customWidth="1"/>
    <col min="9996" max="9996" width="15.85546875" style="160" customWidth="1"/>
    <col min="9997" max="9997" width="12.28515625" style="160" customWidth="1"/>
    <col min="9998" max="9999" width="22.28515625" style="160" customWidth="1"/>
    <col min="10000" max="10000" width="23" style="160" customWidth="1"/>
    <col min="10001" max="10001" width="17" style="160" customWidth="1"/>
    <col min="10002" max="10002" width="11.7109375" style="160" customWidth="1"/>
    <col min="10003" max="10004" width="22.28515625" style="160" customWidth="1"/>
    <col min="10005" max="10005" width="23" style="160" customWidth="1"/>
    <col min="10006" max="10006" width="17" style="160" customWidth="1"/>
    <col min="10007" max="10226" width="8.85546875" style="160"/>
    <col min="10227" max="10227" width="37.28515625" style="160" customWidth="1"/>
    <col min="10228" max="10230" width="8.85546875" style="160"/>
    <col min="10231" max="10236" width="9.28515625" style="160" customWidth="1"/>
    <col min="10237" max="10240" width="8.85546875" style="160"/>
    <col min="10241" max="10241" width="35.42578125" style="160" customWidth="1"/>
    <col min="10242" max="10242" width="35.7109375" style="160" customWidth="1"/>
    <col min="10243" max="10243" width="11.7109375" style="160" customWidth="1"/>
    <col min="10244" max="10245" width="22.7109375" style="160" customWidth="1"/>
    <col min="10246" max="10246" width="23.140625" style="160" customWidth="1"/>
    <col min="10247" max="10247" width="16.28515625" style="160" customWidth="1"/>
    <col min="10248" max="10248" width="11.5703125" style="160" customWidth="1"/>
    <col min="10249" max="10249" width="20.85546875" style="160" customWidth="1"/>
    <col min="10250" max="10250" width="20" style="160" customWidth="1"/>
    <col min="10251" max="10251" width="19.28515625" style="160" customWidth="1"/>
    <col min="10252" max="10252" width="15.85546875" style="160" customWidth="1"/>
    <col min="10253" max="10253" width="12.28515625" style="160" customWidth="1"/>
    <col min="10254" max="10255" width="22.28515625" style="160" customWidth="1"/>
    <col min="10256" max="10256" width="23" style="160" customWidth="1"/>
    <col min="10257" max="10257" width="17" style="160" customWidth="1"/>
    <col min="10258" max="10258" width="11.7109375" style="160" customWidth="1"/>
    <col min="10259" max="10260" width="22.28515625" style="160" customWidth="1"/>
    <col min="10261" max="10261" width="23" style="160" customWidth="1"/>
    <col min="10262" max="10262" width="17" style="160" customWidth="1"/>
    <col min="10263" max="10482" width="8.85546875" style="160"/>
    <col min="10483" max="10483" width="37.28515625" style="160" customWidth="1"/>
    <col min="10484" max="10486" width="8.85546875" style="160"/>
    <col min="10487" max="10492" width="9.28515625" style="160" customWidth="1"/>
    <col min="10493" max="10496" width="8.85546875" style="160"/>
    <col min="10497" max="10497" width="35.42578125" style="160" customWidth="1"/>
    <col min="10498" max="10498" width="35.7109375" style="160" customWidth="1"/>
    <col min="10499" max="10499" width="11.7109375" style="160" customWidth="1"/>
    <col min="10500" max="10501" width="22.7109375" style="160" customWidth="1"/>
    <col min="10502" max="10502" width="23.140625" style="160" customWidth="1"/>
    <col min="10503" max="10503" width="16.28515625" style="160" customWidth="1"/>
    <col min="10504" max="10504" width="11.5703125" style="160" customWidth="1"/>
    <col min="10505" max="10505" width="20.85546875" style="160" customWidth="1"/>
    <col min="10506" max="10506" width="20" style="160" customWidth="1"/>
    <col min="10507" max="10507" width="19.28515625" style="160" customWidth="1"/>
    <col min="10508" max="10508" width="15.85546875" style="160" customWidth="1"/>
    <col min="10509" max="10509" width="12.28515625" style="160" customWidth="1"/>
    <col min="10510" max="10511" width="22.28515625" style="160" customWidth="1"/>
    <col min="10512" max="10512" width="23" style="160" customWidth="1"/>
    <col min="10513" max="10513" width="17" style="160" customWidth="1"/>
    <col min="10514" max="10514" width="11.7109375" style="160" customWidth="1"/>
    <col min="10515" max="10516" width="22.28515625" style="160" customWidth="1"/>
    <col min="10517" max="10517" width="23" style="160" customWidth="1"/>
    <col min="10518" max="10518" width="17" style="160" customWidth="1"/>
    <col min="10519" max="10738" width="8.85546875" style="160"/>
    <col min="10739" max="10739" width="37.28515625" style="160" customWidth="1"/>
    <col min="10740" max="10742" width="8.85546875" style="160"/>
    <col min="10743" max="10748" width="9.28515625" style="160" customWidth="1"/>
    <col min="10749" max="10752" width="8.85546875" style="160"/>
    <col min="10753" max="10753" width="35.42578125" style="160" customWidth="1"/>
    <col min="10754" max="10754" width="35.7109375" style="160" customWidth="1"/>
    <col min="10755" max="10755" width="11.7109375" style="160" customWidth="1"/>
    <col min="10756" max="10757" width="22.7109375" style="160" customWidth="1"/>
    <col min="10758" max="10758" width="23.140625" style="160" customWidth="1"/>
    <col min="10759" max="10759" width="16.28515625" style="160" customWidth="1"/>
    <col min="10760" max="10760" width="11.5703125" style="160" customWidth="1"/>
    <col min="10761" max="10761" width="20.85546875" style="160" customWidth="1"/>
    <col min="10762" max="10762" width="20" style="160" customWidth="1"/>
    <col min="10763" max="10763" width="19.28515625" style="160" customWidth="1"/>
    <col min="10764" max="10764" width="15.85546875" style="160" customWidth="1"/>
    <col min="10765" max="10765" width="12.28515625" style="160" customWidth="1"/>
    <col min="10766" max="10767" width="22.28515625" style="160" customWidth="1"/>
    <col min="10768" max="10768" width="23" style="160" customWidth="1"/>
    <col min="10769" max="10769" width="17" style="160" customWidth="1"/>
    <col min="10770" max="10770" width="11.7109375" style="160" customWidth="1"/>
    <col min="10771" max="10772" width="22.28515625" style="160" customWidth="1"/>
    <col min="10773" max="10773" width="23" style="160" customWidth="1"/>
    <col min="10774" max="10774" width="17" style="160" customWidth="1"/>
    <col min="10775" max="10994" width="8.85546875" style="160"/>
    <col min="10995" max="10995" width="37.28515625" style="160" customWidth="1"/>
    <col min="10996" max="10998" width="8.85546875" style="160"/>
    <col min="10999" max="11004" width="9.28515625" style="160" customWidth="1"/>
    <col min="11005" max="11008" width="8.85546875" style="160"/>
    <col min="11009" max="11009" width="35.42578125" style="160" customWidth="1"/>
    <col min="11010" max="11010" width="35.7109375" style="160" customWidth="1"/>
    <col min="11011" max="11011" width="11.7109375" style="160" customWidth="1"/>
    <col min="11012" max="11013" width="22.7109375" style="160" customWidth="1"/>
    <col min="11014" max="11014" width="23.140625" style="160" customWidth="1"/>
    <col min="11015" max="11015" width="16.28515625" style="160" customWidth="1"/>
    <col min="11016" max="11016" width="11.5703125" style="160" customWidth="1"/>
    <col min="11017" max="11017" width="20.85546875" style="160" customWidth="1"/>
    <col min="11018" max="11018" width="20" style="160" customWidth="1"/>
    <col min="11019" max="11019" width="19.28515625" style="160" customWidth="1"/>
    <col min="11020" max="11020" width="15.85546875" style="160" customWidth="1"/>
    <col min="11021" max="11021" width="12.28515625" style="160" customWidth="1"/>
    <col min="11022" max="11023" width="22.28515625" style="160" customWidth="1"/>
    <col min="11024" max="11024" width="23" style="160" customWidth="1"/>
    <col min="11025" max="11025" width="17" style="160" customWidth="1"/>
    <col min="11026" max="11026" width="11.7109375" style="160" customWidth="1"/>
    <col min="11027" max="11028" width="22.28515625" style="160" customWidth="1"/>
    <col min="11029" max="11029" width="23" style="160" customWidth="1"/>
    <col min="11030" max="11030" width="17" style="160" customWidth="1"/>
    <col min="11031" max="11250" width="8.85546875" style="160"/>
    <col min="11251" max="11251" width="37.28515625" style="160" customWidth="1"/>
    <col min="11252" max="11254" width="8.85546875" style="160"/>
    <col min="11255" max="11260" width="9.28515625" style="160" customWidth="1"/>
    <col min="11261" max="11264" width="8.85546875" style="160"/>
    <col min="11265" max="11265" width="35.42578125" style="160" customWidth="1"/>
    <col min="11266" max="11266" width="35.7109375" style="160" customWidth="1"/>
    <col min="11267" max="11267" width="11.7109375" style="160" customWidth="1"/>
    <col min="11268" max="11269" width="22.7109375" style="160" customWidth="1"/>
    <col min="11270" max="11270" width="23.140625" style="160" customWidth="1"/>
    <col min="11271" max="11271" width="16.28515625" style="160" customWidth="1"/>
    <col min="11272" max="11272" width="11.5703125" style="160" customWidth="1"/>
    <col min="11273" max="11273" width="20.85546875" style="160" customWidth="1"/>
    <col min="11274" max="11274" width="20" style="160" customWidth="1"/>
    <col min="11275" max="11275" width="19.28515625" style="160" customWidth="1"/>
    <col min="11276" max="11276" width="15.85546875" style="160" customWidth="1"/>
    <col min="11277" max="11277" width="12.28515625" style="160" customWidth="1"/>
    <col min="11278" max="11279" width="22.28515625" style="160" customWidth="1"/>
    <col min="11280" max="11280" width="23" style="160" customWidth="1"/>
    <col min="11281" max="11281" width="17" style="160" customWidth="1"/>
    <col min="11282" max="11282" width="11.7109375" style="160" customWidth="1"/>
    <col min="11283" max="11284" width="22.28515625" style="160" customWidth="1"/>
    <col min="11285" max="11285" width="23" style="160" customWidth="1"/>
    <col min="11286" max="11286" width="17" style="160" customWidth="1"/>
    <col min="11287" max="11506" width="8.85546875" style="160"/>
    <col min="11507" max="11507" width="37.28515625" style="160" customWidth="1"/>
    <col min="11508" max="11510" width="8.85546875" style="160"/>
    <col min="11511" max="11516" width="9.28515625" style="160" customWidth="1"/>
    <col min="11517" max="11520" width="8.85546875" style="160"/>
    <col min="11521" max="11521" width="35.42578125" style="160" customWidth="1"/>
    <col min="11522" max="11522" width="35.7109375" style="160" customWidth="1"/>
    <col min="11523" max="11523" width="11.7109375" style="160" customWidth="1"/>
    <col min="11524" max="11525" width="22.7109375" style="160" customWidth="1"/>
    <col min="11526" max="11526" width="23.140625" style="160" customWidth="1"/>
    <col min="11527" max="11527" width="16.28515625" style="160" customWidth="1"/>
    <col min="11528" max="11528" width="11.5703125" style="160" customWidth="1"/>
    <col min="11529" max="11529" width="20.85546875" style="160" customWidth="1"/>
    <col min="11530" max="11530" width="20" style="160" customWidth="1"/>
    <col min="11531" max="11531" width="19.28515625" style="160" customWidth="1"/>
    <col min="11532" max="11532" width="15.85546875" style="160" customWidth="1"/>
    <col min="11533" max="11533" width="12.28515625" style="160" customWidth="1"/>
    <col min="11534" max="11535" width="22.28515625" style="160" customWidth="1"/>
    <col min="11536" max="11536" width="23" style="160" customWidth="1"/>
    <col min="11537" max="11537" width="17" style="160" customWidth="1"/>
    <col min="11538" max="11538" width="11.7109375" style="160" customWidth="1"/>
    <col min="11539" max="11540" width="22.28515625" style="160" customWidth="1"/>
    <col min="11541" max="11541" width="23" style="160" customWidth="1"/>
    <col min="11542" max="11542" width="17" style="160" customWidth="1"/>
    <col min="11543" max="11762" width="8.85546875" style="160"/>
    <col min="11763" max="11763" width="37.28515625" style="160" customWidth="1"/>
    <col min="11764" max="11766" width="8.85546875" style="160"/>
    <col min="11767" max="11772" width="9.28515625" style="160" customWidth="1"/>
    <col min="11773" max="11776" width="8.85546875" style="160"/>
    <col min="11777" max="11777" width="35.42578125" style="160" customWidth="1"/>
    <col min="11778" max="11778" width="35.7109375" style="160" customWidth="1"/>
    <col min="11779" max="11779" width="11.7109375" style="160" customWidth="1"/>
    <col min="11780" max="11781" width="22.7109375" style="160" customWidth="1"/>
    <col min="11782" max="11782" width="23.140625" style="160" customWidth="1"/>
    <col min="11783" max="11783" width="16.28515625" style="160" customWidth="1"/>
    <col min="11784" max="11784" width="11.5703125" style="160" customWidth="1"/>
    <col min="11785" max="11785" width="20.85546875" style="160" customWidth="1"/>
    <col min="11786" max="11786" width="20" style="160" customWidth="1"/>
    <col min="11787" max="11787" width="19.28515625" style="160" customWidth="1"/>
    <col min="11788" max="11788" width="15.85546875" style="160" customWidth="1"/>
    <col min="11789" max="11789" width="12.28515625" style="160" customWidth="1"/>
    <col min="11790" max="11791" width="22.28515625" style="160" customWidth="1"/>
    <col min="11792" max="11792" width="23" style="160" customWidth="1"/>
    <col min="11793" max="11793" width="17" style="160" customWidth="1"/>
    <col min="11794" max="11794" width="11.7109375" style="160" customWidth="1"/>
    <col min="11795" max="11796" width="22.28515625" style="160" customWidth="1"/>
    <col min="11797" max="11797" width="23" style="160" customWidth="1"/>
    <col min="11798" max="11798" width="17" style="160" customWidth="1"/>
    <col min="11799" max="12018" width="8.85546875" style="160"/>
    <col min="12019" max="12019" width="37.28515625" style="160" customWidth="1"/>
    <col min="12020" max="12022" width="8.85546875" style="160"/>
    <col min="12023" max="12028" width="9.28515625" style="160" customWidth="1"/>
    <col min="12029" max="12032" width="8.85546875" style="160"/>
    <col min="12033" max="12033" width="35.42578125" style="160" customWidth="1"/>
    <col min="12034" max="12034" width="35.7109375" style="160" customWidth="1"/>
    <col min="12035" max="12035" width="11.7109375" style="160" customWidth="1"/>
    <col min="12036" max="12037" width="22.7109375" style="160" customWidth="1"/>
    <col min="12038" max="12038" width="23.140625" style="160" customWidth="1"/>
    <col min="12039" max="12039" width="16.28515625" style="160" customWidth="1"/>
    <col min="12040" max="12040" width="11.5703125" style="160" customWidth="1"/>
    <col min="12041" max="12041" width="20.85546875" style="160" customWidth="1"/>
    <col min="12042" max="12042" width="20" style="160" customWidth="1"/>
    <col min="12043" max="12043" width="19.28515625" style="160" customWidth="1"/>
    <col min="12044" max="12044" width="15.85546875" style="160" customWidth="1"/>
    <col min="12045" max="12045" width="12.28515625" style="160" customWidth="1"/>
    <col min="12046" max="12047" width="22.28515625" style="160" customWidth="1"/>
    <col min="12048" max="12048" width="23" style="160" customWidth="1"/>
    <col min="12049" max="12049" width="17" style="160" customWidth="1"/>
    <col min="12050" max="12050" width="11.7109375" style="160" customWidth="1"/>
    <col min="12051" max="12052" width="22.28515625" style="160" customWidth="1"/>
    <col min="12053" max="12053" width="23" style="160" customWidth="1"/>
    <col min="12054" max="12054" width="17" style="160" customWidth="1"/>
    <col min="12055" max="12274" width="8.85546875" style="160"/>
    <col min="12275" max="12275" width="37.28515625" style="160" customWidth="1"/>
    <col min="12276" max="12278" width="8.85546875" style="160"/>
    <col min="12279" max="12284" width="9.28515625" style="160" customWidth="1"/>
    <col min="12285" max="12288" width="8.85546875" style="160"/>
    <col min="12289" max="12289" width="35.42578125" style="160" customWidth="1"/>
    <col min="12290" max="12290" width="35.7109375" style="160" customWidth="1"/>
    <col min="12291" max="12291" width="11.7109375" style="160" customWidth="1"/>
    <col min="12292" max="12293" width="22.7109375" style="160" customWidth="1"/>
    <col min="12294" max="12294" width="23.140625" style="160" customWidth="1"/>
    <col min="12295" max="12295" width="16.28515625" style="160" customWidth="1"/>
    <col min="12296" max="12296" width="11.5703125" style="160" customWidth="1"/>
    <col min="12297" max="12297" width="20.85546875" style="160" customWidth="1"/>
    <col min="12298" max="12298" width="20" style="160" customWidth="1"/>
    <col min="12299" max="12299" width="19.28515625" style="160" customWidth="1"/>
    <col min="12300" max="12300" width="15.85546875" style="160" customWidth="1"/>
    <col min="12301" max="12301" width="12.28515625" style="160" customWidth="1"/>
    <col min="12302" max="12303" width="22.28515625" style="160" customWidth="1"/>
    <col min="12304" max="12304" width="23" style="160" customWidth="1"/>
    <col min="12305" max="12305" width="17" style="160" customWidth="1"/>
    <col min="12306" max="12306" width="11.7109375" style="160" customWidth="1"/>
    <col min="12307" max="12308" width="22.28515625" style="160" customWidth="1"/>
    <col min="12309" max="12309" width="23" style="160" customWidth="1"/>
    <col min="12310" max="12310" width="17" style="160" customWidth="1"/>
    <col min="12311" max="12530" width="8.85546875" style="160"/>
    <col min="12531" max="12531" width="37.28515625" style="160" customWidth="1"/>
    <col min="12532" max="12534" width="8.85546875" style="160"/>
    <col min="12535" max="12540" width="9.28515625" style="160" customWidth="1"/>
    <col min="12541" max="12544" width="8.85546875" style="160"/>
    <col min="12545" max="12545" width="35.42578125" style="160" customWidth="1"/>
    <col min="12546" max="12546" width="35.7109375" style="160" customWidth="1"/>
    <col min="12547" max="12547" width="11.7109375" style="160" customWidth="1"/>
    <col min="12548" max="12549" width="22.7109375" style="160" customWidth="1"/>
    <col min="12550" max="12550" width="23.140625" style="160" customWidth="1"/>
    <col min="12551" max="12551" width="16.28515625" style="160" customWidth="1"/>
    <col min="12552" max="12552" width="11.5703125" style="160" customWidth="1"/>
    <col min="12553" max="12553" width="20.85546875" style="160" customWidth="1"/>
    <col min="12554" max="12554" width="20" style="160" customWidth="1"/>
    <col min="12555" max="12555" width="19.28515625" style="160" customWidth="1"/>
    <col min="12556" max="12556" width="15.85546875" style="160" customWidth="1"/>
    <col min="12557" max="12557" width="12.28515625" style="160" customWidth="1"/>
    <col min="12558" max="12559" width="22.28515625" style="160" customWidth="1"/>
    <col min="12560" max="12560" width="23" style="160" customWidth="1"/>
    <col min="12561" max="12561" width="17" style="160" customWidth="1"/>
    <col min="12562" max="12562" width="11.7109375" style="160" customWidth="1"/>
    <col min="12563" max="12564" width="22.28515625" style="160" customWidth="1"/>
    <col min="12565" max="12565" width="23" style="160" customWidth="1"/>
    <col min="12566" max="12566" width="17" style="160" customWidth="1"/>
    <col min="12567" max="12786" width="8.85546875" style="160"/>
    <col min="12787" max="12787" width="37.28515625" style="160" customWidth="1"/>
    <col min="12788" max="12790" width="8.85546875" style="160"/>
    <col min="12791" max="12796" width="9.28515625" style="160" customWidth="1"/>
    <col min="12797" max="12800" width="8.85546875" style="160"/>
    <col min="12801" max="12801" width="35.42578125" style="160" customWidth="1"/>
    <col min="12802" max="12802" width="35.7109375" style="160" customWidth="1"/>
    <col min="12803" max="12803" width="11.7109375" style="160" customWidth="1"/>
    <col min="12804" max="12805" width="22.7109375" style="160" customWidth="1"/>
    <col min="12806" max="12806" width="23.140625" style="160" customWidth="1"/>
    <col min="12807" max="12807" width="16.28515625" style="160" customWidth="1"/>
    <col min="12808" max="12808" width="11.5703125" style="160" customWidth="1"/>
    <col min="12809" max="12809" width="20.85546875" style="160" customWidth="1"/>
    <col min="12810" max="12810" width="20" style="160" customWidth="1"/>
    <col min="12811" max="12811" width="19.28515625" style="160" customWidth="1"/>
    <col min="12812" max="12812" width="15.85546875" style="160" customWidth="1"/>
    <col min="12813" max="12813" width="12.28515625" style="160" customWidth="1"/>
    <col min="12814" max="12815" width="22.28515625" style="160" customWidth="1"/>
    <col min="12816" max="12816" width="23" style="160" customWidth="1"/>
    <col min="12817" max="12817" width="17" style="160" customWidth="1"/>
    <col min="12818" max="12818" width="11.7109375" style="160" customWidth="1"/>
    <col min="12819" max="12820" width="22.28515625" style="160" customWidth="1"/>
    <col min="12821" max="12821" width="23" style="160" customWidth="1"/>
    <col min="12822" max="12822" width="17" style="160" customWidth="1"/>
    <col min="12823" max="13042" width="8.85546875" style="160"/>
    <col min="13043" max="13043" width="37.28515625" style="160" customWidth="1"/>
    <col min="13044" max="13046" width="8.85546875" style="160"/>
    <col min="13047" max="13052" width="9.28515625" style="160" customWidth="1"/>
    <col min="13053" max="13056" width="8.85546875" style="160"/>
    <col min="13057" max="13057" width="35.42578125" style="160" customWidth="1"/>
    <col min="13058" max="13058" width="35.7109375" style="160" customWidth="1"/>
    <col min="13059" max="13059" width="11.7109375" style="160" customWidth="1"/>
    <col min="13060" max="13061" width="22.7109375" style="160" customWidth="1"/>
    <col min="13062" max="13062" width="23.140625" style="160" customWidth="1"/>
    <col min="13063" max="13063" width="16.28515625" style="160" customWidth="1"/>
    <col min="13064" max="13064" width="11.5703125" style="160" customWidth="1"/>
    <col min="13065" max="13065" width="20.85546875" style="160" customWidth="1"/>
    <col min="13066" max="13066" width="20" style="160" customWidth="1"/>
    <col min="13067" max="13067" width="19.28515625" style="160" customWidth="1"/>
    <col min="13068" max="13068" width="15.85546875" style="160" customWidth="1"/>
    <col min="13069" max="13069" width="12.28515625" style="160" customWidth="1"/>
    <col min="13070" max="13071" width="22.28515625" style="160" customWidth="1"/>
    <col min="13072" max="13072" width="23" style="160" customWidth="1"/>
    <col min="13073" max="13073" width="17" style="160" customWidth="1"/>
    <col min="13074" max="13074" width="11.7109375" style="160" customWidth="1"/>
    <col min="13075" max="13076" width="22.28515625" style="160" customWidth="1"/>
    <col min="13077" max="13077" width="23" style="160" customWidth="1"/>
    <col min="13078" max="13078" width="17" style="160" customWidth="1"/>
    <col min="13079" max="13298" width="8.85546875" style="160"/>
    <col min="13299" max="13299" width="37.28515625" style="160" customWidth="1"/>
    <col min="13300" max="13302" width="8.85546875" style="160"/>
    <col min="13303" max="13308" width="9.28515625" style="160" customWidth="1"/>
    <col min="13309" max="13312" width="8.85546875" style="160"/>
    <col min="13313" max="13313" width="35.42578125" style="160" customWidth="1"/>
    <col min="13314" max="13314" width="35.7109375" style="160" customWidth="1"/>
    <col min="13315" max="13315" width="11.7109375" style="160" customWidth="1"/>
    <col min="13316" max="13317" width="22.7109375" style="160" customWidth="1"/>
    <col min="13318" max="13318" width="23.140625" style="160" customWidth="1"/>
    <col min="13319" max="13319" width="16.28515625" style="160" customWidth="1"/>
    <col min="13320" max="13320" width="11.5703125" style="160" customWidth="1"/>
    <col min="13321" max="13321" width="20.85546875" style="160" customWidth="1"/>
    <col min="13322" max="13322" width="20" style="160" customWidth="1"/>
    <col min="13323" max="13323" width="19.28515625" style="160" customWidth="1"/>
    <col min="13324" max="13324" width="15.85546875" style="160" customWidth="1"/>
    <col min="13325" max="13325" width="12.28515625" style="160" customWidth="1"/>
    <col min="13326" max="13327" width="22.28515625" style="160" customWidth="1"/>
    <col min="13328" max="13328" width="23" style="160" customWidth="1"/>
    <col min="13329" max="13329" width="17" style="160" customWidth="1"/>
    <col min="13330" max="13330" width="11.7109375" style="160" customWidth="1"/>
    <col min="13331" max="13332" width="22.28515625" style="160" customWidth="1"/>
    <col min="13333" max="13333" width="23" style="160" customWidth="1"/>
    <col min="13334" max="13334" width="17" style="160" customWidth="1"/>
    <col min="13335" max="13554" width="8.85546875" style="160"/>
    <col min="13555" max="13555" width="37.28515625" style="160" customWidth="1"/>
    <col min="13556" max="13558" width="8.85546875" style="160"/>
    <col min="13559" max="13564" width="9.28515625" style="160" customWidth="1"/>
    <col min="13565" max="13568" width="8.85546875" style="160"/>
    <col min="13569" max="13569" width="35.42578125" style="160" customWidth="1"/>
    <col min="13570" max="13570" width="35.7109375" style="160" customWidth="1"/>
    <col min="13571" max="13571" width="11.7109375" style="160" customWidth="1"/>
    <col min="13572" max="13573" width="22.7109375" style="160" customWidth="1"/>
    <col min="13574" max="13574" width="23.140625" style="160" customWidth="1"/>
    <col min="13575" max="13575" width="16.28515625" style="160" customWidth="1"/>
    <col min="13576" max="13576" width="11.5703125" style="160" customWidth="1"/>
    <col min="13577" max="13577" width="20.85546875" style="160" customWidth="1"/>
    <col min="13578" max="13578" width="20" style="160" customWidth="1"/>
    <col min="13579" max="13579" width="19.28515625" style="160" customWidth="1"/>
    <col min="13580" max="13580" width="15.85546875" style="160" customWidth="1"/>
    <col min="13581" max="13581" width="12.28515625" style="160" customWidth="1"/>
    <col min="13582" max="13583" width="22.28515625" style="160" customWidth="1"/>
    <col min="13584" max="13584" width="23" style="160" customWidth="1"/>
    <col min="13585" max="13585" width="17" style="160" customWidth="1"/>
    <col min="13586" max="13586" width="11.7109375" style="160" customWidth="1"/>
    <col min="13587" max="13588" width="22.28515625" style="160" customWidth="1"/>
    <col min="13589" max="13589" width="23" style="160" customWidth="1"/>
    <col min="13590" max="13590" width="17" style="160" customWidth="1"/>
    <col min="13591" max="13810" width="8.85546875" style="160"/>
    <col min="13811" max="13811" width="37.28515625" style="160" customWidth="1"/>
    <col min="13812" max="13814" width="8.85546875" style="160"/>
    <col min="13815" max="13820" width="9.28515625" style="160" customWidth="1"/>
    <col min="13821" max="13824" width="8.85546875" style="160"/>
    <col min="13825" max="13825" width="35.42578125" style="160" customWidth="1"/>
    <col min="13826" max="13826" width="35.7109375" style="160" customWidth="1"/>
    <col min="13827" max="13827" width="11.7109375" style="160" customWidth="1"/>
    <col min="13828" max="13829" width="22.7109375" style="160" customWidth="1"/>
    <col min="13830" max="13830" width="23.140625" style="160" customWidth="1"/>
    <col min="13831" max="13831" width="16.28515625" style="160" customWidth="1"/>
    <col min="13832" max="13832" width="11.5703125" style="160" customWidth="1"/>
    <col min="13833" max="13833" width="20.85546875" style="160" customWidth="1"/>
    <col min="13834" max="13834" width="20" style="160" customWidth="1"/>
    <col min="13835" max="13835" width="19.28515625" style="160" customWidth="1"/>
    <col min="13836" max="13836" width="15.85546875" style="160" customWidth="1"/>
    <col min="13837" max="13837" width="12.28515625" style="160" customWidth="1"/>
    <col min="13838" max="13839" width="22.28515625" style="160" customWidth="1"/>
    <col min="13840" max="13840" width="23" style="160" customWidth="1"/>
    <col min="13841" max="13841" width="17" style="160" customWidth="1"/>
    <col min="13842" max="13842" width="11.7109375" style="160" customWidth="1"/>
    <col min="13843" max="13844" width="22.28515625" style="160" customWidth="1"/>
    <col min="13845" max="13845" width="23" style="160" customWidth="1"/>
    <col min="13846" max="13846" width="17" style="160" customWidth="1"/>
    <col min="13847" max="14066" width="8.85546875" style="160"/>
    <col min="14067" max="14067" width="37.28515625" style="160" customWidth="1"/>
    <col min="14068" max="14070" width="8.85546875" style="160"/>
    <col min="14071" max="14076" width="9.28515625" style="160" customWidth="1"/>
    <col min="14077" max="14080" width="8.85546875" style="160"/>
    <col min="14081" max="14081" width="35.42578125" style="160" customWidth="1"/>
    <col min="14082" max="14082" width="35.7109375" style="160" customWidth="1"/>
    <col min="14083" max="14083" width="11.7109375" style="160" customWidth="1"/>
    <col min="14084" max="14085" width="22.7109375" style="160" customWidth="1"/>
    <col min="14086" max="14086" width="23.140625" style="160" customWidth="1"/>
    <col min="14087" max="14087" width="16.28515625" style="160" customWidth="1"/>
    <col min="14088" max="14088" width="11.5703125" style="160" customWidth="1"/>
    <col min="14089" max="14089" width="20.85546875" style="160" customWidth="1"/>
    <col min="14090" max="14090" width="20" style="160" customWidth="1"/>
    <col min="14091" max="14091" width="19.28515625" style="160" customWidth="1"/>
    <col min="14092" max="14092" width="15.85546875" style="160" customWidth="1"/>
    <col min="14093" max="14093" width="12.28515625" style="160" customWidth="1"/>
    <col min="14094" max="14095" width="22.28515625" style="160" customWidth="1"/>
    <col min="14096" max="14096" width="23" style="160" customWidth="1"/>
    <col min="14097" max="14097" width="17" style="160" customWidth="1"/>
    <col min="14098" max="14098" width="11.7109375" style="160" customWidth="1"/>
    <col min="14099" max="14100" width="22.28515625" style="160" customWidth="1"/>
    <col min="14101" max="14101" width="23" style="160" customWidth="1"/>
    <col min="14102" max="14102" width="17" style="160" customWidth="1"/>
    <col min="14103" max="14322" width="8.85546875" style="160"/>
    <col min="14323" max="14323" width="37.28515625" style="160" customWidth="1"/>
    <col min="14324" max="14326" width="8.85546875" style="160"/>
    <col min="14327" max="14332" width="9.28515625" style="160" customWidth="1"/>
    <col min="14333" max="14336" width="8.85546875" style="160"/>
    <col min="14337" max="14337" width="35.42578125" style="160" customWidth="1"/>
    <col min="14338" max="14338" width="35.7109375" style="160" customWidth="1"/>
    <col min="14339" max="14339" width="11.7109375" style="160" customWidth="1"/>
    <col min="14340" max="14341" width="22.7109375" style="160" customWidth="1"/>
    <col min="14342" max="14342" width="23.140625" style="160" customWidth="1"/>
    <col min="14343" max="14343" width="16.28515625" style="160" customWidth="1"/>
    <col min="14344" max="14344" width="11.5703125" style="160" customWidth="1"/>
    <col min="14345" max="14345" width="20.85546875" style="160" customWidth="1"/>
    <col min="14346" max="14346" width="20" style="160" customWidth="1"/>
    <col min="14347" max="14347" width="19.28515625" style="160" customWidth="1"/>
    <col min="14348" max="14348" width="15.85546875" style="160" customWidth="1"/>
    <col min="14349" max="14349" width="12.28515625" style="160" customWidth="1"/>
    <col min="14350" max="14351" width="22.28515625" style="160" customWidth="1"/>
    <col min="14352" max="14352" width="23" style="160" customWidth="1"/>
    <col min="14353" max="14353" width="17" style="160" customWidth="1"/>
    <col min="14354" max="14354" width="11.7109375" style="160" customWidth="1"/>
    <col min="14355" max="14356" width="22.28515625" style="160" customWidth="1"/>
    <col min="14357" max="14357" width="23" style="160" customWidth="1"/>
    <col min="14358" max="14358" width="17" style="160" customWidth="1"/>
    <col min="14359" max="14578" width="8.85546875" style="160"/>
    <col min="14579" max="14579" width="37.28515625" style="160" customWidth="1"/>
    <col min="14580" max="14582" width="8.85546875" style="160"/>
    <col min="14583" max="14588" width="9.28515625" style="160" customWidth="1"/>
    <col min="14589" max="14592" width="8.85546875" style="160"/>
    <col min="14593" max="14593" width="35.42578125" style="160" customWidth="1"/>
    <col min="14594" max="14594" width="35.7109375" style="160" customWidth="1"/>
    <col min="14595" max="14595" width="11.7109375" style="160" customWidth="1"/>
    <col min="14596" max="14597" width="22.7109375" style="160" customWidth="1"/>
    <col min="14598" max="14598" width="23.140625" style="160" customWidth="1"/>
    <col min="14599" max="14599" width="16.28515625" style="160" customWidth="1"/>
    <col min="14600" max="14600" width="11.5703125" style="160" customWidth="1"/>
    <col min="14601" max="14601" width="20.85546875" style="160" customWidth="1"/>
    <col min="14602" max="14602" width="20" style="160" customWidth="1"/>
    <col min="14603" max="14603" width="19.28515625" style="160" customWidth="1"/>
    <col min="14604" max="14604" width="15.85546875" style="160" customWidth="1"/>
    <col min="14605" max="14605" width="12.28515625" style="160" customWidth="1"/>
    <col min="14606" max="14607" width="22.28515625" style="160" customWidth="1"/>
    <col min="14608" max="14608" width="23" style="160" customWidth="1"/>
    <col min="14609" max="14609" width="17" style="160" customWidth="1"/>
    <col min="14610" max="14610" width="11.7109375" style="160" customWidth="1"/>
    <col min="14611" max="14612" width="22.28515625" style="160" customWidth="1"/>
    <col min="14613" max="14613" width="23" style="160" customWidth="1"/>
    <col min="14614" max="14614" width="17" style="160" customWidth="1"/>
    <col min="14615" max="14834" width="8.85546875" style="160"/>
    <col min="14835" max="14835" width="37.28515625" style="160" customWidth="1"/>
    <col min="14836" max="14838" width="8.85546875" style="160"/>
    <col min="14839" max="14844" width="9.28515625" style="160" customWidth="1"/>
    <col min="14845" max="14848" width="8.85546875" style="160"/>
    <col min="14849" max="14849" width="35.42578125" style="160" customWidth="1"/>
    <col min="14850" max="14850" width="35.7109375" style="160" customWidth="1"/>
    <col min="14851" max="14851" width="11.7109375" style="160" customWidth="1"/>
    <col min="14852" max="14853" width="22.7109375" style="160" customWidth="1"/>
    <col min="14854" max="14854" width="23.140625" style="160" customWidth="1"/>
    <col min="14855" max="14855" width="16.28515625" style="160" customWidth="1"/>
    <col min="14856" max="14856" width="11.5703125" style="160" customWidth="1"/>
    <col min="14857" max="14857" width="20.85546875" style="160" customWidth="1"/>
    <col min="14858" max="14858" width="20" style="160" customWidth="1"/>
    <col min="14859" max="14859" width="19.28515625" style="160" customWidth="1"/>
    <col min="14860" max="14860" width="15.85546875" style="160" customWidth="1"/>
    <col min="14861" max="14861" width="12.28515625" style="160" customWidth="1"/>
    <col min="14862" max="14863" width="22.28515625" style="160" customWidth="1"/>
    <col min="14864" max="14864" width="23" style="160" customWidth="1"/>
    <col min="14865" max="14865" width="17" style="160" customWidth="1"/>
    <col min="14866" max="14866" width="11.7109375" style="160" customWidth="1"/>
    <col min="14867" max="14868" width="22.28515625" style="160" customWidth="1"/>
    <col min="14869" max="14869" width="23" style="160" customWidth="1"/>
    <col min="14870" max="14870" width="17" style="160" customWidth="1"/>
    <col min="14871" max="15090" width="8.85546875" style="160"/>
    <col min="15091" max="15091" width="37.28515625" style="160" customWidth="1"/>
    <col min="15092" max="15094" width="8.85546875" style="160"/>
    <col min="15095" max="15100" width="9.28515625" style="160" customWidth="1"/>
    <col min="15101" max="15104" width="8.85546875" style="160"/>
    <col min="15105" max="15105" width="35.42578125" style="160" customWidth="1"/>
    <col min="15106" max="15106" width="35.7109375" style="160" customWidth="1"/>
    <col min="15107" max="15107" width="11.7109375" style="160" customWidth="1"/>
    <col min="15108" max="15109" width="22.7109375" style="160" customWidth="1"/>
    <col min="15110" max="15110" width="23.140625" style="160" customWidth="1"/>
    <col min="15111" max="15111" width="16.28515625" style="160" customWidth="1"/>
    <col min="15112" max="15112" width="11.5703125" style="160" customWidth="1"/>
    <col min="15113" max="15113" width="20.85546875" style="160" customWidth="1"/>
    <col min="15114" max="15114" width="20" style="160" customWidth="1"/>
    <col min="15115" max="15115" width="19.28515625" style="160" customWidth="1"/>
    <col min="15116" max="15116" width="15.85546875" style="160" customWidth="1"/>
    <col min="15117" max="15117" width="12.28515625" style="160" customWidth="1"/>
    <col min="15118" max="15119" width="22.28515625" style="160" customWidth="1"/>
    <col min="15120" max="15120" width="23" style="160" customWidth="1"/>
    <col min="15121" max="15121" width="17" style="160" customWidth="1"/>
    <col min="15122" max="15122" width="11.7109375" style="160" customWidth="1"/>
    <col min="15123" max="15124" width="22.28515625" style="160" customWidth="1"/>
    <col min="15125" max="15125" width="23" style="160" customWidth="1"/>
    <col min="15126" max="15126" width="17" style="160" customWidth="1"/>
    <col min="15127" max="15346" width="8.85546875" style="160"/>
    <col min="15347" max="15347" width="37.28515625" style="160" customWidth="1"/>
    <col min="15348" max="15350" width="8.85546875" style="160"/>
    <col min="15351" max="15356" width="9.28515625" style="160" customWidth="1"/>
    <col min="15357" max="15360" width="8.85546875" style="160"/>
    <col min="15361" max="15361" width="35.42578125" style="160" customWidth="1"/>
    <col min="15362" max="15362" width="35.7109375" style="160" customWidth="1"/>
    <col min="15363" max="15363" width="11.7109375" style="160" customWidth="1"/>
    <col min="15364" max="15365" width="22.7109375" style="160" customWidth="1"/>
    <col min="15366" max="15366" width="23.140625" style="160" customWidth="1"/>
    <col min="15367" max="15367" width="16.28515625" style="160" customWidth="1"/>
    <col min="15368" max="15368" width="11.5703125" style="160" customWidth="1"/>
    <col min="15369" max="15369" width="20.85546875" style="160" customWidth="1"/>
    <col min="15370" max="15370" width="20" style="160" customWidth="1"/>
    <col min="15371" max="15371" width="19.28515625" style="160" customWidth="1"/>
    <col min="15372" max="15372" width="15.85546875" style="160" customWidth="1"/>
    <col min="15373" max="15373" width="12.28515625" style="160" customWidth="1"/>
    <col min="15374" max="15375" width="22.28515625" style="160" customWidth="1"/>
    <col min="15376" max="15376" width="23" style="160" customWidth="1"/>
    <col min="15377" max="15377" width="17" style="160" customWidth="1"/>
    <col min="15378" max="15378" width="11.7109375" style="160" customWidth="1"/>
    <col min="15379" max="15380" width="22.28515625" style="160" customWidth="1"/>
    <col min="15381" max="15381" width="23" style="160" customWidth="1"/>
    <col min="15382" max="15382" width="17" style="160" customWidth="1"/>
    <col min="15383" max="15602" width="8.85546875" style="160"/>
    <col min="15603" max="15603" width="37.28515625" style="160" customWidth="1"/>
    <col min="15604" max="15606" width="8.85546875" style="160"/>
    <col min="15607" max="15612" width="9.28515625" style="160" customWidth="1"/>
    <col min="15613" max="15616" width="8.85546875" style="160"/>
    <col min="15617" max="15617" width="35.42578125" style="160" customWidth="1"/>
    <col min="15618" max="15618" width="35.7109375" style="160" customWidth="1"/>
    <col min="15619" max="15619" width="11.7109375" style="160" customWidth="1"/>
    <col min="15620" max="15621" width="22.7109375" style="160" customWidth="1"/>
    <col min="15622" max="15622" width="23.140625" style="160" customWidth="1"/>
    <col min="15623" max="15623" width="16.28515625" style="160" customWidth="1"/>
    <col min="15624" max="15624" width="11.5703125" style="160" customWidth="1"/>
    <col min="15625" max="15625" width="20.85546875" style="160" customWidth="1"/>
    <col min="15626" max="15626" width="20" style="160" customWidth="1"/>
    <col min="15627" max="15627" width="19.28515625" style="160" customWidth="1"/>
    <col min="15628" max="15628" width="15.85546875" style="160" customWidth="1"/>
    <col min="15629" max="15629" width="12.28515625" style="160" customWidth="1"/>
    <col min="15630" max="15631" width="22.28515625" style="160" customWidth="1"/>
    <col min="15632" max="15632" width="23" style="160" customWidth="1"/>
    <col min="15633" max="15633" width="17" style="160" customWidth="1"/>
    <col min="15634" max="15634" width="11.7109375" style="160" customWidth="1"/>
    <col min="15635" max="15636" width="22.28515625" style="160" customWidth="1"/>
    <col min="15637" max="15637" width="23" style="160" customWidth="1"/>
    <col min="15638" max="15638" width="17" style="160" customWidth="1"/>
    <col min="15639" max="15858" width="8.85546875" style="160"/>
    <col min="15859" max="15859" width="37.28515625" style="160" customWidth="1"/>
    <col min="15860" max="15862" width="8.85546875" style="160"/>
    <col min="15863" max="15868" width="9.28515625" style="160" customWidth="1"/>
    <col min="15869" max="15872" width="8.85546875" style="160"/>
    <col min="15873" max="15873" width="35.42578125" style="160" customWidth="1"/>
    <col min="15874" max="15874" width="35.7109375" style="160" customWidth="1"/>
    <col min="15875" max="15875" width="11.7109375" style="160" customWidth="1"/>
    <col min="15876" max="15877" width="22.7109375" style="160" customWidth="1"/>
    <col min="15878" max="15878" width="23.140625" style="160" customWidth="1"/>
    <col min="15879" max="15879" width="16.28515625" style="160" customWidth="1"/>
    <col min="15880" max="15880" width="11.5703125" style="160" customWidth="1"/>
    <col min="15881" max="15881" width="20.85546875" style="160" customWidth="1"/>
    <col min="15882" max="15882" width="20" style="160" customWidth="1"/>
    <col min="15883" max="15883" width="19.28515625" style="160" customWidth="1"/>
    <col min="15884" max="15884" width="15.85546875" style="160" customWidth="1"/>
    <col min="15885" max="15885" width="12.28515625" style="160" customWidth="1"/>
    <col min="15886" max="15887" width="22.28515625" style="160" customWidth="1"/>
    <col min="15888" max="15888" width="23" style="160" customWidth="1"/>
    <col min="15889" max="15889" width="17" style="160" customWidth="1"/>
    <col min="15890" max="15890" width="11.7109375" style="160" customWidth="1"/>
    <col min="15891" max="15892" width="22.28515625" style="160" customWidth="1"/>
    <col min="15893" max="15893" width="23" style="160" customWidth="1"/>
    <col min="15894" max="15894" width="17" style="160" customWidth="1"/>
    <col min="15895" max="16114" width="8.85546875" style="160"/>
    <col min="16115" max="16115" width="37.28515625" style="160" customWidth="1"/>
    <col min="16116" max="16118" width="8.85546875" style="160"/>
    <col min="16119" max="16124" width="9.28515625" style="160" customWidth="1"/>
    <col min="16125" max="16128" width="8.85546875" style="160"/>
    <col min="16129" max="16129" width="35.42578125" style="160" customWidth="1"/>
    <col min="16130" max="16130" width="35.7109375" style="160" customWidth="1"/>
    <col min="16131" max="16131" width="11.7109375" style="160" customWidth="1"/>
    <col min="16132" max="16133" width="22.7109375" style="160" customWidth="1"/>
    <col min="16134" max="16134" width="23.140625" style="160" customWidth="1"/>
    <col min="16135" max="16135" width="16.28515625" style="160" customWidth="1"/>
    <col min="16136" max="16136" width="11.5703125" style="160" customWidth="1"/>
    <col min="16137" max="16137" width="20.85546875" style="160" customWidth="1"/>
    <col min="16138" max="16138" width="20" style="160" customWidth="1"/>
    <col min="16139" max="16139" width="19.28515625" style="160" customWidth="1"/>
    <col min="16140" max="16140" width="15.85546875" style="160" customWidth="1"/>
    <col min="16141" max="16141" width="12.28515625" style="160" customWidth="1"/>
    <col min="16142" max="16143" width="22.28515625" style="160" customWidth="1"/>
    <col min="16144" max="16144" width="23" style="160" customWidth="1"/>
    <col min="16145" max="16145" width="17" style="160" customWidth="1"/>
    <col min="16146" max="16146" width="11.7109375" style="160" customWidth="1"/>
    <col min="16147" max="16148" width="22.28515625" style="160" customWidth="1"/>
    <col min="16149" max="16149" width="23" style="160" customWidth="1"/>
    <col min="16150" max="16150" width="17" style="160" customWidth="1"/>
    <col min="16151" max="16370" width="8.85546875" style="160"/>
    <col min="16371" max="16371" width="37.28515625" style="160" customWidth="1"/>
    <col min="16372" max="16374" width="8.85546875" style="160"/>
    <col min="16375" max="16380" width="9.28515625" style="160" customWidth="1"/>
    <col min="16381" max="16384" width="8.85546875" style="160"/>
  </cols>
  <sheetData>
    <row r="1" spans="1:22" ht="25.9" customHeight="1" x14ac:dyDescent="0.3">
      <c r="A1" s="741" t="s">
        <v>149</v>
      </c>
      <c r="B1" s="741"/>
      <c r="C1" s="741"/>
      <c r="D1" s="741"/>
      <c r="E1" s="741"/>
      <c r="F1" s="741"/>
      <c r="G1" s="741"/>
      <c r="H1" s="741"/>
      <c r="I1" s="741"/>
      <c r="J1" s="741"/>
      <c r="K1" s="741"/>
      <c r="L1" s="741"/>
      <c r="M1" s="741"/>
      <c r="N1" s="741"/>
      <c r="O1" s="741"/>
      <c r="P1" s="741"/>
      <c r="Q1" s="741"/>
      <c r="R1" s="741"/>
    </row>
    <row r="2" spans="1:22" ht="15.75" customHeight="1" x14ac:dyDescent="0.3">
      <c r="A2" s="161"/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</row>
    <row r="3" spans="1:22" ht="22.5" customHeight="1" thickBot="1" x14ac:dyDescent="0.3">
      <c r="A3" s="105" t="s">
        <v>218</v>
      </c>
      <c r="B3" s="105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22" ht="25.15" customHeight="1" thickBot="1" x14ac:dyDescent="0.3">
      <c r="A4" s="743" t="s">
        <v>151</v>
      </c>
      <c r="B4" s="743" t="s">
        <v>152</v>
      </c>
      <c r="C4" s="743" t="s">
        <v>153</v>
      </c>
      <c r="D4" s="880"/>
      <c r="E4" s="880"/>
      <c r="F4" s="880"/>
      <c r="G4" s="881"/>
      <c r="H4" s="885" t="s">
        <v>23</v>
      </c>
      <c r="I4" s="886"/>
      <c r="J4" s="886"/>
      <c r="K4" s="886"/>
      <c r="L4" s="886"/>
      <c r="M4" s="886"/>
      <c r="N4" s="886"/>
      <c r="O4" s="886"/>
      <c r="P4" s="886"/>
      <c r="Q4" s="886"/>
      <c r="R4" s="886"/>
      <c r="S4" s="886"/>
      <c r="T4" s="886"/>
      <c r="U4" s="886"/>
      <c r="V4" s="887"/>
    </row>
    <row r="5" spans="1:22" ht="39.6" customHeight="1" thickBot="1" x14ac:dyDescent="0.3">
      <c r="A5" s="744"/>
      <c r="B5" s="744"/>
      <c r="C5" s="745"/>
      <c r="D5" s="882"/>
      <c r="E5" s="883"/>
      <c r="F5" s="883"/>
      <c r="G5" s="884"/>
      <c r="H5" s="888" t="s">
        <v>154</v>
      </c>
      <c r="I5" s="889"/>
      <c r="J5" s="889"/>
      <c r="K5" s="889"/>
      <c r="L5" s="890"/>
      <c r="M5" s="888" t="s">
        <v>155</v>
      </c>
      <c r="N5" s="889"/>
      <c r="O5" s="889"/>
      <c r="P5" s="889"/>
      <c r="Q5" s="890"/>
      <c r="R5" s="888" t="s">
        <v>156</v>
      </c>
      <c r="S5" s="889"/>
      <c r="T5" s="889"/>
      <c r="U5" s="889"/>
      <c r="V5" s="890"/>
    </row>
    <row r="6" spans="1:22" ht="104.25" customHeight="1" thickBot="1" x14ac:dyDescent="0.3">
      <c r="A6" s="745"/>
      <c r="B6" s="745"/>
      <c r="C6" s="163" t="s">
        <v>27</v>
      </c>
      <c r="D6" s="164" t="s">
        <v>157</v>
      </c>
      <c r="E6" s="164" t="s">
        <v>158</v>
      </c>
      <c r="F6" s="165" t="s">
        <v>159</v>
      </c>
      <c r="G6" s="166" t="s">
        <v>160</v>
      </c>
      <c r="H6" s="167" t="s">
        <v>27</v>
      </c>
      <c r="I6" s="167" t="s">
        <v>157</v>
      </c>
      <c r="J6" s="167" t="s">
        <v>158</v>
      </c>
      <c r="K6" s="167" t="s">
        <v>159</v>
      </c>
      <c r="L6" s="167" t="s">
        <v>160</v>
      </c>
      <c r="M6" s="167" t="s">
        <v>27</v>
      </c>
      <c r="N6" s="167" t="s">
        <v>157</v>
      </c>
      <c r="O6" s="167" t="s">
        <v>158</v>
      </c>
      <c r="P6" s="167" t="s">
        <v>159</v>
      </c>
      <c r="Q6" s="167" t="s">
        <v>160</v>
      </c>
      <c r="R6" s="167" t="s">
        <v>27</v>
      </c>
      <c r="S6" s="167" t="s">
        <v>157</v>
      </c>
      <c r="T6" s="167" t="s">
        <v>158</v>
      </c>
      <c r="U6" s="167" t="s">
        <v>159</v>
      </c>
      <c r="V6" s="167" t="s">
        <v>160</v>
      </c>
    </row>
    <row r="7" spans="1:22" ht="19.899999999999999" customHeight="1" x14ac:dyDescent="0.25">
      <c r="A7" s="874" t="s">
        <v>36</v>
      </c>
      <c r="B7" s="168" t="s">
        <v>161</v>
      </c>
      <c r="C7" s="169">
        <f>H7+M7+R7</f>
        <v>440</v>
      </c>
      <c r="D7" s="170">
        <f>I7+N7+S7</f>
        <v>0</v>
      </c>
      <c r="E7" s="170">
        <f>J7+O7+T7</f>
        <v>0</v>
      </c>
      <c r="F7" s="170">
        <f t="shared" ref="F7:G42" si="0">K7+P7+U7</f>
        <v>0</v>
      </c>
      <c r="G7" s="171">
        <f t="shared" si="0"/>
        <v>0</v>
      </c>
      <c r="H7" s="231"/>
      <c r="I7" s="231"/>
      <c r="J7" s="231"/>
      <c r="K7" s="231"/>
      <c r="L7" s="174"/>
      <c r="M7" s="243">
        <v>200</v>
      </c>
      <c r="N7" s="232"/>
      <c r="O7" s="232"/>
      <c r="P7" s="232"/>
      <c r="Q7" s="174"/>
      <c r="R7" s="233">
        <v>240</v>
      </c>
      <c r="S7" s="234"/>
      <c r="T7" s="234"/>
      <c r="U7" s="234"/>
      <c r="V7" s="235"/>
    </row>
    <row r="8" spans="1:22" ht="19.899999999999999" customHeight="1" x14ac:dyDescent="0.25">
      <c r="A8" s="875"/>
      <c r="B8" s="181" t="s">
        <v>162</v>
      </c>
      <c r="C8" s="182">
        <f t="shared" ref="C8:E23" si="1">H8+M8+R8</f>
        <v>0</v>
      </c>
      <c r="D8" s="183">
        <f t="shared" si="1"/>
        <v>0</v>
      </c>
      <c r="E8" s="183">
        <f t="shared" si="1"/>
        <v>0</v>
      </c>
      <c r="F8" s="183">
        <f t="shared" si="0"/>
        <v>0</v>
      </c>
      <c r="G8" s="184">
        <f t="shared" si="0"/>
        <v>0</v>
      </c>
      <c r="H8" s="231"/>
      <c r="I8" s="231"/>
      <c r="J8" s="231"/>
      <c r="K8" s="231"/>
      <c r="L8" s="185"/>
      <c r="M8" s="186"/>
      <c r="N8" s="173"/>
      <c r="O8" s="173"/>
      <c r="P8" s="173"/>
      <c r="Q8" s="185"/>
      <c r="R8" s="186"/>
      <c r="S8" s="236"/>
      <c r="T8" s="236"/>
      <c r="U8" s="237"/>
      <c r="V8" s="238"/>
    </row>
    <row r="9" spans="1:22" ht="49.9" customHeight="1" x14ac:dyDescent="0.25">
      <c r="A9" s="876"/>
      <c r="B9" s="181" t="s">
        <v>163</v>
      </c>
      <c r="C9" s="182">
        <f t="shared" si="1"/>
        <v>0</v>
      </c>
      <c r="D9" s="183">
        <f t="shared" si="1"/>
        <v>0</v>
      </c>
      <c r="E9" s="183">
        <f t="shared" si="1"/>
        <v>0</v>
      </c>
      <c r="F9" s="183">
        <f t="shared" si="0"/>
        <v>0</v>
      </c>
      <c r="G9" s="184">
        <f t="shared" si="0"/>
        <v>0</v>
      </c>
      <c r="H9" s="186"/>
      <c r="I9" s="173"/>
      <c r="J9" s="173"/>
      <c r="K9" s="173"/>
      <c r="L9" s="185"/>
      <c r="M9" s="186"/>
      <c r="N9" s="173"/>
      <c r="O9" s="173"/>
      <c r="P9" s="173"/>
      <c r="Q9" s="185"/>
      <c r="R9" s="239"/>
      <c r="S9" s="237"/>
      <c r="T9" s="237"/>
      <c r="U9" s="237"/>
      <c r="V9" s="238"/>
    </row>
    <row r="10" spans="1:22" ht="19.899999999999999" customHeight="1" x14ac:dyDescent="0.25">
      <c r="A10" s="194" t="s">
        <v>164</v>
      </c>
      <c r="B10" s="181" t="s">
        <v>165</v>
      </c>
      <c r="C10" s="182">
        <f t="shared" si="1"/>
        <v>0</v>
      </c>
      <c r="D10" s="183">
        <f t="shared" si="1"/>
        <v>0</v>
      </c>
      <c r="E10" s="183">
        <f t="shared" si="1"/>
        <v>0</v>
      </c>
      <c r="F10" s="183">
        <f t="shared" si="0"/>
        <v>0</v>
      </c>
      <c r="G10" s="184">
        <f t="shared" si="0"/>
        <v>0</v>
      </c>
      <c r="H10" s="186"/>
      <c r="I10" s="173"/>
      <c r="J10" s="173"/>
      <c r="K10" s="173"/>
      <c r="L10" s="185"/>
      <c r="M10" s="186"/>
      <c r="N10" s="173"/>
      <c r="O10" s="173"/>
      <c r="P10" s="173"/>
      <c r="Q10" s="185"/>
      <c r="R10" s="186"/>
      <c r="S10" s="237"/>
      <c r="T10" s="237"/>
      <c r="U10" s="237"/>
      <c r="V10" s="238"/>
    </row>
    <row r="11" spans="1:22" ht="19.899999999999999" customHeight="1" x14ac:dyDescent="0.25">
      <c r="A11" s="194" t="s">
        <v>166</v>
      </c>
      <c r="B11" s="181" t="s">
        <v>167</v>
      </c>
      <c r="C11" s="182">
        <f t="shared" si="1"/>
        <v>0</v>
      </c>
      <c r="D11" s="183">
        <f t="shared" si="1"/>
        <v>0</v>
      </c>
      <c r="E11" s="183">
        <f t="shared" si="1"/>
        <v>0</v>
      </c>
      <c r="F11" s="183">
        <f t="shared" si="0"/>
        <v>0</v>
      </c>
      <c r="G11" s="184">
        <f t="shared" si="0"/>
        <v>0</v>
      </c>
      <c r="H11" s="186"/>
      <c r="I11" s="173"/>
      <c r="J11" s="173"/>
      <c r="K11" s="173"/>
      <c r="L11" s="185"/>
      <c r="M11" s="244"/>
      <c r="N11" s="173"/>
      <c r="O11" s="173"/>
      <c r="P11" s="173"/>
      <c r="Q11" s="185"/>
      <c r="R11" s="186"/>
      <c r="S11" s="237"/>
      <c r="T11" s="237"/>
      <c r="U11" s="237"/>
      <c r="V11" s="238"/>
    </row>
    <row r="12" spans="1:22" ht="19.899999999999999" customHeight="1" x14ac:dyDescent="0.25">
      <c r="A12" s="194" t="s">
        <v>168</v>
      </c>
      <c r="B12" s="181" t="s">
        <v>169</v>
      </c>
      <c r="C12" s="182">
        <f t="shared" si="1"/>
        <v>0</v>
      </c>
      <c r="D12" s="183">
        <f t="shared" si="1"/>
        <v>0</v>
      </c>
      <c r="E12" s="183">
        <f t="shared" si="1"/>
        <v>0</v>
      </c>
      <c r="F12" s="183">
        <f t="shared" si="0"/>
        <v>0</v>
      </c>
      <c r="G12" s="184">
        <f t="shared" si="0"/>
        <v>0</v>
      </c>
      <c r="H12" s="186"/>
      <c r="I12" s="173"/>
      <c r="J12" s="173"/>
      <c r="K12" s="173"/>
      <c r="L12" s="185"/>
      <c r="M12" s="186"/>
      <c r="N12" s="173"/>
      <c r="O12" s="173"/>
      <c r="P12" s="173"/>
      <c r="Q12" s="185"/>
      <c r="R12" s="186"/>
      <c r="S12" s="237"/>
      <c r="T12" s="237"/>
      <c r="U12" s="237"/>
      <c r="V12" s="238"/>
    </row>
    <row r="13" spans="1:22" ht="19.899999999999999" customHeight="1" x14ac:dyDescent="0.25">
      <c r="A13" s="195" t="s">
        <v>45</v>
      </c>
      <c r="B13" s="181" t="s">
        <v>46</v>
      </c>
      <c r="C13" s="182">
        <f>H13+M13+R13</f>
        <v>440</v>
      </c>
      <c r="D13" s="183">
        <f t="shared" si="1"/>
        <v>0</v>
      </c>
      <c r="E13" s="183">
        <f t="shared" si="1"/>
        <v>0</v>
      </c>
      <c r="F13" s="183">
        <f t="shared" si="0"/>
        <v>0</v>
      </c>
      <c r="G13" s="184">
        <f t="shared" si="0"/>
        <v>0</v>
      </c>
      <c r="H13" s="186"/>
      <c r="I13" s="173"/>
      <c r="J13" s="173"/>
      <c r="K13" s="173"/>
      <c r="L13" s="185"/>
      <c r="M13" s="186">
        <v>440</v>
      </c>
      <c r="N13" s="173"/>
      <c r="O13" s="173"/>
      <c r="P13" s="173"/>
      <c r="Q13" s="185"/>
      <c r="R13" s="186"/>
      <c r="S13" s="237"/>
      <c r="T13" s="237"/>
      <c r="U13" s="237"/>
      <c r="V13" s="238"/>
    </row>
    <row r="14" spans="1:22" ht="16.149999999999999" customHeight="1" x14ac:dyDescent="0.25">
      <c r="A14" s="194" t="s">
        <v>170</v>
      </c>
      <c r="B14" s="181" t="s">
        <v>171</v>
      </c>
      <c r="C14" s="182">
        <f t="shared" si="1"/>
        <v>0</v>
      </c>
      <c r="D14" s="183">
        <f t="shared" si="1"/>
        <v>0</v>
      </c>
      <c r="E14" s="183">
        <f t="shared" si="1"/>
        <v>0</v>
      </c>
      <c r="F14" s="183">
        <f t="shared" si="0"/>
        <v>0</v>
      </c>
      <c r="G14" s="184">
        <f t="shared" si="0"/>
        <v>0</v>
      </c>
      <c r="H14" s="186"/>
      <c r="I14" s="173"/>
      <c r="J14" s="173"/>
      <c r="K14" s="173"/>
      <c r="L14" s="185"/>
      <c r="M14" s="186"/>
      <c r="N14" s="173"/>
      <c r="O14" s="173"/>
      <c r="P14" s="173"/>
      <c r="Q14" s="185"/>
      <c r="R14" s="186"/>
      <c r="S14" s="237"/>
      <c r="T14" s="237"/>
      <c r="U14" s="237"/>
      <c r="V14" s="238"/>
    </row>
    <row r="15" spans="1:22" ht="16.149999999999999" customHeight="1" x14ac:dyDescent="0.25">
      <c r="A15" s="194" t="s">
        <v>172</v>
      </c>
      <c r="B15" s="181" t="s">
        <v>173</v>
      </c>
      <c r="C15" s="182">
        <f>H15+M15+R15</f>
        <v>0</v>
      </c>
      <c r="D15" s="183">
        <f>I15+N15+S15</f>
        <v>0</v>
      </c>
      <c r="E15" s="183">
        <f t="shared" si="1"/>
        <v>0</v>
      </c>
      <c r="F15" s="183">
        <f t="shared" si="0"/>
        <v>0</v>
      </c>
      <c r="G15" s="184">
        <f t="shared" si="0"/>
        <v>0</v>
      </c>
      <c r="H15" s="186"/>
      <c r="I15" s="173"/>
      <c r="J15" s="173"/>
      <c r="K15" s="173"/>
      <c r="L15" s="185"/>
      <c r="M15" s="186"/>
      <c r="N15" s="173"/>
      <c r="O15" s="173"/>
      <c r="P15" s="173"/>
      <c r="Q15" s="185"/>
      <c r="R15" s="186"/>
      <c r="S15" s="237"/>
      <c r="T15" s="237"/>
      <c r="U15" s="237"/>
      <c r="V15" s="238"/>
    </row>
    <row r="16" spans="1:22" ht="16.149999999999999" customHeight="1" x14ac:dyDescent="0.25">
      <c r="A16" s="194" t="s">
        <v>174</v>
      </c>
      <c r="B16" s="181" t="s">
        <v>175</v>
      </c>
      <c r="C16" s="182"/>
      <c r="D16" s="183"/>
      <c r="E16" s="183">
        <f t="shared" si="1"/>
        <v>0</v>
      </c>
      <c r="F16" s="183">
        <f t="shared" si="0"/>
        <v>0</v>
      </c>
      <c r="G16" s="184">
        <f t="shared" si="0"/>
        <v>0</v>
      </c>
      <c r="H16" s="186"/>
      <c r="I16" s="173"/>
      <c r="J16" s="173"/>
      <c r="K16" s="173"/>
      <c r="L16" s="185"/>
      <c r="M16" s="186"/>
      <c r="N16" s="173"/>
      <c r="O16" s="173"/>
      <c r="P16" s="173"/>
      <c r="Q16" s="185"/>
      <c r="R16" s="186"/>
      <c r="S16" s="237"/>
      <c r="T16" s="237"/>
      <c r="U16" s="237"/>
      <c r="V16" s="238"/>
    </row>
    <row r="17" spans="1:22" ht="19.899999999999999" customHeight="1" x14ac:dyDescent="0.25">
      <c r="A17" s="194" t="s">
        <v>176</v>
      </c>
      <c r="B17" s="181" t="s">
        <v>177</v>
      </c>
      <c r="C17" s="182">
        <f t="shared" si="1"/>
        <v>0</v>
      </c>
      <c r="D17" s="183">
        <f t="shared" si="1"/>
        <v>0</v>
      </c>
      <c r="E17" s="183">
        <f t="shared" si="1"/>
        <v>0</v>
      </c>
      <c r="F17" s="183">
        <f t="shared" si="0"/>
        <v>0</v>
      </c>
      <c r="G17" s="184">
        <f t="shared" si="0"/>
        <v>0</v>
      </c>
      <c r="H17" s="186"/>
      <c r="I17" s="173"/>
      <c r="J17" s="173"/>
      <c r="K17" s="173"/>
      <c r="L17" s="185"/>
      <c r="M17" s="186"/>
      <c r="N17" s="173"/>
      <c r="O17" s="173"/>
      <c r="P17" s="173"/>
      <c r="Q17" s="185"/>
      <c r="R17" s="186"/>
      <c r="S17" s="237"/>
      <c r="T17" s="237"/>
      <c r="U17" s="237"/>
      <c r="V17" s="238"/>
    </row>
    <row r="18" spans="1:22" ht="19.899999999999999" customHeight="1" x14ac:dyDescent="0.25">
      <c r="A18" s="194" t="s">
        <v>178</v>
      </c>
      <c r="B18" s="181" t="s">
        <v>179</v>
      </c>
      <c r="C18" s="182">
        <f t="shared" si="1"/>
        <v>0</v>
      </c>
      <c r="D18" s="183">
        <f t="shared" si="1"/>
        <v>0</v>
      </c>
      <c r="E18" s="183">
        <f t="shared" si="1"/>
        <v>0</v>
      </c>
      <c r="F18" s="183">
        <f t="shared" si="0"/>
        <v>0</v>
      </c>
      <c r="G18" s="184">
        <f t="shared" si="0"/>
        <v>0</v>
      </c>
      <c r="H18" s="186"/>
      <c r="I18" s="173"/>
      <c r="J18" s="173"/>
      <c r="K18" s="173"/>
      <c r="L18" s="185"/>
      <c r="M18" s="186"/>
      <c r="N18" s="173"/>
      <c r="O18" s="173"/>
      <c r="P18" s="173"/>
      <c r="Q18" s="185"/>
      <c r="R18" s="186"/>
      <c r="S18" s="237"/>
      <c r="T18" s="237"/>
      <c r="U18" s="237"/>
      <c r="V18" s="238"/>
    </row>
    <row r="19" spans="1:22" ht="19.899999999999999" customHeight="1" x14ac:dyDescent="0.25">
      <c r="A19" s="194" t="s">
        <v>62</v>
      </c>
      <c r="B19" s="181" t="s">
        <v>63</v>
      </c>
      <c r="C19" s="182">
        <f t="shared" si="1"/>
        <v>0</v>
      </c>
      <c r="D19" s="183">
        <f t="shared" si="1"/>
        <v>0</v>
      </c>
      <c r="E19" s="183">
        <f t="shared" si="1"/>
        <v>0</v>
      </c>
      <c r="F19" s="183">
        <f t="shared" si="0"/>
        <v>0</v>
      </c>
      <c r="G19" s="184">
        <f t="shared" si="0"/>
        <v>0</v>
      </c>
      <c r="H19" s="186"/>
      <c r="I19" s="173"/>
      <c r="J19" s="173"/>
      <c r="K19" s="173"/>
      <c r="L19" s="185"/>
      <c r="M19" s="186"/>
      <c r="N19" s="173"/>
      <c r="O19" s="173"/>
      <c r="P19" s="173"/>
      <c r="Q19" s="185"/>
      <c r="R19" s="186"/>
      <c r="S19" s="237"/>
      <c r="T19" s="237"/>
      <c r="U19" s="237"/>
      <c r="V19" s="238"/>
    </row>
    <row r="20" spans="1:22" ht="19.899999999999999" customHeight="1" x14ac:dyDescent="0.25">
      <c r="A20" s="194" t="s">
        <v>180</v>
      </c>
      <c r="B20" s="181" t="s">
        <v>181</v>
      </c>
      <c r="C20" s="182">
        <f t="shared" si="1"/>
        <v>17</v>
      </c>
      <c r="D20" s="183">
        <f t="shared" si="1"/>
        <v>0</v>
      </c>
      <c r="E20" s="183">
        <f t="shared" si="1"/>
        <v>0</v>
      </c>
      <c r="F20" s="183">
        <f t="shared" si="0"/>
        <v>0</v>
      </c>
      <c r="G20" s="184">
        <f t="shared" si="0"/>
        <v>0</v>
      </c>
      <c r="H20" s="186"/>
      <c r="I20" s="173"/>
      <c r="J20" s="173"/>
      <c r="K20" s="173"/>
      <c r="L20" s="185"/>
      <c r="M20" s="186"/>
      <c r="N20" s="173"/>
      <c r="O20" s="173"/>
      <c r="P20" s="173"/>
      <c r="Q20" s="185"/>
      <c r="R20" s="186">
        <v>17</v>
      </c>
      <c r="S20" s="237"/>
      <c r="T20" s="237"/>
      <c r="U20" s="237"/>
      <c r="V20" s="238"/>
    </row>
    <row r="21" spans="1:22" ht="19.899999999999999" customHeight="1" x14ac:dyDescent="0.25">
      <c r="A21" s="194" t="s">
        <v>182</v>
      </c>
      <c r="B21" s="181"/>
      <c r="C21" s="182">
        <f>SUM(C22:C24)</f>
        <v>0</v>
      </c>
      <c r="D21" s="183">
        <f>SUM(D22:D24)</f>
        <v>0</v>
      </c>
      <c r="E21" s="183">
        <f t="shared" si="1"/>
        <v>0</v>
      </c>
      <c r="F21" s="183">
        <f>SUM(F22:F24)</f>
        <v>0</v>
      </c>
      <c r="G21" s="245">
        <f>SUM(G22:G24)</f>
        <v>0</v>
      </c>
      <c r="H21" s="246">
        <f t="shared" ref="H21:V21" si="2">H22+H23+H24+H25</f>
        <v>0</v>
      </c>
      <c r="I21" s="246">
        <f t="shared" si="2"/>
        <v>0</v>
      </c>
      <c r="J21" s="246">
        <f t="shared" si="2"/>
        <v>0</v>
      </c>
      <c r="K21" s="246">
        <f t="shared" si="2"/>
        <v>0</v>
      </c>
      <c r="L21" s="246">
        <f t="shared" si="2"/>
        <v>0</v>
      </c>
      <c r="M21" s="246">
        <f t="shared" si="2"/>
        <v>0</v>
      </c>
      <c r="N21" s="246">
        <f t="shared" si="2"/>
        <v>0</v>
      </c>
      <c r="O21" s="246">
        <f t="shared" si="2"/>
        <v>0</v>
      </c>
      <c r="P21" s="246">
        <f t="shared" si="2"/>
        <v>0</v>
      </c>
      <c r="Q21" s="246">
        <f t="shared" si="2"/>
        <v>0</v>
      </c>
      <c r="R21" s="246">
        <f t="shared" si="2"/>
        <v>0</v>
      </c>
      <c r="S21" s="246">
        <f t="shared" si="2"/>
        <v>0</v>
      </c>
      <c r="T21" s="246">
        <f t="shared" si="2"/>
        <v>0</v>
      </c>
      <c r="U21" s="246">
        <f t="shared" si="2"/>
        <v>0</v>
      </c>
      <c r="V21" s="246">
        <f t="shared" si="2"/>
        <v>0</v>
      </c>
    </row>
    <row r="22" spans="1:22" ht="22.9" customHeight="1" x14ac:dyDescent="0.25">
      <c r="A22" s="762" t="s">
        <v>183</v>
      </c>
      <c r="B22" s="196" t="s">
        <v>184</v>
      </c>
      <c r="C22" s="182">
        <f t="shared" ref="C22:E42" si="3">H22+M22+R22</f>
        <v>0</v>
      </c>
      <c r="D22" s="183">
        <f t="shared" si="3"/>
        <v>0</v>
      </c>
      <c r="E22" s="183">
        <f t="shared" si="1"/>
        <v>0</v>
      </c>
      <c r="F22" s="183">
        <f t="shared" si="0"/>
        <v>0</v>
      </c>
      <c r="G22" s="184">
        <f t="shared" si="0"/>
        <v>0</v>
      </c>
      <c r="H22" s="186"/>
      <c r="I22" s="173"/>
      <c r="J22" s="173"/>
      <c r="K22" s="173"/>
      <c r="L22" s="185"/>
      <c r="M22" s="186"/>
      <c r="N22" s="173"/>
      <c r="O22" s="173"/>
      <c r="P22" s="173"/>
      <c r="Q22" s="185"/>
      <c r="R22" s="186"/>
      <c r="S22" s="237"/>
      <c r="T22" s="237"/>
      <c r="U22" s="237"/>
      <c r="V22" s="238"/>
    </row>
    <row r="23" spans="1:22" ht="51" customHeight="1" x14ac:dyDescent="0.25">
      <c r="A23" s="760"/>
      <c r="B23" s="197" t="s">
        <v>185</v>
      </c>
      <c r="C23" s="182">
        <f t="shared" si="3"/>
        <v>0</v>
      </c>
      <c r="D23" s="183">
        <f t="shared" si="3"/>
        <v>0</v>
      </c>
      <c r="E23" s="183">
        <f t="shared" si="1"/>
        <v>0</v>
      </c>
      <c r="F23" s="183">
        <f t="shared" si="0"/>
        <v>0</v>
      </c>
      <c r="G23" s="184">
        <f t="shared" si="0"/>
        <v>0</v>
      </c>
      <c r="H23" s="186"/>
      <c r="I23" s="173"/>
      <c r="J23" s="173"/>
      <c r="K23" s="173"/>
      <c r="L23" s="185"/>
      <c r="M23" s="186"/>
      <c r="N23" s="173"/>
      <c r="O23" s="173"/>
      <c r="P23" s="173"/>
      <c r="Q23" s="185"/>
      <c r="R23" s="186"/>
      <c r="S23" s="237"/>
      <c r="T23" s="237"/>
      <c r="U23" s="237"/>
      <c r="V23" s="238"/>
    </row>
    <row r="24" spans="1:22" ht="49.9" customHeight="1" x14ac:dyDescent="0.25">
      <c r="A24" s="760"/>
      <c r="B24" s="197" t="s">
        <v>186</v>
      </c>
      <c r="C24" s="182">
        <f t="shared" si="3"/>
        <v>0</v>
      </c>
      <c r="D24" s="183">
        <f t="shared" si="3"/>
        <v>0</v>
      </c>
      <c r="E24" s="183">
        <f t="shared" si="3"/>
        <v>0</v>
      </c>
      <c r="F24" s="183">
        <f t="shared" si="0"/>
        <v>0</v>
      </c>
      <c r="G24" s="184">
        <f t="shared" si="0"/>
        <v>0</v>
      </c>
      <c r="H24" s="186"/>
      <c r="I24" s="173"/>
      <c r="J24" s="173"/>
      <c r="K24" s="173"/>
      <c r="L24" s="185"/>
      <c r="M24" s="186"/>
      <c r="N24" s="173"/>
      <c r="O24" s="173"/>
      <c r="P24" s="173"/>
      <c r="Q24" s="185"/>
      <c r="R24" s="186"/>
      <c r="S24" s="237"/>
      <c r="T24" s="237"/>
      <c r="U24" s="237"/>
      <c r="V24" s="238"/>
    </row>
    <row r="25" spans="1:22" ht="49.9" customHeight="1" x14ac:dyDescent="0.25">
      <c r="A25" s="761"/>
      <c r="B25" s="197" t="s">
        <v>187</v>
      </c>
      <c r="C25" s="182">
        <f t="shared" si="3"/>
        <v>0</v>
      </c>
      <c r="D25" s="183">
        <f t="shared" si="3"/>
        <v>0</v>
      </c>
      <c r="E25" s="183">
        <f t="shared" si="3"/>
        <v>0</v>
      </c>
      <c r="F25" s="183">
        <f t="shared" si="0"/>
        <v>0</v>
      </c>
      <c r="G25" s="184">
        <f t="shared" si="0"/>
        <v>0</v>
      </c>
      <c r="H25" s="186"/>
      <c r="I25" s="173"/>
      <c r="J25" s="173"/>
      <c r="K25" s="173"/>
      <c r="L25" s="185"/>
      <c r="M25" s="186"/>
      <c r="N25" s="173"/>
      <c r="O25" s="173"/>
      <c r="P25" s="173"/>
      <c r="Q25" s="185"/>
      <c r="R25" s="186"/>
      <c r="S25" s="237"/>
      <c r="T25" s="237"/>
      <c r="U25" s="237"/>
      <c r="V25" s="238"/>
    </row>
    <row r="26" spans="1:22" s="250" customFormat="1" ht="34.15" customHeight="1" x14ac:dyDescent="0.25">
      <c r="A26" s="247" t="s">
        <v>188</v>
      </c>
      <c r="B26" s="248" t="s">
        <v>189</v>
      </c>
      <c r="C26" s="182">
        <f>H26+M26+R26</f>
        <v>225</v>
      </c>
      <c r="D26" s="183">
        <f t="shared" si="3"/>
        <v>0</v>
      </c>
      <c r="E26" s="183">
        <f t="shared" si="3"/>
        <v>0</v>
      </c>
      <c r="F26" s="183">
        <f t="shared" si="0"/>
        <v>0</v>
      </c>
      <c r="G26" s="184">
        <f t="shared" si="0"/>
        <v>0</v>
      </c>
      <c r="H26" s="186"/>
      <c r="I26" s="173"/>
      <c r="J26" s="173"/>
      <c r="K26" s="173"/>
      <c r="L26" s="185"/>
      <c r="M26" s="249">
        <v>41</v>
      </c>
      <c r="N26" s="173"/>
      <c r="O26" s="173"/>
      <c r="P26" s="173"/>
      <c r="Q26" s="185"/>
      <c r="R26" s="186">
        <v>184</v>
      </c>
      <c r="S26" s="237"/>
      <c r="T26" s="237"/>
      <c r="U26" s="237"/>
      <c r="V26" s="238"/>
    </row>
    <row r="27" spans="1:22" ht="19.899999999999999" customHeight="1" x14ac:dyDescent="0.25">
      <c r="A27" s="195" t="s">
        <v>52</v>
      </c>
      <c r="B27" s="181" t="s">
        <v>85</v>
      </c>
      <c r="C27" s="182">
        <f t="shared" si="3"/>
        <v>860</v>
      </c>
      <c r="D27" s="183">
        <f t="shared" si="3"/>
        <v>860</v>
      </c>
      <c r="E27" s="183">
        <f t="shared" si="3"/>
        <v>0</v>
      </c>
      <c r="F27" s="183">
        <f t="shared" si="0"/>
        <v>0</v>
      </c>
      <c r="G27" s="184">
        <f t="shared" si="0"/>
        <v>0</v>
      </c>
      <c r="H27" s="186"/>
      <c r="I27" s="173"/>
      <c r="J27" s="173"/>
      <c r="K27" s="173"/>
      <c r="L27" s="185"/>
      <c r="M27" s="186">
        <v>860</v>
      </c>
      <c r="N27" s="173">
        <v>860</v>
      </c>
      <c r="O27" s="173"/>
      <c r="P27" s="173"/>
      <c r="Q27" s="185"/>
      <c r="R27" s="186"/>
      <c r="S27" s="236"/>
      <c r="T27" s="236"/>
      <c r="U27" s="237"/>
      <c r="V27" s="238"/>
    </row>
    <row r="28" spans="1:22" ht="19.899999999999999" customHeight="1" x14ac:dyDescent="0.25">
      <c r="A28" s="194" t="s">
        <v>190</v>
      </c>
      <c r="B28" s="181" t="s">
        <v>87</v>
      </c>
      <c r="C28" s="182">
        <f t="shared" si="3"/>
        <v>75</v>
      </c>
      <c r="D28" s="183">
        <f t="shared" si="3"/>
        <v>0</v>
      </c>
      <c r="E28" s="183">
        <f t="shared" si="3"/>
        <v>0</v>
      </c>
      <c r="F28" s="183">
        <f t="shared" si="0"/>
        <v>0</v>
      </c>
      <c r="G28" s="184">
        <f t="shared" si="0"/>
        <v>0</v>
      </c>
      <c r="H28" s="186"/>
      <c r="I28" s="173"/>
      <c r="J28" s="173"/>
      <c r="K28" s="173"/>
      <c r="L28" s="185"/>
      <c r="M28" s="186">
        <v>75</v>
      </c>
      <c r="N28" s="173"/>
      <c r="O28" s="173"/>
      <c r="P28" s="173"/>
      <c r="Q28" s="185"/>
      <c r="R28" s="186"/>
      <c r="S28" s="237"/>
      <c r="T28" s="237"/>
      <c r="U28" s="237"/>
      <c r="V28" s="238"/>
    </row>
    <row r="29" spans="1:22" ht="19.5" customHeight="1" x14ac:dyDescent="0.25">
      <c r="A29" s="194" t="s">
        <v>191</v>
      </c>
      <c r="B29" s="181" t="s">
        <v>192</v>
      </c>
      <c r="C29" s="182">
        <f t="shared" si="3"/>
        <v>0</v>
      </c>
      <c r="D29" s="183">
        <f t="shared" si="3"/>
        <v>0</v>
      </c>
      <c r="E29" s="183">
        <f t="shared" si="3"/>
        <v>0</v>
      </c>
      <c r="F29" s="183">
        <f t="shared" si="0"/>
        <v>0</v>
      </c>
      <c r="G29" s="184">
        <f t="shared" si="0"/>
        <v>0</v>
      </c>
      <c r="H29" s="186"/>
      <c r="I29" s="173"/>
      <c r="J29" s="173"/>
      <c r="K29" s="173"/>
      <c r="L29" s="185"/>
      <c r="M29" s="186"/>
      <c r="N29" s="173"/>
      <c r="O29" s="173"/>
      <c r="P29" s="173"/>
      <c r="Q29" s="185"/>
      <c r="R29" s="186"/>
      <c r="S29" s="237"/>
      <c r="T29" s="237"/>
      <c r="U29" s="237"/>
      <c r="V29" s="238"/>
    </row>
    <row r="30" spans="1:22" s="198" customFormat="1" ht="19.899999999999999" customHeight="1" x14ac:dyDescent="0.25">
      <c r="A30" s="194" t="s">
        <v>193</v>
      </c>
      <c r="B30" s="181" t="s">
        <v>194</v>
      </c>
      <c r="C30" s="182">
        <f>H30+M30+R30</f>
        <v>985</v>
      </c>
      <c r="D30" s="183">
        <f t="shared" si="3"/>
        <v>0</v>
      </c>
      <c r="E30" s="183">
        <f t="shared" si="3"/>
        <v>0</v>
      </c>
      <c r="F30" s="183">
        <f t="shared" si="0"/>
        <v>0</v>
      </c>
      <c r="G30" s="184">
        <f t="shared" si="0"/>
        <v>0</v>
      </c>
      <c r="H30" s="186">
        <v>241</v>
      </c>
      <c r="I30" s="173"/>
      <c r="J30" s="173"/>
      <c r="K30" s="173"/>
      <c r="L30" s="185"/>
      <c r="M30" s="186"/>
      <c r="N30" s="173"/>
      <c r="O30" s="173"/>
      <c r="P30" s="173"/>
      <c r="Q30" s="185"/>
      <c r="R30" s="186">
        <v>744</v>
      </c>
      <c r="S30" s="237"/>
      <c r="T30" s="237"/>
      <c r="U30" s="237"/>
      <c r="V30" s="238"/>
    </row>
    <row r="31" spans="1:22" ht="19.899999999999999" customHeight="1" x14ac:dyDescent="0.25">
      <c r="A31" s="194" t="s">
        <v>195</v>
      </c>
      <c r="B31" s="181" t="s">
        <v>196</v>
      </c>
      <c r="C31" s="182">
        <f t="shared" si="3"/>
        <v>0</v>
      </c>
      <c r="D31" s="183">
        <f t="shared" si="3"/>
        <v>0</v>
      </c>
      <c r="E31" s="183">
        <f t="shared" si="3"/>
        <v>0</v>
      </c>
      <c r="F31" s="183">
        <f t="shared" si="0"/>
        <v>0</v>
      </c>
      <c r="G31" s="184">
        <f t="shared" si="0"/>
        <v>0</v>
      </c>
      <c r="H31" s="186"/>
      <c r="I31" s="173"/>
      <c r="J31" s="173"/>
      <c r="K31" s="173"/>
      <c r="L31" s="185"/>
      <c r="M31" s="186"/>
      <c r="N31" s="173"/>
      <c r="O31" s="173"/>
      <c r="P31" s="173"/>
      <c r="Q31" s="185"/>
      <c r="R31" s="186"/>
      <c r="S31" s="237"/>
      <c r="T31" s="237"/>
      <c r="U31" s="237"/>
      <c r="V31" s="238"/>
    </row>
    <row r="32" spans="1:22" ht="19.899999999999999" customHeight="1" x14ac:dyDescent="0.25">
      <c r="A32" s="199" t="s">
        <v>197</v>
      </c>
      <c r="B32" s="181" t="s">
        <v>198</v>
      </c>
      <c r="C32" s="182">
        <f t="shared" si="3"/>
        <v>0</v>
      </c>
      <c r="D32" s="183">
        <f t="shared" si="3"/>
        <v>0</v>
      </c>
      <c r="E32" s="183">
        <f t="shared" si="3"/>
        <v>0</v>
      </c>
      <c r="F32" s="183">
        <f t="shared" si="0"/>
        <v>0</v>
      </c>
      <c r="G32" s="184">
        <f t="shared" si="0"/>
        <v>0</v>
      </c>
      <c r="H32" s="186"/>
      <c r="I32" s="173"/>
      <c r="J32" s="173"/>
      <c r="K32" s="173"/>
      <c r="L32" s="185"/>
      <c r="M32" s="186"/>
      <c r="N32" s="173"/>
      <c r="O32" s="173"/>
      <c r="P32" s="173"/>
      <c r="Q32" s="185"/>
      <c r="R32" s="186"/>
      <c r="S32" s="237"/>
      <c r="T32" s="237"/>
      <c r="U32" s="237"/>
      <c r="V32" s="238"/>
    </row>
    <row r="33" spans="1:22" ht="19.899999999999999" customHeight="1" x14ac:dyDescent="0.25">
      <c r="A33" s="194" t="s">
        <v>199</v>
      </c>
      <c r="B33" s="181" t="s">
        <v>200</v>
      </c>
      <c r="C33" s="182">
        <f t="shared" si="3"/>
        <v>0</v>
      </c>
      <c r="D33" s="183">
        <f t="shared" si="3"/>
        <v>0</v>
      </c>
      <c r="E33" s="183">
        <f t="shared" si="3"/>
        <v>0</v>
      </c>
      <c r="F33" s="183">
        <f t="shared" si="0"/>
        <v>0</v>
      </c>
      <c r="G33" s="184">
        <f t="shared" si="0"/>
        <v>0</v>
      </c>
      <c r="H33" s="186"/>
      <c r="I33" s="173"/>
      <c r="J33" s="173"/>
      <c r="K33" s="173"/>
      <c r="L33" s="185"/>
      <c r="M33" s="186"/>
      <c r="N33" s="173"/>
      <c r="O33" s="173"/>
      <c r="P33" s="173"/>
      <c r="Q33" s="185"/>
      <c r="R33" s="186"/>
      <c r="S33" s="237"/>
      <c r="T33" s="237"/>
      <c r="U33" s="237"/>
      <c r="V33" s="238"/>
    </row>
    <row r="34" spans="1:22" ht="19.899999999999999" customHeight="1" x14ac:dyDescent="0.25">
      <c r="A34" s="200" t="s">
        <v>201</v>
      </c>
      <c r="B34" s="201" t="s">
        <v>202</v>
      </c>
      <c r="C34" s="182">
        <f>H34+M34+R34</f>
        <v>0</v>
      </c>
      <c r="D34" s="183">
        <f>I34+N34+S34</f>
        <v>0</v>
      </c>
      <c r="E34" s="183">
        <f t="shared" si="3"/>
        <v>0</v>
      </c>
      <c r="F34" s="183">
        <f>K34+P34+U34</f>
        <v>0</v>
      </c>
      <c r="G34" s="184">
        <f>L34+Q34+V34</f>
        <v>0</v>
      </c>
      <c r="H34" s="186"/>
      <c r="I34" s="173"/>
      <c r="J34" s="173"/>
      <c r="K34" s="173"/>
      <c r="L34" s="185"/>
      <c r="M34" s="186"/>
      <c r="N34" s="173"/>
      <c r="O34" s="173"/>
      <c r="P34" s="173"/>
      <c r="Q34" s="185"/>
      <c r="R34" s="186"/>
      <c r="S34" s="237"/>
      <c r="T34" s="237"/>
      <c r="U34" s="237"/>
      <c r="V34" s="238"/>
    </row>
    <row r="35" spans="1:22" ht="19.899999999999999" customHeight="1" x14ac:dyDescent="0.25">
      <c r="A35" s="200" t="s">
        <v>203</v>
      </c>
      <c r="B35" s="201" t="s">
        <v>204</v>
      </c>
      <c r="C35" s="182">
        <f>H35+M35+R35</f>
        <v>0</v>
      </c>
      <c r="D35" s="183">
        <f>I35+N35+S35</f>
        <v>0</v>
      </c>
      <c r="E35" s="183">
        <f t="shared" si="3"/>
        <v>0</v>
      </c>
      <c r="F35" s="183">
        <f t="shared" si="0"/>
        <v>0</v>
      </c>
      <c r="G35" s="184">
        <f t="shared" si="0"/>
        <v>0</v>
      </c>
      <c r="H35" s="186"/>
      <c r="I35" s="173"/>
      <c r="J35" s="173"/>
      <c r="K35" s="173"/>
      <c r="L35" s="185"/>
      <c r="M35" s="186"/>
      <c r="N35" s="173"/>
      <c r="O35" s="173"/>
      <c r="P35" s="173"/>
      <c r="Q35" s="185"/>
      <c r="R35" s="186"/>
      <c r="S35" s="237"/>
      <c r="T35" s="237"/>
      <c r="U35" s="237"/>
      <c r="V35" s="238"/>
    </row>
    <row r="36" spans="1:22" ht="19.899999999999999" customHeight="1" x14ac:dyDescent="0.25">
      <c r="A36" s="194" t="s">
        <v>205</v>
      </c>
      <c r="B36" s="181" t="s">
        <v>206</v>
      </c>
      <c r="C36" s="182">
        <f t="shared" si="3"/>
        <v>1702</v>
      </c>
      <c r="D36" s="183">
        <f t="shared" si="3"/>
        <v>0</v>
      </c>
      <c r="E36" s="183">
        <f t="shared" si="3"/>
        <v>0</v>
      </c>
      <c r="F36" s="183">
        <f t="shared" si="0"/>
        <v>0</v>
      </c>
      <c r="G36" s="184">
        <f t="shared" si="0"/>
        <v>0</v>
      </c>
      <c r="H36" s="186">
        <v>1402</v>
      </c>
      <c r="I36" s="173"/>
      <c r="J36" s="173"/>
      <c r="K36" s="173"/>
      <c r="L36" s="185"/>
      <c r="M36" s="186"/>
      <c r="N36" s="173"/>
      <c r="O36" s="173"/>
      <c r="P36" s="173"/>
      <c r="Q36" s="185"/>
      <c r="R36" s="186">
        <v>300</v>
      </c>
      <c r="S36" s="237"/>
      <c r="T36" s="237"/>
      <c r="U36" s="237"/>
      <c r="V36" s="238"/>
    </row>
    <row r="37" spans="1:22" ht="19.899999999999999" customHeight="1" x14ac:dyDescent="0.25">
      <c r="A37" s="877" t="s">
        <v>207</v>
      </c>
      <c r="B37" s="181" t="s">
        <v>208</v>
      </c>
      <c r="C37" s="182">
        <f t="shared" si="3"/>
        <v>0</v>
      </c>
      <c r="D37" s="183">
        <f t="shared" si="3"/>
        <v>0</v>
      </c>
      <c r="E37" s="183">
        <f t="shared" si="3"/>
        <v>0</v>
      </c>
      <c r="F37" s="183">
        <f t="shared" si="0"/>
        <v>0</v>
      </c>
      <c r="G37" s="184">
        <f t="shared" si="0"/>
        <v>0</v>
      </c>
      <c r="H37" s="186"/>
      <c r="I37" s="173"/>
      <c r="J37" s="173"/>
      <c r="K37" s="173"/>
      <c r="L37" s="185"/>
      <c r="M37" s="186"/>
      <c r="N37" s="173"/>
      <c r="O37" s="173"/>
      <c r="P37" s="173"/>
      <c r="Q37" s="185"/>
      <c r="R37" s="186"/>
      <c r="S37" s="237"/>
      <c r="T37" s="237"/>
      <c r="U37" s="237"/>
      <c r="V37" s="238"/>
    </row>
    <row r="38" spans="1:22" ht="19.899999999999999" customHeight="1" x14ac:dyDescent="0.25">
      <c r="A38" s="878"/>
      <c r="B38" s="181" t="s">
        <v>209</v>
      </c>
      <c r="C38" s="182">
        <f t="shared" si="3"/>
        <v>0</v>
      </c>
      <c r="D38" s="183">
        <f t="shared" si="3"/>
        <v>0</v>
      </c>
      <c r="E38" s="183">
        <f t="shared" si="3"/>
        <v>0</v>
      </c>
      <c r="F38" s="183">
        <f t="shared" si="0"/>
        <v>0</v>
      </c>
      <c r="G38" s="184">
        <f t="shared" si="0"/>
        <v>0</v>
      </c>
      <c r="H38" s="186"/>
      <c r="I38" s="173"/>
      <c r="J38" s="173"/>
      <c r="K38" s="173"/>
      <c r="L38" s="185"/>
      <c r="M38" s="186"/>
      <c r="N38" s="173"/>
      <c r="O38" s="173"/>
      <c r="P38" s="173"/>
      <c r="Q38" s="185"/>
      <c r="R38" s="186"/>
      <c r="S38" s="237"/>
      <c r="T38" s="237"/>
      <c r="U38" s="237"/>
      <c r="V38" s="238"/>
    </row>
    <row r="39" spans="1:22" ht="19.5" customHeight="1" x14ac:dyDescent="0.25">
      <c r="A39" s="199" t="s">
        <v>210</v>
      </c>
      <c r="B39" s="181" t="s">
        <v>211</v>
      </c>
      <c r="C39" s="182">
        <f>H39+M39+R39</f>
        <v>18</v>
      </c>
      <c r="D39" s="183">
        <f t="shared" si="3"/>
        <v>0</v>
      </c>
      <c r="E39" s="183">
        <f t="shared" si="3"/>
        <v>0</v>
      </c>
      <c r="F39" s="183">
        <f t="shared" si="0"/>
        <v>0</v>
      </c>
      <c r="G39" s="184">
        <f t="shared" si="0"/>
        <v>0</v>
      </c>
      <c r="H39" s="186"/>
      <c r="I39" s="173"/>
      <c r="J39" s="173"/>
      <c r="K39" s="173"/>
      <c r="L39" s="185"/>
      <c r="M39" s="186">
        <v>18</v>
      </c>
      <c r="N39" s="173"/>
      <c r="O39" s="173"/>
      <c r="P39" s="173"/>
      <c r="Q39" s="185"/>
      <c r="R39" s="186"/>
      <c r="S39" s="237"/>
      <c r="T39" s="237"/>
      <c r="U39" s="237"/>
      <c r="V39" s="238"/>
    </row>
    <row r="40" spans="1:22" ht="19.899999999999999" customHeight="1" x14ac:dyDescent="0.25">
      <c r="A40" s="199" t="s">
        <v>212</v>
      </c>
      <c r="B40" s="181" t="s">
        <v>109</v>
      </c>
      <c r="C40" s="182">
        <f t="shared" si="3"/>
        <v>372</v>
      </c>
      <c r="D40" s="183">
        <f t="shared" si="3"/>
        <v>0</v>
      </c>
      <c r="E40" s="183">
        <f t="shared" si="3"/>
        <v>0</v>
      </c>
      <c r="F40" s="183">
        <f t="shared" si="0"/>
        <v>0</v>
      </c>
      <c r="G40" s="184">
        <f t="shared" si="0"/>
        <v>0</v>
      </c>
      <c r="H40" s="186"/>
      <c r="I40" s="173"/>
      <c r="J40" s="173"/>
      <c r="K40" s="173"/>
      <c r="L40" s="185"/>
      <c r="M40" s="186">
        <v>70</v>
      </c>
      <c r="N40" s="173"/>
      <c r="O40" s="173"/>
      <c r="P40" s="173"/>
      <c r="Q40" s="185"/>
      <c r="R40" s="251">
        <v>302</v>
      </c>
      <c r="S40" s="237"/>
      <c r="T40" s="237"/>
      <c r="U40" s="237"/>
      <c r="V40" s="238"/>
    </row>
    <row r="41" spans="1:22" ht="19.5" customHeight="1" x14ac:dyDescent="0.25">
      <c r="A41" s="194" t="s">
        <v>213</v>
      </c>
      <c r="B41" s="181" t="s">
        <v>214</v>
      </c>
      <c r="C41" s="182">
        <f t="shared" si="3"/>
        <v>0</v>
      </c>
      <c r="D41" s="183">
        <f t="shared" si="3"/>
        <v>0</v>
      </c>
      <c r="E41" s="183">
        <f t="shared" si="3"/>
        <v>0</v>
      </c>
      <c r="F41" s="183">
        <f t="shared" si="0"/>
        <v>0</v>
      </c>
      <c r="G41" s="184">
        <f t="shared" si="0"/>
        <v>0</v>
      </c>
      <c r="H41" s="186"/>
      <c r="I41" s="173"/>
      <c r="J41" s="173"/>
      <c r="K41" s="173"/>
      <c r="L41" s="185"/>
      <c r="M41" s="186"/>
      <c r="N41" s="173"/>
      <c r="O41" s="173"/>
      <c r="P41" s="173"/>
      <c r="Q41" s="185"/>
      <c r="R41" s="186"/>
      <c r="S41" s="237"/>
      <c r="T41" s="237"/>
      <c r="U41" s="237"/>
      <c r="V41" s="238"/>
    </row>
    <row r="42" spans="1:22" ht="19.899999999999999" customHeight="1" thickBot="1" x14ac:dyDescent="0.3">
      <c r="A42" s="194" t="s">
        <v>219</v>
      </c>
      <c r="B42" s="202" t="s">
        <v>216</v>
      </c>
      <c r="C42" s="203">
        <f t="shared" si="3"/>
        <v>340</v>
      </c>
      <c r="D42" s="204">
        <f t="shared" si="3"/>
        <v>0</v>
      </c>
      <c r="E42" s="204">
        <f t="shared" si="3"/>
        <v>0</v>
      </c>
      <c r="F42" s="204">
        <f t="shared" si="0"/>
        <v>0</v>
      </c>
      <c r="G42" s="205">
        <f t="shared" si="0"/>
        <v>0</v>
      </c>
      <c r="H42" s="209">
        <v>340</v>
      </c>
      <c r="I42" s="207"/>
      <c r="J42" s="207"/>
      <c r="K42" s="207"/>
      <c r="L42" s="208"/>
      <c r="M42" s="209"/>
      <c r="N42" s="207"/>
      <c r="O42" s="207"/>
      <c r="P42" s="207"/>
      <c r="Q42" s="208"/>
      <c r="R42" s="209"/>
      <c r="S42" s="241"/>
      <c r="T42" s="241"/>
      <c r="U42" s="241"/>
      <c r="V42" s="242"/>
    </row>
    <row r="43" spans="1:22" s="224" customFormat="1" ht="39" customHeight="1" thickBot="1" x14ac:dyDescent="0.25">
      <c r="A43" s="215" t="s">
        <v>117</v>
      </c>
      <c r="B43" s="216"/>
      <c r="C43" s="217">
        <f t="shared" ref="C43:V43" si="4">SUM(C7:C21)+SUM(C26:C42)</f>
        <v>5474</v>
      </c>
      <c r="D43" s="218">
        <f t="shared" si="4"/>
        <v>860</v>
      </c>
      <c r="E43" s="218">
        <f t="shared" si="4"/>
        <v>0</v>
      </c>
      <c r="F43" s="218">
        <f t="shared" si="4"/>
        <v>0</v>
      </c>
      <c r="G43" s="219">
        <f t="shared" si="4"/>
        <v>0</v>
      </c>
      <c r="H43" s="220">
        <f t="shared" si="4"/>
        <v>1983</v>
      </c>
      <c r="I43" s="221">
        <f t="shared" si="4"/>
        <v>0</v>
      </c>
      <c r="J43" s="221">
        <f t="shared" si="4"/>
        <v>0</v>
      </c>
      <c r="K43" s="221">
        <f t="shared" si="4"/>
        <v>0</v>
      </c>
      <c r="L43" s="222">
        <f t="shared" si="4"/>
        <v>0</v>
      </c>
      <c r="M43" s="220">
        <f t="shared" si="4"/>
        <v>1704</v>
      </c>
      <c r="N43" s="221">
        <f t="shared" si="4"/>
        <v>860</v>
      </c>
      <c r="O43" s="221">
        <f t="shared" si="4"/>
        <v>0</v>
      </c>
      <c r="P43" s="221">
        <f t="shared" si="4"/>
        <v>0</v>
      </c>
      <c r="Q43" s="222">
        <f t="shared" si="4"/>
        <v>0</v>
      </c>
      <c r="R43" s="220">
        <f t="shared" si="4"/>
        <v>1787</v>
      </c>
      <c r="S43" s="223">
        <f t="shared" si="4"/>
        <v>0</v>
      </c>
      <c r="T43" s="223">
        <f t="shared" si="4"/>
        <v>0</v>
      </c>
      <c r="U43" s="221">
        <f t="shared" si="4"/>
        <v>0</v>
      </c>
      <c r="V43" s="222">
        <f t="shared" si="4"/>
        <v>0</v>
      </c>
    </row>
    <row r="44" spans="1:22" s="229" customFormat="1" ht="18.75" x14ac:dyDescent="0.25">
      <c r="A44" s="225"/>
      <c r="B44" s="225"/>
      <c r="C44" s="226"/>
      <c r="D44" s="226"/>
      <c r="E44" s="226"/>
      <c r="F44" s="226"/>
      <c r="G44" s="226"/>
      <c r="H44" s="226"/>
      <c r="I44" s="227"/>
      <c r="J44" s="227"/>
      <c r="K44" s="227"/>
      <c r="L44" s="227"/>
      <c r="M44" s="227"/>
      <c r="N44" s="227"/>
      <c r="O44" s="227"/>
      <c r="P44" s="227"/>
      <c r="Q44" s="227"/>
      <c r="R44" s="227"/>
      <c r="S44" s="226"/>
      <c r="T44" s="226"/>
      <c r="U44" s="228"/>
      <c r="V44" s="228"/>
    </row>
  </sheetData>
  <mergeCells count="11">
    <mergeCell ref="A7:A9"/>
    <mergeCell ref="A22:A25"/>
    <mergeCell ref="A37:A38"/>
    <mergeCell ref="A1:R1"/>
    <mergeCell ref="A4:A6"/>
    <mergeCell ref="B4:B6"/>
    <mergeCell ref="C4:G5"/>
    <mergeCell ref="H4:V4"/>
    <mergeCell ref="H5:L5"/>
    <mergeCell ref="M5:Q5"/>
    <mergeCell ref="R5:V5"/>
  </mergeCells>
  <pageMargins left="0.70866141732283472" right="0.70866141732283472" top="0.74803149606299213" bottom="0.74803149606299213" header="0.31496062992125984" footer="0.31496062992125984"/>
  <pageSetup paperSize="9" scale="33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V44"/>
  <sheetViews>
    <sheetView view="pageBreakPreview" topLeftCell="A22" zoomScale="60" zoomScaleNormal="75" workbookViewId="0">
      <selection activeCell="B9" sqref="B9"/>
    </sheetView>
  </sheetViews>
  <sheetFormatPr defaultColWidth="8.85546875" defaultRowHeight="15" x14ac:dyDescent="0.25"/>
  <cols>
    <col min="1" max="1" width="35.42578125" style="160" customWidth="1"/>
    <col min="2" max="2" width="35.7109375" style="160" customWidth="1"/>
    <col min="3" max="3" width="12.28515625" style="160" customWidth="1"/>
    <col min="4" max="5" width="22.7109375" style="160" customWidth="1"/>
    <col min="6" max="6" width="23.140625" style="160" customWidth="1"/>
    <col min="7" max="7" width="16.28515625" style="160" customWidth="1"/>
    <col min="8" max="8" width="9.5703125" style="160" customWidth="1"/>
    <col min="9" max="9" width="23.28515625" style="198" customWidth="1"/>
    <col min="10" max="10" width="24.85546875" style="198" customWidth="1"/>
    <col min="11" max="11" width="23.42578125" style="198" customWidth="1"/>
    <col min="12" max="12" width="17.140625" style="198" customWidth="1"/>
    <col min="13" max="13" width="11" style="198" customWidth="1"/>
    <col min="14" max="15" width="22.28515625" style="198" customWidth="1"/>
    <col min="16" max="16" width="23" style="198" customWidth="1"/>
    <col min="17" max="17" width="17" style="198" customWidth="1"/>
    <col min="18" max="18" width="12.140625" style="198" customWidth="1"/>
    <col min="19" max="20" width="22.28515625" style="160" customWidth="1"/>
    <col min="21" max="21" width="23" style="160" customWidth="1"/>
    <col min="22" max="22" width="17" style="160" customWidth="1"/>
    <col min="23" max="242" width="8.85546875" style="160"/>
    <col min="243" max="243" width="37.28515625" style="160" customWidth="1"/>
    <col min="244" max="246" width="8.85546875" style="160"/>
    <col min="247" max="252" width="9.28515625" style="160" customWidth="1"/>
    <col min="253" max="256" width="8.85546875" style="160"/>
    <col min="257" max="257" width="35.42578125" style="160" customWidth="1"/>
    <col min="258" max="258" width="35.7109375" style="160" customWidth="1"/>
    <col min="259" max="259" width="12.28515625" style="160" customWidth="1"/>
    <col min="260" max="261" width="22.7109375" style="160" customWidth="1"/>
    <col min="262" max="262" width="23.140625" style="160" customWidth="1"/>
    <col min="263" max="263" width="16.28515625" style="160" customWidth="1"/>
    <col min="264" max="264" width="9.5703125" style="160" customWidth="1"/>
    <col min="265" max="265" width="23.28515625" style="160" customWidth="1"/>
    <col min="266" max="266" width="24.85546875" style="160" customWidth="1"/>
    <col min="267" max="267" width="23.42578125" style="160" customWidth="1"/>
    <col min="268" max="268" width="17.140625" style="160" customWidth="1"/>
    <col min="269" max="269" width="11" style="160" customWidth="1"/>
    <col min="270" max="271" width="22.28515625" style="160" customWidth="1"/>
    <col min="272" max="272" width="23" style="160" customWidth="1"/>
    <col min="273" max="273" width="17" style="160" customWidth="1"/>
    <col min="274" max="274" width="12.140625" style="160" customWidth="1"/>
    <col min="275" max="276" width="22.28515625" style="160" customWidth="1"/>
    <col min="277" max="277" width="23" style="160" customWidth="1"/>
    <col min="278" max="278" width="17" style="160" customWidth="1"/>
    <col min="279" max="498" width="8.85546875" style="160"/>
    <col min="499" max="499" width="37.28515625" style="160" customWidth="1"/>
    <col min="500" max="502" width="8.85546875" style="160"/>
    <col min="503" max="508" width="9.28515625" style="160" customWidth="1"/>
    <col min="509" max="512" width="8.85546875" style="160"/>
    <col min="513" max="513" width="35.42578125" style="160" customWidth="1"/>
    <col min="514" max="514" width="35.7109375" style="160" customWidth="1"/>
    <col min="515" max="515" width="12.28515625" style="160" customWidth="1"/>
    <col min="516" max="517" width="22.7109375" style="160" customWidth="1"/>
    <col min="518" max="518" width="23.140625" style="160" customWidth="1"/>
    <col min="519" max="519" width="16.28515625" style="160" customWidth="1"/>
    <col min="520" max="520" width="9.5703125" style="160" customWidth="1"/>
    <col min="521" max="521" width="23.28515625" style="160" customWidth="1"/>
    <col min="522" max="522" width="24.85546875" style="160" customWidth="1"/>
    <col min="523" max="523" width="23.42578125" style="160" customWidth="1"/>
    <col min="524" max="524" width="17.140625" style="160" customWidth="1"/>
    <col min="525" max="525" width="11" style="160" customWidth="1"/>
    <col min="526" max="527" width="22.28515625" style="160" customWidth="1"/>
    <col min="528" max="528" width="23" style="160" customWidth="1"/>
    <col min="529" max="529" width="17" style="160" customWidth="1"/>
    <col min="530" max="530" width="12.140625" style="160" customWidth="1"/>
    <col min="531" max="532" width="22.28515625" style="160" customWidth="1"/>
    <col min="533" max="533" width="23" style="160" customWidth="1"/>
    <col min="534" max="534" width="17" style="160" customWidth="1"/>
    <col min="535" max="754" width="8.85546875" style="160"/>
    <col min="755" max="755" width="37.28515625" style="160" customWidth="1"/>
    <col min="756" max="758" width="8.85546875" style="160"/>
    <col min="759" max="764" width="9.28515625" style="160" customWidth="1"/>
    <col min="765" max="768" width="8.85546875" style="160"/>
    <col min="769" max="769" width="35.42578125" style="160" customWidth="1"/>
    <col min="770" max="770" width="35.7109375" style="160" customWidth="1"/>
    <col min="771" max="771" width="12.28515625" style="160" customWidth="1"/>
    <col min="772" max="773" width="22.7109375" style="160" customWidth="1"/>
    <col min="774" max="774" width="23.140625" style="160" customWidth="1"/>
    <col min="775" max="775" width="16.28515625" style="160" customWidth="1"/>
    <col min="776" max="776" width="9.5703125" style="160" customWidth="1"/>
    <col min="777" max="777" width="23.28515625" style="160" customWidth="1"/>
    <col min="778" max="778" width="24.85546875" style="160" customWidth="1"/>
    <col min="779" max="779" width="23.42578125" style="160" customWidth="1"/>
    <col min="780" max="780" width="17.140625" style="160" customWidth="1"/>
    <col min="781" max="781" width="11" style="160" customWidth="1"/>
    <col min="782" max="783" width="22.28515625" style="160" customWidth="1"/>
    <col min="784" max="784" width="23" style="160" customWidth="1"/>
    <col min="785" max="785" width="17" style="160" customWidth="1"/>
    <col min="786" max="786" width="12.140625" style="160" customWidth="1"/>
    <col min="787" max="788" width="22.28515625" style="160" customWidth="1"/>
    <col min="789" max="789" width="23" style="160" customWidth="1"/>
    <col min="790" max="790" width="17" style="160" customWidth="1"/>
    <col min="791" max="1010" width="8.85546875" style="160"/>
    <col min="1011" max="1011" width="37.28515625" style="160" customWidth="1"/>
    <col min="1012" max="1014" width="8.85546875" style="160"/>
    <col min="1015" max="1020" width="9.28515625" style="160" customWidth="1"/>
    <col min="1021" max="1024" width="8.85546875" style="160"/>
    <col min="1025" max="1025" width="35.42578125" style="160" customWidth="1"/>
    <col min="1026" max="1026" width="35.7109375" style="160" customWidth="1"/>
    <col min="1027" max="1027" width="12.28515625" style="160" customWidth="1"/>
    <col min="1028" max="1029" width="22.7109375" style="160" customWidth="1"/>
    <col min="1030" max="1030" width="23.140625" style="160" customWidth="1"/>
    <col min="1031" max="1031" width="16.28515625" style="160" customWidth="1"/>
    <col min="1032" max="1032" width="9.5703125" style="160" customWidth="1"/>
    <col min="1033" max="1033" width="23.28515625" style="160" customWidth="1"/>
    <col min="1034" max="1034" width="24.85546875" style="160" customWidth="1"/>
    <col min="1035" max="1035" width="23.42578125" style="160" customWidth="1"/>
    <col min="1036" max="1036" width="17.140625" style="160" customWidth="1"/>
    <col min="1037" max="1037" width="11" style="160" customWidth="1"/>
    <col min="1038" max="1039" width="22.28515625" style="160" customWidth="1"/>
    <col min="1040" max="1040" width="23" style="160" customWidth="1"/>
    <col min="1041" max="1041" width="17" style="160" customWidth="1"/>
    <col min="1042" max="1042" width="12.140625" style="160" customWidth="1"/>
    <col min="1043" max="1044" width="22.28515625" style="160" customWidth="1"/>
    <col min="1045" max="1045" width="23" style="160" customWidth="1"/>
    <col min="1046" max="1046" width="17" style="160" customWidth="1"/>
    <col min="1047" max="1266" width="8.85546875" style="160"/>
    <col min="1267" max="1267" width="37.28515625" style="160" customWidth="1"/>
    <col min="1268" max="1270" width="8.85546875" style="160"/>
    <col min="1271" max="1276" width="9.28515625" style="160" customWidth="1"/>
    <col min="1277" max="1280" width="8.85546875" style="160"/>
    <col min="1281" max="1281" width="35.42578125" style="160" customWidth="1"/>
    <col min="1282" max="1282" width="35.7109375" style="160" customWidth="1"/>
    <col min="1283" max="1283" width="12.28515625" style="160" customWidth="1"/>
    <col min="1284" max="1285" width="22.7109375" style="160" customWidth="1"/>
    <col min="1286" max="1286" width="23.140625" style="160" customWidth="1"/>
    <col min="1287" max="1287" width="16.28515625" style="160" customWidth="1"/>
    <col min="1288" max="1288" width="9.5703125" style="160" customWidth="1"/>
    <col min="1289" max="1289" width="23.28515625" style="160" customWidth="1"/>
    <col min="1290" max="1290" width="24.85546875" style="160" customWidth="1"/>
    <col min="1291" max="1291" width="23.42578125" style="160" customWidth="1"/>
    <col min="1292" max="1292" width="17.140625" style="160" customWidth="1"/>
    <col min="1293" max="1293" width="11" style="160" customWidth="1"/>
    <col min="1294" max="1295" width="22.28515625" style="160" customWidth="1"/>
    <col min="1296" max="1296" width="23" style="160" customWidth="1"/>
    <col min="1297" max="1297" width="17" style="160" customWidth="1"/>
    <col min="1298" max="1298" width="12.140625" style="160" customWidth="1"/>
    <col min="1299" max="1300" width="22.28515625" style="160" customWidth="1"/>
    <col min="1301" max="1301" width="23" style="160" customWidth="1"/>
    <col min="1302" max="1302" width="17" style="160" customWidth="1"/>
    <col min="1303" max="1522" width="8.85546875" style="160"/>
    <col min="1523" max="1523" width="37.28515625" style="160" customWidth="1"/>
    <col min="1524" max="1526" width="8.85546875" style="160"/>
    <col min="1527" max="1532" width="9.28515625" style="160" customWidth="1"/>
    <col min="1533" max="1536" width="8.85546875" style="160"/>
    <col min="1537" max="1537" width="35.42578125" style="160" customWidth="1"/>
    <col min="1538" max="1538" width="35.7109375" style="160" customWidth="1"/>
    <col min="1539" max="1539" width="12.28515625" style="160" customWidth="1"/>
    <col min="1540" max="1541" width="22.7109375" style="160" customWidth="1"/>
    <col min="1542" max="1542" width="23.140625" style="160" customWidth="1"/>
    <col min="1543" max="1543" width="16.28515625" style="160" customWidth="1"/>
    <col min="1544" max="1544" width="9.5703125" style="160" customWidth="1"/>
    <col min="1545" max="1545" width="23.28515625" style="160" customWidth="1"/>
    <col min="1546" max="1546" width="24.85546875" style="160" customWidth="1"/>
    <col min="1547" max="1547" width="23.42578125" style="160" customWidth="1"/>
    <col min="1548" max="1548" width="17.140625" style="160" customWidth="1"/>
    <col min="1549" max="1549" width="11" style="160" customWidth="1"/>
    <col min="1550" max="1551" width="22.28515625" style="160" customWidth="1"/>
    <col min="1552" max="1552" width="23" style="160" customWidth="1"/>
    <col min="1553" max="1553" width="17" style="160" customWidth="1"/>
    <col min="1554" max="1554" width="12.140625" style="160" customWidth="1"/>
    <col min="1555" max="1556" width="22.28515625" style="160" customWidth="1"/>
    <col min="1557" max="1557" width="23" style="160" customWidth="1"/>
    <col min="1558" max="1558" width="17" style="160" customWidth="1"/>
    <col min="1559" max="1778" width="8.85546875" style="160"/>
    <col min="1779" max="1779" width="37.28515625" style="160" customWidth="1"/>
    <col min="1780" max="1782" width="8.85546875" style="160"/>
    <col min="1783" max="1788" width="9.28515625" style="160" customWidth="1"/>
    <col min="1789" max="1792" width="8.85546875" style="160"/>
    <col min="1793" max="1793" width="35.42578125" style="160" customWidth="1"/>
    <col min="1794" max="1794" width="35.7109375" style="160" customWidth="1"/>
    <col min="1795" max="1795" width="12.28515625" style="160" customWidth="1"/>
    <col min="1796" max="1797" width="22.7109375" style="160" customWidth="1"/>
    <col min="1798" max="1798" width="23.140625" style="160" customWidth="1"/>
    <col min="1799" max="1799" width="16.28515625" style="160" customWidth="1"/>
    <col min="1800" max="1800" width="9.5703125" style="160" customWidth="1"/>
    <col min="1801" max="1801" width="23.28515625" style="160" customWidth="1"/>
    <col min="1802" max="1802" width="24.85546875" style="160" customWidth="1"/>
    <col min="1803" max="1803" width="23.42578125" style="160" customWidth="1"/>
    <col min="1804" max="1804" width="17.140625" style="160" customWidth="1"/>
    <col min="1805" max="1805" width="11" style="160" customWidth="1"/>
    <col min="1806" max="1807" width="22.28515625" style="160" customWidth="1"/>
    <col min="1808" max="1808" width="23" style="160" customWidth="1"/>
    <col min="1809" max="1809" width="17" style="160" customWidth="1"/>
    <col min="1810" max="1810" width="12.140625" style="160" customWidth="1"/>
    <col min="1811" max="1812" width="22.28515625" style="160" customWidth="1"/>
    <col min="1813" max="1813" width="23" style="160" customWidth="1"/>
    <col min="1814" max="1814" width="17" style="160" customWidth="1"/>
    <col min="1815" max="2034" width="8.85546875" style="160"/>
    <col min="2035" max="2035" width="37.28515625" style="160" customWidth="1"/>
    <col min="2036" max="2038" width="8.85546875" style="160"/>
    <col min="2039" max="2044" width="9.28515625" style="160" customWidth="1"/>
    <col min="2045" max="2048" width="8.85546875" style="160"/>
    <col min="2049" max="2049" width="35.42578125" style="160" customWidth="1"/>
    <col min="2050" max="2050" width="35.7109375" style="160" customWidth="1"/>
    <col min="2051" max="2051" width="12.28515625" style="160" customWidth="1"/>
    <col min="2052" max="2053" width="22.7109375" style="160" customWidth="1"/>
    <col min="2054" max="2054" width="23.140625" style="160" customWidth="1"/>
    <col min="2055" max="2055" width="16.28515625" style="160" customWidth="1"/>
    <col min="2056" max="2056" width="9.5703125" style="160" customWidth="1"/>
    <col min="2057" max="2057" width="23.28515625" style="160" customWidth="1"/>
    <col min="2058" max="2058" width="24.85546875" style="160" customWidth="1"/>
    <col min="2059" max="2059" width="23.42578125" style="160" customWidth="1"/>
    <col min="2060" max="2060" width="17.140625" style="160" customWidth="1"/>
    <col min="2061" max="2061" width="11" style="160" customWidth="1"/>
    <col min="2062" max="2063" width="22.28515625" style="160" customWidth="1"/>
    <col min="2064" max="2064" width="23" style="160" customWidth="1"/>
    <col min="2065" max="2065" width="17" style="160" customWidth="1"/>
    <col min="2066" max="2066" width="12.140625" style="160" customWidth="1"/>
    <col min="2067" max="2068" width="22.28515625" style="160" customWidth="1"/>
    <col min="2069" max="2069" width="23" style="160" customWidth="1"/>
    <col min="2070" max="2070" width="17" style="160" customWidth="1"/>
    <col min="2071" max="2290" width="8.85546875" style="160"/>
    <col min="2291" max="2291" width="37.28515625" style="160" customWidth="1"/>
    <col min="2292" max="2294" width="8.85546875" style="160"/>
    <col min="2295" max="2300" width="9.28515625" style="160" customWidth="1"/>
    <col min="2301" max="2304" width="8.85546875" style="160"/>
    <col min="2305" max="2305" width="35.42578125" style="160" customWidth="1"/>
    <col min="2306" max="2306" width="35.7109375" style="160" customWidth="1"/>
    <col min="2307" max="2307" width="12.28515625" style="160" customWidth="1"/>
    <col min="2308" max="2309" width="22.7109375" style="160" customWidth="1"/>
    <col min="2310" max="2310" width="23.140625" style="160" customWidth="1"/>
    <col min="2311" max="2311" width="16.28515625" style="160" customWidth="1"/>
    <col min="2312" max="2312" width="9.5703125" style="160" customWidth="1"/>
    <col min="2313" max="2313" width="23.28515625" style="160" customWidth="1"/>
    <col min="2314" max="2314" width="24.85546875" style="160" customWidth="1"/>
    <col min="2315" max="2315" width="23.42578125" style="160" customWidth="1"/>
    <col min="2316" max="2316" width="17.140625" style="160" customWidth="1"/>
    <col min="2317" max="2317" width="11" style="160" customWidth="1"/>
    <col min="2318" max="2319" width="22.28515625" style="160" customWidth="1"/>
    <col min="2320" max="2320" width="23" style="160" customWidth="1"/>
    <col min="2321" max="2321" width="17" style="160" customWidth="1"/>
    <col min="2322" max="2322" width="12.140625" style="160" customWidth="1"/>
    <col min="2323" max="2324" width="22.28515625" style="160" customWidth="1"/>
    <col min="2325" max="2325" width="23" style="160" customWidth="1"/>
    <col min="2326" max="2326" width="17" style="160" customWidth="1"/>
    <col min="2327" max="2546" width="8.85546875" style="160"/>
    <col min="2547" max="2547" width="37.28515625" style="160" customWidth="1"/>
    <col min="2548" max="2550" width="8.85546875" style="160"/>
    <col min="2551" max="2556" width="9.28515625" style="160" customWidth="1"/>
    <col min="2557" max="2560" width="8.85546875" style="160"/>
    <col min="2561" max="2561" width="35.42578125" style="160" customWidth="1"/>
    <col min="2562" max="2562" width="35.7109375" style="160" customWidth="1"/>
    <col min="2563" max="2563" width="12.28515625" style="160" customWidth="1"/>
    <col min="2564" max="2565" width="22.7109375" style="160" customWidth="1"/>
    <col min="2566" max="2566" width="23.140625" style="160" customWidth="1"/>
    <col min="2567" max="2567" width="16.28515625" style="160" customWidth="1"/>
    <col min="2568" max="2568" width="9.5703125" style="160" customWidth="1"/>
    <col min="2569" max="2569" width="23.28515625" style="160" customWidth="1"/>
    <col min="2570" max="2570" width="24.85546875" style="160" customWidth="1"/>
    <col min="2571" max="2571" width="23.42578125" style="160" customWidth="1"/>
    <col min="2572" max="2572" width="17.140625" style="160" customWidth="1"/>
    <col min="2573" max="2573" width="11" style="160" customWidth="1"/>
    <col min="2574" max="2575" width="22.28515625" style="160" customWidth="1"/>
    <col min="2576" max="2576" width="23" style="160" customWidth="1"/>
    <col min="2577" max="2577" width="17" style="160" customWidth="1"/>
    <col min="2578" max="2578" width="12.140625" style="160" customWidth="1"/>
    <col min="2579" max="2580" width="22.28515625" style="160" customWidth="1"/>
    <col min="2581" max="2581" width="23" style="160" customWidth="1"/>
    <col min="2582" max="2582" width="17" style="160" customWidth="1"/>
    <col min="2583" max="2802" width="8.85546875" style="160"/>
    <col min="2803" max="2803" width="37.28515625" style="160" customWidth="1"/>
    <col min="2804" max="2806" width="8.85546875" style="160"/>
    <col min="2807" max="2812" width="9.28515625" style="160" customWidth="1"/>
    <col min="2813" max="2816" width="8.85546875" style="160"/>
    <col min="2817" max="2817" width="35.42578125" style="160" customWidth="1"/>
    <col min="2818" max="2818" width="35.7109375" style="160" customWidth="1"/>
    <col min="2819" max="2819" width="12.28515625" style="160" customWidth="1"/>
    <col min="2820" max="2821" width="22.7109375" style="160" customWidth="1"/>
    <col min="2822" max="2822" width="23.140625" style="160" customWidth="1"/>
    <col min="2823" max="2823" width="16.28515625" style="160" customWidth="1"/>
    <col min="2824" max="2824" width="9.5703125" style="160" customWidth="1"/>
    <col min="2825" max="2825" width="23.28515625" style="160" customWidth="1"/>
    <col min="2826" max="2826" width="24.85546875" style="160" customWidth="1"/>
    <col min="2827" max="2827" width="23.42578125" style="160" customWidth="1"/>
    <col min="2828" max="2828" width="17.140625" style="160" customWidth="1"/>
    <col min="2829" max="2829" width="11" style="160" customWidth="1"/>
    <col min="2830" max="2831" width="22.28515625" style="160" customWidth="1"/>
    <col min="2832" max="2832" width="23" style="160" customWidth="1"/>
    <col min="2833" max="2833" width="17" style="160" customWidth="1"/>
    <col min="2834" max="2834" width="12.140625" style="160" customWidth="1"/>
    <col min="2835" max="2836" width="22.28515625" style="160" customWidth="1"/>
    <col min="2837" max="2837" width="23" style="160" customWidth="1"/>
    <col min="2838" max="2838" width="17" style="160" customWidth="1"/>
    <col min="2839" max="3058" width="8.85546875" style="160"/>
    <col min="3059" max="3059" width="37.28515625" style="160" customWidth="1"/>
    <col min="3060" max="3062" width="8.85546875" style="160"/>
    <col min="3063" max="3068" width="9.28515625" style="160" customWidth="1"/>
    <col min="3069" max="3072" width="8.85546875" style="160"/>
    <col min="3073" max="3073" width="35.42578125" style="160" customWidth="1"/>
    <col min="3074" max="3074" width="35.7109375" style="160" customWidth="1"/>
    <col min="3075" max="3075" width="12.28515625" style="160" customWidth="1"/>
    <col min="3076" max="3077" width="22.7109375" style="160" customWidth="1"/>
    <col min="3078" max="3078" width="23.140625" style="160" customWidth="1"/>
    <col min="3079" max="3079" width="16.28515625" style="160" customWidth="1"/>
    <col min="3080" max="3080" width="9.5703125" style="160" customWidth="1"/>
    <col min="3081" max="3081" width="23.28515625" style="160" customWidth="1"/>
    <col min="3082" max="3082" width="24.85546875" style="160" customWidth="1"/>
    <col min="3083" max="3083" width="23.42578125" style="160" customWidth="1"/>
    <col min="3084" max="3084" width="17.140625" style="160" customWidth="1"/>
    <col min="3085" max="3085" width="11" style="160" customWidth="1"/>
    <col min="3086" max="3087" width="22.28515625" style="160" customWidth="1"/>
    <col min="3088" max="3088" width="23" style="160" customWidth="1"/>
    <col min="3089" max="3089" width="17" style="160" customWidth="1"/>
    <col min="3090" max="3090" width="12.140625" style="160" customWidth="1"/>
    <col min="3091" max="3092" width="22.28515625" style="160" customWidth="1"/>
    <col min="3093" max="3093" width="23" style="160" customWidth="1"/>
    <col min="3094" max="3094" width="17" style="160" customWidth="1"/>
    <col min="3095" max="3314" width="8.85546875" style="160"/>
    <col min="3315" max="3315" width="37.28515625" style="160" customWidth="1"/>
    <col min="3316" max="3318" width="8.85546875" style="160"/>
    <col min="3319" max="3324" width="9.28515625" style="160" customWidth="1"/>
    <col min="3325" max="3328" width="8.85546875" style="160"/>
    <col min="3329" max="3329" width="35.42578125" style="160" customWidth="1"/>
    <col min="3330" max="3330" width="35.7109375" style="160" customWidth="1"/>
    <col min="3331" max="3331" width="12.28515625" style="160" customWidth="1"/>
    <col min="3332" max="3333" width="22.7109375" style="160" customWidth="1"/>
    <col min="3334" max="3334" width="23.140625" style="160" customWidth="1"/>
    <col min="3335" max="3335" width="16.28515625" style="160" customWidth="1"/>
    <col min="3336" max="3336" width="9.5703125" style="160" customWidth="1"/>
    <col min="3337" max="3337" width="23.28515625" style="160" customWidth="1"/>
    <col min="3338" max="3338" width="24.85546875" style="160" customWidth="1"/>
    <col min="3339" max="3339" width="23.42578125" style="160" customWidth="1"/>
    <col min="3340" max="3340" width="17.140625" style="160" customWidth="1"/>
    <col min="3341" max="3341" width="11" style="160" customWidth="1"/>
    <col min="3342" max="3343" width="22.28515625" style="160" customWidth="1"/>
    <col min="3344" max="3344" width="23" style="160" customWidth="1"/>
    <col min="3345" max="3345" width="17" style="160" customWidth="1"/>
    <col min="3346" max="3346" width="12.140625" style="160" customWidth="1"/>
    <col min="3347" max="3348" width="22.28515625" style="160" customWidth="1"/>
    <col min="3349" max="3349" width="23" style="160" customWidth="1"/>
    <col min="3350" max="3350" width="17" style="160" customWidth="1"/>
    <col min="3351" max="3570" width="8.85546875" style="160"/>
    <col min="3571" max="3571" width="37.28515625" style="160" customWidth="1"/>
    <col min="3572" max="3574" width="8.85546875" style="160"/>
    <col min="3575" max="3580" width="9.28515625" style="160" customWidth="1"/>
    <col min="3581" max="3584" width="8.85546875" style="160"/>
    <col min="3585" max="3585" width="35.42578125" style="160" customWidth="1"/>
    <col min="3586" max="3586" width="35.7109375" style="160" customWidth="1"/>
    <col min="3587" max="3587" width="12.28515625" style="160" customWidth="1"/>
    <col min="3588" max="3589" width="22.7109375" style="160" customWidth="1"/>
    <col min="3590" max="3590" width="23.140625" style="160" customWidth="1"/>
    <col min="3591" max="3591" width="16.28515625" style="160" customWidth="1"/>
    <col min="3592" max="3592" width="9.5703125" style="160" customWidth="1"/>
    <col min="3593" max="3593" width="23.28515625" style="160" customWidth="1"/>
    <col min="3594" max="3594" width="24.85546875" style="160" customWidth="1"/>
    <col min="3595" max="3595" width="23.42578125" style="160" customWidth="1"/>
    <col min="3596" max="3596" width="17.140625" style="160" customWidth="1"/>
    <col min="3597" max="3597" width="11" style="160" customWidth="1"/>
    <col min="3598" max="3599" width="22.28515625" style="160" customWidth="1"/>
    <col min="3600" max="3600" width="23" style="160" customWidth="1"/>
    <col min="3601" max="3601" width="17" style="160" customWidth="1"/>
    <col min="3602" max="3602" width="12.140625" style="160" customWidth="1"/>
    <col min="3603" max="3604" width="22.28515625" style="160" customWidth="1"/>
    <col min="3605" max="3605" width="23" style="160" customWidth="1"/>
    <col min="3606" max="3606" width="17" style="160" customWidth="1"/>
    <col min="3607" max="3826" width="8.85546875" style="160"/>
    <col min="3827" max="3827" width="37.28515625" style="160" customWidth="1"/>
    <col min="3828" max="3830" width="8.85546875" style="160"/>
    <col min="3831" max="3836" width="9.28515625" style="160" customWidth="1"/>
    <col min="3837" max="3840" width="8.85546875" style="160"/>
    <col min="3841" max="3841" width="35.42578125" style="160" customWidth="1"/>
    <col min="3842" max="3842" width="35.7109375" style="160" customWidth="1"/>
    <col min="3843" max="3843" width="12.28515625" style="160" customWidth="1"/>
    <col min="3844" max="3845" width="22.7109375" style="160" customWidth="1"/>
    <col min="3846" max="3846" width="23.140625" style="160" customWidth="1"/>
    <col min="3847" max="3847" width="16.28515625" style="160" customWidth="1"/>
    <col min="3848" max="3848" width="9.5703125" style="160" customWidth="1"/>
    <col min="3849" max="3849" width="23.28515625" style="160" customWidth="1"/>
    <col min="3850" max="3850" width="24.85546875" style="160" customWidth="1"/>
    <col min="3851" max="3851" width="23.42578125" style="160" customWidth="1"/>
    <col min="3852" max="3852" width="17.140625" style="160" customWidth="1"/>
    <col min="3853" max="3853" width="11" style="160" customWidth="1"/>
    <col min="3854" max="3855" width="22.28515625" style="160" customWidth="1"/>
    <col min="3856" max="3856" width="23" style="160" customWidth="1"/>
    <col min="3857" max="3857" width="17" style="160" customWidth="1"/>
    <col min="3858" max="3858" width="12.140625" style="160" customWidth="1"/>
    <col min="3859" max="3860" width="22.28515625" style="160" customWidth="1"/>
    <col min="3861" max="3861" width="23" style="160" customWidth="1"/>
    <col min="3862" max="3862" width="17" style="160" customWidth="1"/>
    <col min="3863" max="4082" width="8.85546875" style="160"/>
    <col min="4083" max="4083" width="37.28515625" style="160" customWidth="1"/>
    <col min="4084" max="4086" width="8.85546875" style="160"/>
    <col min="4087" max="4092" width="9.28515625" style="160" customWidth="1"/>
    <col min="4093" max="4096" width="8.85546875" style="160"/>
    <col min="4097" max="4097" width="35.42578125" style="160" customWidth="1"/>
    <col min="4098" max="4098" width="35.7109375" style="160" customWidth="1"/>
    <col min="4099" max="4099" width="12.28515625" style="160" customWidth="1"/>
    <col min="4100" max="4101" width="22.7109375" style="160" customWidth="1"/>
    <col min="4102" max="4102" width="23.140625" style="160" customWidth="1"/>
    <col min="4103" max="4103" width="16.28515625" style="160" customWidth="1"/>
    <col min="4104" max="4104" width="9.5703125" style="160" customWidth="1"/>
    <col min="4105" max="4105" width="23.28515625" style="160" customWidth="1"/>
    <col min="4106" max="4106" width="24.85546875" style="160" customWidth="1"/>
    <col min="4107" max="4107" width="23.42578125" style="160" customWidth="1"/>
    <col min="4108" max="4108" width="17.140625" style="160" customWidth="1"/>
    <col min="4109" max="4109" width="11" style="160" customWidth="1"/>
    <col min="4110" max="4111" width="22.28515625" style="160" customWidth="1"/>
    <col min="4112" max="4112" width="23" style="160" customWidth="1"/>
    <col min="4113" max="4113" width="17" style="160" customWidth="1"/>
    <col min="4114" max="4114" width="12.140625" style="160" customWidth="1"/>
    <col min="4115" max="4116" width="22.28515625" style="160" customWidth="1"/>
    <col min="4117" max="4117" width="23" style="160" customWidth="1"/>
    <col min="4118" max="4118" width="17" style="160" customWidth="1"/>
    <col min="4119" max="4338" width="8.85546875" style="160"/>
    <col min="4339" max="4339" width="37.28515625" style="160" customWidth="1"/>
    <col min="4340" max="4342" width="8.85546875" style="160"/>
    <col min="4343" max="4348" width="9.28515625" style="160" customWidth="1"/>
    <col min="4349" max="4352" width="8.85546875" style="160"/>
    <col min="4353" max="4353" width="35.42578125" style="160" customWidth="1"/>
    <col min="4354" max="4354" width="35.7109375" style="160" customWidth="1"/>
    <col min="4355" max="4355" width="12.28515625" style="160" customWidth="1"/>
    <col min="4356" max="4357" width="22.7109375" style="160" customWidth="1"/>
    <col min="4358" max="4358" width="23.140625" style="160" customWidth="1"/>
    <col min="4359" max="4359" width="16.28515625" style="160" customWidth="1"/>
    <col min="4360" max="4360" width="9.5703125" style="160" customWidth="1"/>
    <col min="4361" max="4361" width="23.28515625" style="160" customWidth="1"/>
    <col min="4362" max="4362" width="24.85546875" style="160" customWidth="1"/>
    <col min="4363" max="4363" width="23.42578125" style="160" customWidth="1"/>
    <col min="4364" max="4364" width="17.140625" style="160" customWidth="1"/>
    <col min="4365" max="4365" width="11" style="160" customWidth="1"/>
    <col min="4366" max="4367" width="22.28515625" style="160" customWidth="1"/>
    <col min="4368" max="4368" width="23" style="160" customWidth="1"/>
    <col min="4369" max="4369" width="17" style="160" customWidth="1"/>
    <col min="4370" max="4370" width="12.140625" style="160" customWidth="1"/>
    <col min="4371" max="4372" width="22.28515625" style="160" customWidth="1"/>
    <col min="4373" max="4373" width="23" style="160" customWidth="1"/>
    <col min="4374" max="4374" width="17" style="160" customWidth="1"/>
    <col min="4375" max="4594" width="8.85546875" style="160"/>
    <col min="4595" max="4595" width="37.28515625" style="160" customWidth="1"/>
    <col min="4596" max="4598" width="8.85546875" style="160"/>
    <col min="4599" max="4604" width="9.28515625" style="160" customWidth="1"/>
    <col min="4605" max="4608" width="8.85546875" style="160"/>
    <col min="4609" max="4609" width="35.42578125" style="160" customWidth="1"/>
    <col min="4610" max="4610" width="35.7109375" style="160" customWidth="1"/>
    <col min="4611" max="4611" width="12.28515625" style="160" customWidth="1"/>
    <col min="4612" max="4613" width="22.7109375" style="160" customWidth="1"/>
    <col min="4614" max="4614" width="23.140625" style="160" customWidth="1"/>
    <col min="4615" max="4615" width="16.28515625" style="160" customWidth="1"/>
    <col min="4616" max="4616" width="9.5703125" style="160" customWidth="1"/>
    <col min="4617" max="4617" width="23.28515625" style="160" customWidth="1"/>
    <col min="4618" max="4618" width="24.85546875" style="160" customWidth="1"/>
    <col min="4619" max="4619" width="23.42578125" style="160" customWidth="1"/>
    <col min="4620" max="4620" width="17.140625" style="160" customWidth="1"/>
    <col min="4621" max="4621" width="11" style="160" customWidth="1"/>
    <col min="4622" max="4623" width="22.28515625" style="160" customWidth="1"/>
    <col min="4624" max="4624" width="23" style="160" customWidth="1"/>
    <col min="4625" max="4625" width="17" style="160" customWidth="1"/>
    <col min="4626" max="4626" width="12.140625" style="160" customWidth="1"/>
    <col min="4627" max="4628" width="22.28515625" style="160" customWidth="1"/>
    <col min="4629" max="4629" width="23" style="160" customWidth="1"/>
    <col min="4630" max="4630" width="17" style="160" customWidth="1"/>
    <col min="4631" max="4850" width="8.85546875" style="160"/>
    <col min="4851" max="4851" width="37.28515625" style="160" customWidth="1"/>
    <col min="4852" max="4854" width="8.85546875" style="160"/>
    <col min="4855" max="4860" width="9.28515625" style="160" customWidth="1"/>
    <col min="4861" max="4864" width="8.85546875" style="160"/>
    <col min="4865" max="4865" width="35.42578125" style="160" customWidth="1"/>
    <col min="4866" max="4866" width="35.7109375" style="160" customWidth="1"/>
    <col min="4867" max="4867" width="12.28515625" style="160" customWidth="1"/>
    <col min="4868" max="4869" width="22.7109375" style="160" customWidth="1"/>
    <col min="4870" max="4870" width="23.140625" style="160" customWidth="1"/>
    <col min="4871" max="4871" width="16.28515625" style="160" customWidth="1"/>
    <col min="4872" max="4872" width="9.5703125" style="160" customWidth="1"/>
    <col min="4873" max="4873" width="23.28515625" style="160" customWidth="1"/>
    <col min="4874" max="4874" width="24.85546875" style="160" customWidth="1"/>
    <col min="4875" max="4875" width="23.42578125" style="160" customWidth="1"/>
    <col min="4876" max="4876" width="17.140625" style="160" customWidth="1"/>
    <col min="4877" max="4877" width="11" style="160" customWidth="1"/>
    <col min="4878" max="4879" width="22.28515625" style="160" customWidth="1"/>
    <col min="4880" max="4880" width="23" style="160" customWidth="1"/>
    <col min="4881" max="4881" width="17" style="160" customWidth="1"/>
    <col min="4882" max="4882" width="12.140625" style="160" customWidth="1"/>
    <col min="4883" max="4884" width="22.28515625" style="160" customWidth="1"/>
    <col min="4885" max="4885" width="23" style="160" customWidth="1"/>
    <col min="4886" max="4886" width="17" style="160" customWidth="1"/>
    <col min="4887" max="5106" width="8.85546875" style="160"/>
    <col min="5107" max="5107" width="37.28515625" style="160" customWidth="1"/>
    <col min="5108" max="5110" width="8.85546875" style="160"/>
    <col min="5111" max="5116" width="9.28515625" style="160" customWidth="1"/>
    <col min="5117" max="5120" width="8.85546875" style="160"/>
    <col min="5121" max="5121" width="35.42578125" style="160" customWidth="1"/>
    <col min="5122" max="5122" width="35.7109375" style="160" customWidth="1"/>
    <col min="5123" max="5123" width="12.28515625" style="160" customWidth="1"/>
    <col min="5124" max="5125" width="22.7109375" style="160" customWidth="1"/>
    <col min="5126" max="5126" width="23.140625" style="160" customWidth="1"/>
    <col min="5127" max="5127" width="16.28515625" style="160" customWidth="1"/>
    <col min="5128" max="5128" width="9.5703125" style="160" customWidth="1"/>
    <col min="5129" max="5129" width="23.28515625" style="160" customWidth="1"/>
    <col min="5130" max="5130" width="24.85546875" style="160" customWidth="1"/>
    <col min="5131" max="5131" width="23.42578125" style="160" customWidth="1"/>
    <col min="5132" max="5132" width="17.140625" style="160" customWidth="1"/>
    <col min="5133" max="5133" width="11" style="160" customWidth="1"/>
    <col min="5134" max="5135" width="22.28515625" style="160" customWidth="1"/>
    <col min="5136" max="5136" width="23" style="160" customWidth="1"/>
    <col min="5137" max="5137" width="17" style="160" customWidth="1"/>
    <col min="5138" max="5138" width="12.140625" style="160" customWidth="1"/>
    <col min="5139" max="5140" width="22.28515625" style="160" customWidth="1"/>
    <col min="5141" max="5141" width="23" style="160" customWidth="1"/>
    <col min="5142" max="5142" width="17" style="160" customWidth="1"/>
    <col min="5143" max="5362" width="8.85546875" style="160"/>
    <col min="5363" max="5363" width="37.28515625" style="160" customWidth="1"/>
    <col min="5364" max="5366" width="8.85546875" style="160"/>
    <col min="5367" max="5372" width="9.28515625" style="160" customWidth="1"/>
    <col min="5373" max="5376" width="8.85546875" style="160"/>
    <col min="5377" max="5377" width="35.42578125" style="160" customWidth="1"/>
    <col min="5378" max="5378" width="35.7109375" style="160" customWidth="1"/>
    <col min="5379" max="5379" width="12.28515625" style="160" customWidth="1"/>
    <col min="5380" max="5381" width="22.7109375" style="160" customWidth="1"/>
    <col min="5382" max="5382" width="23.140625" style="160" customWidth="1"/>
    <col min="5383" max="5383" width="16.28515625" style="160" customWidth="1"/>
    <col min="5384" max="5384" width="9.5703125" style="160" customWidth="1"/>
    <col min="5385" max="5385" width="23.28515625" style="160" customWidth="1"/>
    <col min="5386" max="5386" width="24.85546875" style="160" customWidth="1"/>
    <col min="5387" max="5387" width="23.42578125" style="160" customWidth="1"/>
    <col min="5388" max="5388" width="17.140625" style="160" customWidth="1"/>
    <col min="5389" max="5389" width="11" style="160" customWidth="1"/>
    <col min="5390" max="5391" width="22.28515625" style="160" customWidth="1"/>
    <col min="5392" max="5392" width="23" style="160" customWidth="1"/>
    <col min="5393" max="5393" width="17" style="160" customWidth="1"/>
    <col min="5394" max="5394" width="12.140625" style="160" customWidth="1"/>
    <col min="5395" max="5396" width="22.28515625" style="160" customWidth="1"/>
    <col min="5397" max="5397" width="23" style="160" customWidth="1"/>
    <col min="5398" max="5398" width="17" style="160" customWidth="1"/>
    <col min="5399" max="5618" width="8.85546875" style="160"/>
    <col min="5619" max="5619" width="37.28515625" style="160" customWidth="1"/>
    <col min="5620" max="5622" width="8.85546875" style="160"/>
    <col min="5623" max="5628" width="9.28515625" style="160" customWidth="1"/>
    <col min="5629" max="5632" width="8.85546875" style="160"/>
    <col min="5633" max="5633" width="35.42578125" style="160" customWidth="1"/>
    <col min="5634" max="5634" width="35.7109375" style="160" customWidth="1"/>
    <col min="5635" max="5635" width="12.28515625" style="160" customWidth="1"/>
    <col min="5636" max="5637" width="22.7109375" style="160" customWidth="1"/>
    <col min="5638" max="5638" width="23.140625" style="160" customWidth="1"/>
    <col min="5639" max="5639" width="16.28515625" style="160" customWidth="1"/>
    <col min="5640" max="5640" width="9.5703125" style="160" customWidth="1"/>
    <col min="5641" max="5641" width="23.28515625" style="160" customWidth="1"/>
    <col min="5642" max="5642" width="24.85546875" style="160" customWidth="1"/>
    <col min="5643" max="5643" width="23.42578125" style="160" customWidth="1"/>
    <col min="5644" max="5644" width="17.140625" style="160" customWidth="1"/>
    <col min="5645" max="5645" width="11" style="160" customWidth="1"/>
    <col min="5646" max="5647" width="22.28515625" style="160" customWidth="1"/>
    <col min="5648" max="5648" width="23" style="160" customWidth="1"/>
    <col min="5649" max="5649" width="17" style="160" customWidth="1"/>
    <col min="5650" max="5650" width="12.140625" style="160" customWidth="1"/>
    <col min="5651" max="5652" width="22.28515625" style="160" customWidth="1"/>
    <col min="5653" max="5653" width="23" style="160" customWidth="1"/>
    <col min="5654" max="5654" width="17" style="160" customWidth="1"/>
    <col min="5655" max="5874" width="8.85546875" style="160"/>
    <col min="5875" max="5875" width="37.28515625" style="160" customWidth="1"/>
    <col min="5876" max="5878" width="8.85546875" style="160"/>
    <col min="5879" max="5884" width="9.28515625" style="160" customWidth="1"/>
    <col min="5885" max="5888" width="8.85546875" style="160"/>
    <col min="5889" max="5889" width="35.42578125" style="160" customWidth="1"/>
    <col min="5890" max="5890" width="35.7109375" style="160" customWidth="1"/>
    <col min="5891" max="5891" width="12.28515625" style="160" customWidth="1"/>
    <col min="5892" max="5893" width="22.7109375" style="160" customWidth="1"/>
    <col min="5894" max="5894" width="23.140625" style="160" customWidth="1"/>
    <col min="5895" max="5895" width="16.28515625" style="160" customWidth="1"/>
    <col min="5896" max="5896" width="9.5703125" style="160" customWidth="1"/>
    <col min="5897" max="5897" width="23.28515625" style="160" customWidth="1"/>
    <col min="5898" max="5898" width="24.85546875" style="160" customWidth="1"/>
    <col min="5899" max="5899" width="23.42578125" style="160" customWidth="1"/>
    <col min="5900" max="5900" width="17.140625" style="160" customWidth="1"/>
    <col min="5901" max="5901" width="11" style="160" customWidth="1"/>
    <col min="5902" max="5903" width="22.28515625" style="160" customWidth="1"/>
    <col min="5904" max="5904" width="23" style="160" customWidth="1"/>
    <col min="5905" max="5905" width="17" style="160" customWidth="1"/>
    <col min="5906" max="5906" width="12.140625" style="160" customWidth="1"/>
    <col min="5907" max="5908" width="22.28515625" style="160" customWidth="1"/>
    <col min="5909" max="5909" width="23" style="160" customWidth="1"/>
    <col min="5910" max="5910" width="17" style="160" customWidth="1"/>
    <col min="5911" max="6130" width="8.85546875" style="160"/>
    <col min="6131" max="6131" width="37.28515625" style="160" customWidth="1"/>
    <col min="6132" max="6134" width="8.85546875" style="160"/>
    <col min="6135" max="6140" width="9.28515625" style="160" customWidth="1"/>
    <col min="6141" max="6144" width="8.85546875" style="160"/>
    <col min="6145" max="6145" width="35.42578125" style="160" customWidth="1"/>
    <col min="6146" max="6146" width="35.7109375" style="160" customWidth="1"/>
    <col min="6147" max="6147" width="12.28515625" style="160" customWidth="1"/>
    <col min="6148" max="6149" width="22.7109375" style="160" customWidth="1"/>
    <col min="6150" max="6150" width="23.140625" style="160" customWidth="1"/>
    <col min="6151" max="6151" width="16.28515625" style="160" customWidth="1"/>
    <col min="6152" max="6152" width="9.5703125" style="160" customWidth="1"/>
    <col min="6153" max="6153" width="23.28515625" style="160" customWidth="1"/>
    <col min="6154" max="6154" width="24.85546875" style="160" customWidth="1"/>
    <col min="6155" max="6155" width="23.42578125" style="160" customWidth="1"/>
    <col min="6156" max="6156" width="17.140625" style="160" customWidth="1"/>
    <col min="6157" max="6157" width="11" style="160" customWidth="1"/>
    <col min="6158" max="6159" width="22.28515625" style="160" customWidth="1"/>
    <col min="6160" max="6160" width="23" style="160" customWidth="1"/>
    <col min="6161" max="6161" width="17" style="160" customWidth="1"/>
    <col min="6162" max="6162" width="12.140625" style="160" customWidth="1"/>
    <col min="6163" max="6164" width="22.28515625" style="160" customWidth="1"/>
    <col min="6165" max="6165" width="23" style="160" customWidth="1"/>
    <col min="6166" max="6166" width="17" style="160" customWidth="1"/>
    <col min="6167" max="6386" width="8.85546875" style="160"/>
    <col min="6387" max="6387" width="37.28515625" style="160" customWidth="1"/>
    <col min="6388" max="6390" width="8.85546875" style="160"/>
    <col min="6391" max="6396" width="9.28515625" style="160" customWidth="1"/>
    <col min="6397" max="6400" width="8.85546875" style="160"/>
    <col min="6401" max="6401" width="35.42578125" style="160" customWidth="1"/>
    <col min="6402" max="6402" width="35.7109375" style="160" customWidth="1"/>
    <col min="6403" max="6403" width="12.28515625" style="160" customWidth="1"/>
    <col min="6404" max="6405" width="22.7109375" style="160" customWidth="1"/>
    <col min="6406" max="6406" width="23.140625" style="160" customWidth="1"/>
    <col min="6407" max="6407" width="16.28515625" style="160" customWidth="1"/>
    <col min="6408" max="6408" width="9.5703125" style="160" customWidth="1"/>
    <col min="6409" max="6409" width="23.28515625" style="160" customWidth="1"/>
    <col min="6410" max="6410" width="24.85546875" style="160" customWidth="1"/>
    <col min="6411" max="6411" width="23.42578125" style="160" customWidth="1"/>
    <col min="6412" max="6412" width="17.140625" style="160" customWidth="1"/>
    <col min="6413" max="6413" width="11" style="160" customWidth="1"/>
    <col min="6414" max="6415" width="22.28515625" style="160" customWidth="1"/>
    <col min="6416" max="6416" width="23" style="160" customWidth="1"/>
    <col min="6417" max="6417" width="17" style="160" customWidth="1"/>
    <col min="6418" max="6418" width="12.140625" style="160" customWidth="1"/>
    <col min="6419" max="6420" width="22.28515625" style="160" customWidth="1"/>
    <col min="6421" max="6421" width="23" style="160" customWidth="1"/>
    <col min="6422" max="6422" width="17" style="160" customWidth="1"/>
    <col min="6423" max="6642" width="8.85546875" style="160"/>
    <col min="6643" max="6643" width="37.28515625" style="160" customWidth="1"/>
    <col min="6644" max="6646" width="8.85546875" style="160"/>
    <col min="6647" max="6652" width="9.28515625" style="160" customWidth="1"/>
    <col min="6653" max="6656" width="8.85546875" style="160"/>
    <col min="6657" max="6657" width="35.42578125" style="160" customWidth="1"/>
    <col min="6658" max="6658" width="35.7109375" style="160" customWidth="1"/>
    <col min="6659" max="6659" width="12.28515625" style="160" customWidth="1"/>
    <col min="6660" max="6661" width="22.7109375" style="160" customWidth="1"/>
    <col min="6662" max="6662" width="23.140625" style="160" customWidth="1"/>
    <col min="6663" max="6663" width="16.28515625" style="160" customWidth="1"/>
    <col min="6664" max="6664" width="9.5703125" style="160" customWidth="1"/>
    <col min="6665" max="6665" width="23.28515625" style="160" customWidth="1"/>
    <col min="6666" max="6666" width="24.85546875" style="160" customWidth="1"/>
    <col min="6667" max="6667" width="23.42578125" style="160" customWidth="1"/>
    <col min="6668" max="6668" width="17.140625" style="160" customWidth="1"/>
    <col min="6669" max="6669" width="11" style="160" customWidth="1"/>
    <col min="6670" max="6671" width="22.28515625" style="160" customWidth="1"/>
    <col min="6672" max="6672" width="23" style="160" customWidth="1"/>
    <col min="6673" max="6673" width="17" style="160" customWidth="1"/>
    <col min="6674" max="6674" width="12.140625" style="160" customWidth="1"/>
    <col min="6675" max="6676" width="22.28515625" style="160" customWidth="1"/>
    <col min="6677" max="6677" width="23" style="160" customWidth="1"/>
    <col min="6678" max="6678" width="17" style="160" customWidth="1"/>
    <col min="6679" max="6898" width="8.85546875" style="160"/>
    <col min="6899" max="6899" width="37.28515625" style="160" customWidth="1"/>
    <col min="6900" max="6902" width="8.85546875" style="160"/>
    <col min="6903" max="6908" width="9.28515625" style="160" customWidth="1"/>
    <col min="6909" max="6912" width="8.85546875" style="160"/>
    <col min="6913" max="6913" width="35.42578125" style="160" customWidth="1"/>
    <col min="6914" max="6914" width="35.7109375" style="160" customWidth="1"/>
    <col min="6915" max="6915" width="12.28515625" style="160" customWidth="1"/>
    <col min="6916" max="6917" width="22.7109375" style="160" customWidth="1"/>
    <col min="6918" max="6918" width="23.140625" style="160" customWidth="1"/>
    <col min="6919" max="6919" width="16.28515625" style="160" customWidth="1"/>
    <col min="6920" max="6920" width="9.5703125" style="160" customWidth="1"/>
    <col min="6921" max="6921" width="23.28515625" style="160" customWidth="1"/>
    <col min="6922" max="6922" width="24.85546875" style="160" customWidth="1"/>
    <col min="6923" max="6923" width="23.42578125" style="160" customWidth="1"/>
    <col min="6924" max="6924" width="17.140625" style="160" customWidth="1"/>
    <col min="6925" max="6925" width="11" style="160" customWidth="1"/>
    <col min="6926" max="6927" width="22.28515625" style="160" customWidth="1"/>
    <col min="6928" max="6928" width="23" style="160" customWidth="1"/>
    <col min="6929" max="6929" width="17" style="160" customWidth="1"/>
    <col min="6930" max="6930" width="12.140625" style="160" customWidth="1"/>
    <col min="6931" max="6932" width="22.28515625" style="160" customWidth="1"/>
    <col min="6933" max="6933" width="23" style="160" customWidth="1"/>
    <col min="6934" max="6934" width="17" style="160" customWidth="1"/>
    <col min="6935" max="7154" width="8.85546875" style="160"/>
    <col min="7155" max="7155" width="37.28515625" style="160" customWidth="1"/>
    <col min="7156" max="7158" width="8.85546875" style="160"/>
    <col min="7159" max="7164" width="9.28515625" style="160" customWidth="1"/>
    <col min="7165" max="7168" width="8.85546875" style="160"/>
    <col min="7169" max="7169" width="35.42578125" style="160" customWidth="1"/>
    <col min="7170" max="7170" width="35.7109375" style="160" customWidth="1"/>
    <col min="7171" max="7171" width="12.28515625" style="160" customWidth="1"/>
    <col min="7172" max="7173" width="22.7109375" style="160" customWidth="1"/>
    <col min="7174" max="7174" width="23.140625" style="160" customWidth="1"/>
    <col min="7175" max="7175" width="16.28515625" style="160" customWidth="1"/>
    <col min="7176" max="7176" width="9.5703125" style="160" customWidth="1"/>
    <col min="7177" max="7177" width="23.28515625" style="160" customWidth="1"/>
    <col min="7178" max="7178" width="24.85546875" style="160" customWidth="1"/>
    <col min="7179" max="7179" width="23.42578125" style="160" customWidth="1"/>
    <col min="7180" max="7180" width="17.140625" style="160" customWidth="1"/>
    <col min="7181" max="7181" width="11" style="160" customWidth="1"/>
    <col min="7182" max="7183" width="22.28515625" style="160" customWidth="1"/>
    <col min="7184" max="7184" width="23" style="160" customWidth="1"/>
    <col min="7185" max="7185" width="17" style="160" customWidth="1"/>
    <col min="7186" max="7186" width="12.140625" style="160" customWidth="1"/>
    <col min="7187" max="7188" width="22.28515625" style="160" customWidth="1"/>
    <col min="7189" max="7189" width="23" style="160" customWidth="1"/>
    <col min="7190" max="7190" width="17" style="160" customWidth="1"/>
    <col min="7191" max="7410" width="8.85546875" style="160"/>
    <col min="7411" max="7411" width="37.28515625" style="160" customWidth="1"/>
    <col min="7412" max="7414" width="8.85546875" style="160"/>
    <col min="7415" max="7420" width="9.28515625" style="160" customWidth="1"/>
    <col min="7421" max="7424" width="8.85546875" style="160"/>
    <col min="7425" max="7425" width="35.42578125" style="160" customWidth="1"/>
    <col min="7426" max="7426" width="35.7109375" style="160" customWidth="1"/>
    <col min="7427" max="7427" width="12.28515625" style="160" customWidth="1"/>
    <col min="7428" max="7429" width="22.7109375" style="160" customWidth="1"/>
    <col min="7430" max="7430" width="23.140625" style="160" customWidth="1"/>
    <col min="7431" max="7431" width="16.28515625" style="160" customWidth="1"/>
    <col min="7432" max="7432" width="9.5703125" style="160" customWidth="1"/>
    <col min="7433" max="7433" width="23.28515625" style="160" customWidth="1"/>
    <col min="7434" max="7434" width="24.85546875" style="160" customWidth="1"/>
    <col min="7435" max="7435" width="23.42578125" style="160" customWidth="1"/>
    <col min="7436" max="7436" width="17.140625" style="160" customWidth="1"/>
    <col min="7437" max="7437" width="11" style="160" customWidth="1"/>
    <col min="7438" max="7439" width="22.28515625" style="160" customWidth="1"/>
    <col min="7440" max="7440" width="23" style="160" customWidth="1"/>
    <col min="7441" max="7441" width="17" style="160" customWidth="1"/>
    <col min="7442" max="7442" width="12.140625" style="160" customWidth="1"/>
    <col min="7443" max="7444" width="22.28515625" style="160" customWidth="1"/>
    <col min="7445" max="7445" width="23" style="160" customWidth="1"/>
    <col min="7446" max="7446" width="17" style="160" customWidth="1"/>
    <col min="7447" max="7666" width="8.85546875" style="160"/>
    <col min="7667" max="7667" width="37.28515625" style="160" customWidth="1"/>
    <col min="7668" max="7670" width="8.85546875" style="160"/>
    <col min="7671" max="7676" width="9.28515625" style="160" customWidth="1"/>
    <col min="7677" max="7680" width="8.85546875" style="160"/>
    <col min="7681" max="7681" width="35.42578125" style="160" customWidth="1"/>
    <col min="7682" max="7682" width="35.7109375" style="160" customWidth="1"/>
    <col min="7683" max="7683" width="12.28515625" style="160" customWidth="1"/>
    <col min="7684" max="7685" width="22.7109375" style="160" customWidth="1"/>
    <col min="7686" max="7686" width="23.140625" style="160" customWidth="1"/>
    <col min="7687" max="7687" width="16.28515625" style="160" customWidth="1"/>
    <col min="7688" max="7688" width="9.5703125" style="160" customWidth="1"/>
    <col min="7689" max="7689" width="23.28515625" style="160" customWidth="1"/>
    <col min="7690" max="7690" width="24.85546875" style="160" customWidth="1"/>
    <col min="7691" max="7691" width="23.42578125" style="160" customWidth="1"/>
    <col min="7692" max="7692" width="17.140625" style="160" customWidth="1"/>
    <col min="7693" max="7693" width="11" style="160" customWidth="1"/>
    <col min="7694" max="7695" width="22.28515625" style="160" customWidth="1"/>
    <col min="7696" max="7696" width="23" style="160" customWidth="1"/>
    <col min="7697" max="7697" width="17" style="160" customWidth="1"/>
    <col min="7698" max="7698" width="12.140625" style="160" customWidth="1"/>
    <col min="7699" max="7700" width="22.28515625" style="160" customWidth="1"/>
    <col min="7701" max="7701" width="23" style="160" customWidth="1"/>
    <col min="7702" max="7702" width="17" style="160" customWidth="1"/>
    <col min="7703" max="7922" width="8.85546875" style="160"/>
    <col min="7923" max="7923" width="37.28515625" style="160" customWidth="1"/>
    <col min="7924" max="7926" width="8.85546875" style="160"/>
    <col min="7927" max="7932" width="9.28515625" style="160" customWidth="1"/>
    <col min="7933" max="7936" width="8.85546875" style="160"/>
    <col min="7937" max="7937" width="35.42578125" style="160" customWidth="1"/>
    <col min="7938" max="7938" width="35.7109375" style="160" customWidth="1"/>
    <col min="7939" max="7939" width="12.28515625" style="160" customWidth="1"/>
    <col min="7940" max="7941" width="22.7109375" style="160" customWidth="1"/>
    <col min="7942" max="7942" width="23.140625" style="160" customWidth="1"/>
    <col min="7943" max="7943" width="16.28515625" style="160" customWidth="1"/>
    <col min="7944" max="7944" width="9.5703125" style="160" customWidth="1"/>
    <col min="7945" max="7945" width="23.28515625" style="160" customWidth="1"/>
    <col min="7946" max="7946" width="24.85546875" style="160" customWidth="1"/>
    <col min="7947" max="7947" width="23.42578125" style="160" customWidth="1"/>
    <col min="7948" max="7948" width="17.140625" style="160" customWidth="1"/>
    <col min="7949" max="7949" width="11" style="160" customWidth="1"/>
    <col min="7950" max="7951" width="22.28515625" style="160" customWidth="1"/>
    <col min="7952" max="7952" width="23" style="160" customWidth="1"/>
    <col min="7953" max="7953" width="17" style="160" customWidth="1"/>
    <col min="7954" max="7954" width="12.140625" style="160" customWidth="1"/>
    <col min="7955" max="7956" width="22.28515625" style="160" customWidth="1"/>
    <col min="7957" max="7957" width="23" style="160" customWidth="1"/>
    <col min="7958" max="7958" width="17" style="160" customWidth="1"/>
    <col min="7959" max="8178" width="8.85546875" style="160"/>
    <col min="8179" max="8179" width="37.28515625" style="160" customWidth="1"/>
    <col min="8180" max="8182" width="8.85546875" style="160"/>
    <col min="8183" max="8188" width="9.28515625" style="160" customWidth="1"/>
    <col min="8189" max="8192" width="8.85546875" style="160"/>
    <col min="8193" max="8193" width="35.42578125" style="160" customWidth="1"/>
    <col min="8194" max="8194" width="35.7109375" style="160" customWidth="1"/>
    <col min="8195" max="8195" width="12.28515625" style="160" customWidth="1"/>
    <col min="8196" max="8197" width="22.7109375" style="160" customWidth="1"/>
    <col min="8198" max="8198" width="23.140625" style="160" customWidth="1"/>
    <col min="8199" max="8199" width="16.28515625" style="160" customWidth="1"/>
    <col min="8200" max="8200" width="9.5703125" style="160" customWidth="1"/>
    <col min="8201" max="8201" width="23.28515625" style="160" customWidth="1"/>
    <col min="8202" max="8202" width="24.85546875" style="160" customWidth="1"/>
    <col min="8203" max="8203" width="23.42578125" style="160" customWidth="1"/>
    <col min="8204" max="8204" width="17.140625" style="160" customWidth="1"/>
    <col min="8205" max="8205" width="11" style="160" customWidth="1"/>
    <col min="8206" max="8207" width="22.28515625" style="160" customWidth="1"/>
    <col min="8208" max="8208" width="23" style="160" customWidth="1"/>
    <col min="8209" max="8209" width="17" style="160" customWidth="1"/>
    <col min="8210" max="8210" width="12.140625" style="160" customWidth="1"/>
    <col min="8211" max="8212" width="22.28515625" style="160" customWidth="1"/>
    <col min="8213" max="8213" width="23" style="160" customWidth="1"/>
    <col min="8214" max="8214" width="17" style="160" customWidth="1"/>
    <col min="8215" max="8434" width="8.85546875" style="160"/>
    <col min="8435" max="8435" width="37.28515625" style="160" customWidth="1"/>
    <col min="8436" max="8438" width="8.85546875" style="160"/>
    <col min="8439" max="8444" width="9.28515625" style="160" customWidth="1"/>
    <col min="8445" max="8448" width="8.85546875" style="160"/>
    <col min="8449" max="8449" width="35.42578125" style="160" customWidth="1"/>
    <col min="8450" max="8450" width="35.7109375" style="160" customWidth="1"/>
    <col min="8451" max="8451" width="12.28515625" style="160" customWidth="1"/>
    <col min="8452" max="8453" width="22.7109375" style="160" customWidth="1"/>
    <col min="8454" max="8454" width="23.140625" style="160" customWidth="1"/>
    <col min="8455" max="8455" width="16.28515625" style="160" customWidth="1"/>
    <col min="8456" max="8456" width="9.5703125" style="160" customWidth="1"/>
    <col min="8457" max="8457" width="23.28515625" style="160" customWidth="1"/>
    <col min="8458" max="8458" width="24.85546875" style="160" customWidth="1"/>
    <col min="8459" max="8459" width="23.42578125" style="160" customWidth="1"/>
    <col min="8460" max="8460" width="17.140625" style="160" customWidth="1"/>
    <col min="8461" max="8461" width="11" style="160" customWidth="1"/>
    <col min="8462" max="8463" width="22.28515625" style="160" customWidth="1"/>
    <col min="8464" max="8464" width="23" style="160" customWidth="1"/>
    <col min="8465" max="8465" width="17" style="160" customWidth="1"/>
    <col min="8466" max="8466" width="12.140625" style="160" customWidth="1"/>
    <col min="8467" max="8468" width="22.28515625" style="160" customWidth="1"/>
    <col min="8469" max="8469" width="23" style="160" customWidth="1"/>
    <col min="8470" max="8470" width="17" style="160" customWidth="1"/>
    <col min="8471" max="8690" width="8.85546875" style="160"/>
    <col min="8691" max="8691" width="37.28515625" style="160" customWidth="1"/>
    <col min="8692" max="8694" width="8.85546875" style="160"/>
    <col min="8695" max="8700" width="9.28515625" style="160" customWidth="1"/>
    <col min="8701" max="8704" width="8.85546875" style="160"/>
    <col min="8705" max="8705" width="35.42578125" style="160" customWidth="1"/>
    <col min="8706" max="8706" width="35.7109375" style="160" customWidth="1"/>
    <col min="8707" max="8707" width="12.28515625" style="160" customWidth="1"/>
    <col min="8708" max="8709" width="22.7109375" style="160" customWidth="1"/>
    <col min="8710" max="8710" width="23.140625" style="160" customWidth="1"/>
    <col min="8711" max="8711" width="16.28515625" style="160" customWidth="1"/>
    <col min="8712" max="8712" width="9.5703125" style="160" customWidth="1"/>
    <col min="8713" max="8713" width="23.28515625" style="160" customWidth="1"/>
    <col min="8714" max="8714" width="24.85546875" style="160" customWidth="1"/>
    <col min="8715" max="8715" width="23.42578125" style="160" customWidth="1"/>
    <col min="8716" max="8716" width="17.140625" style="160" customWidth="1"/>
    <col min="8717" max="8717" width="11" style="160" customWidth="1"/>
    <col min="8718" max="8719" width="22.28515625" style="160" customWidth="1"/>
    <col min="8720" max="8720" width="23" style="160" customWidth="1"/>
    <col min="8721" max="8721" width="17" style="160" customWidth="1"/>
    <col min="8722" max="8722" width="12.140625" style="160" customWidth="1"/>
    <col min="8723" max="8724" width="22.28515625" style="160" customWidth="1"/>
    <col min="8725" max="8725" width="23" style="160" customWidth="1"/>
    <col min="8726" max="8726" width="17" style="160" customWidth="1"/>
    <col min="8727" max="8946" width="8.85546875" style="160"/>
    <col min="8947" max="8947" width="37.28515625" style="160" customWidth="1"/>
    <col min="8948" max="8950" width="8.85546875" style="160"/>
    <col min="8951" max="8956" width="9.28515625" style="160" customWidth="1"/>
    <col min="8957" max="8960" width="8.85546875" style="160"/>
    <col min="8961" max="8961" width="35.42578125" style="160" customWidth="1"/>
    <col min="8962" max="8962" width="35.7109375" style="160" customWidth="1"/>
    <col min="8963" max="8963" width="12.28515625" style="160" customWidth="1"/>
    <col min="8964" max="8965" width="22.7109375" style="160" customWidth="1"/>
    <col min="8966" max="8966" width="23.140625" style="160" customWidth="1"/>
    <col min="8967" max="8967" width="16.28515625" style="160" customWidth="1"/>
    <col min="8968" max="8968" width="9.5703125" style="160" customWidth="1"/>
    <col min="8969" max="8969" width="23.28515625" style="160" customWidth="1"/>
    <col min="8970" max="8970" width="24.85546875" style="160" customWidth="1"/>
    <col min="8971" max="8971" width="23.42578125" style="160" customWidth="1"/>
    <col min="8972" max="8972" width="17.140625" style="160" customWidth="1"/>
    <col min="8973" max="8973" width="11" style="160" customWidth="1"/>
    <col min="8974" max="8975" width="22.28515625" style="160" customWidth="1"/>
    <col min="8976" max="8976" width="23" style="160" customWidth="1"/>
    <col min="8977" max="8977" width="17" style="160" customWidth="1"/>
    <col min="8978" max="8978" width="12.140625" style="160" customWidth="1"/>
    <col min="8979" max="8980" width="22.28515625" style="160" customWidth="1"/>
    <col min="8981" max="8981" width="23" style="160" customWidth="1"/>
    <col min="8982" max="8982" width="17" style="160" customWidth="1"/>
    <col min="8983" max="9202" width="8.85546875" style="160"/>
    <col min="9203" max="9203" width="37.28515625" style="160" customWidth="1"/>
    <col min="9204" max="9206" width="8.85546875" style="160"/>
    <col min="9207" max="9212" width="9.28515625" style="160" customWidth="1"/>
    <col min="9213" max="9216" width="8.85546875" style="160"/>
    <col min="9217" max="9217" width="35.42578125" style="160" customWidth="1"/>
    <col min="9218" max="9218" width="35.7109375" style="160" customWidth="1"/>
    <col min="9219" max="9219" width="12.28515625" style="160" customWidth="1"/>
    <col min="9220" max="9221" width="22.7109375" style="160" customWidth="1"/>
    <col min="9222" max="9222" width="23.140625" style="160" customWidth="1"/>
    <col min="9223" max="9223" width="16.28515625" style="160" customWidth="1"/>
    <col min="9224" max="9224" width="9.5703125" style="160" customWidth="1"/>
    <col min="9225" max="9225" width="23.28515625" style="160" customWidth="1"/>
    <col min="9226" max="9226" width="24.85546875" style="160" customWidth="1"/>
    <col min="9227" max="9227" width="23.42578125" style="160" customWidth="1"/>
    <col min="9228" max="9228" width="17.140625" style="160" customWidth="1"/>
    <col min="9229" max="9229" width="11" style="160" customWidth="1"/>
    <col min="9230" max="9231" width="22.28515625" style="160" customWidth="1"/>
    <col min="9232" max="9232" width="23" style="160" customWidth="1"/>
    <col min="9233" max="9233" width="17" style="160" customWidth="1"/>
    <col min="9234" max="9234" width="12.140625" style="160" customWidth="1"/>
    <col min="9235" max="9236" width="22.28515625" style="160" customWidth="1"/>
    <col min="9237" max="9237" width="23" style="160" customWidth="1"/>
    <col min="9238" max="9238" width="17" style="160" customWidth="1"/>
    <col min="9239" max="9458" width="8.85546875" style="160"/>
    <col min="9459" max="9459" width="37.28515625" style="160" customWidth="1"/>
    <col min="9460" max="9462" width="8.85546875" style="160"/>
    <col min="9463" max="9468" width="9.28515625" style="160" customWidth="1"/>
    <col min="9469" max="9472" width="8.85546875" style="160"/>
    <col min="9473" max="9473" width="35.42578125" style="160" customWidth="1"/>
    <col min="9474" max="9474" width="35.7109375" style="160" customWidth="1"/>
    <col min="9475" max="9475" width="12.28515625" style="160" customWidth="1"/>
    <col min="9476" max="9477" width="22.7109375" style="160" customWidth="1"/>
    <col min="9478" max="9478" width="23.140625" style="160" customWidth="1"/>
    <col min="9479" max="9479" width="16.28515625" style="160" customWidth="1"/>
    <col min="9480" max="9480" width="9.5703125" style="160" customWidth="1"/>
    <col min="9481" max="9481" width="23.28515625" style="160" customWidth="1"/>
    <col min="9482" max="9482" width="24.85546875" style="160" customWidth="1"/>
    <col min="9483" max="9483" width="23.42578125" style="160" customWidth="1"/>
    <col min="9484" max="9484" width="17.140625" style="160" customWidth="1"/>
    <col min="9485" max="9485" width="11" style="160" customWidth="1"/>
    <col min="9486" max="9487" width="22.28515625" style="160" customWidth="1"/>
    <col min="9488" max="9488" width="23" style="160" customWidth="1"/>
    <col min="9489" max="9489" width="17" style="160" customWidth="1"/>
    <col min="9490" max="9490" width="12.140625" style="160" customWidth="1"/>
    <col min="9491" max="9492" width="22.28515625" style="160" customWidth="1"/>
    <col min="9493" max="9493" width="23" style="160" customWidth="1"/>
    <col min="9494" max="9494" width="17" style="160" customWidth="1"/>
    <col min="9495" max="9714" width="8.85546875" style="160"/>
    <col min="9715" max="9715" width="37.28515625" style="160" customWidth="1"/>
    <col min="9716" max="9718" width="8.85546875" style="160"/>
    <col min="9719" max="9724" width="9.28515625" style="160" customWidth="1"/>
    <col min="9725" max="9728" width="8.85546875" style="160"/>
    <col min="9729" max="9729" width="35.42578125" style="160" customWidth="1"/>
    <col min="9730" max="9730" width="35.7109375" style="160" customWidth="1"/>
    <col min="9731" max="9731" width="12.28515625" style="160" customWidth="1"/>
    <col min="9732" max="9733" width="22.7109375" style="160" customWidth="1"/>
    <col min="9734" max="9734" width="23.140625" style="160" customWidth="1"/>
    <col min="9735" max="9735" width="16.28515625" style="160" customWidth="1"/>
    <col min="9736" max="9736" width="9.5703125" style="160" customWidth="1"/>
    <col min="9737" max="9737" width="23.28515625" style="160" customWidth="1"/>
    <col min="9738" max="9738" width="24.85546875" style="160" customWidth="1"/>
    <col min="9739" max="9739" width="23.42578125" style="160" customWidth="1"/>
    <col min="9740" max="9740" width="17.140625" style="160" customWidth="1"/>
    <col min="9741" max="9741" width="11" style="160" customWidth="1"/>
    <col min="9742" max="9743" width="22.28515625" style="160" customWidth="1"/>
    <col min="9744" max="9744" width="23" style="160" customWidth="1"/>
    <col min="9745" max="9745" width="17" style="160" customWidth="1"/>
    <col min="9746" max="9746" width="12.140625" style="160" customWidth="1"/>
    <col min="9747" max="9748" width="22.28515625" style="160" customWidth="1"/>
    <col min="9749" max="9749" width="23" style="160" customWidth="1"/>
    <col min="9750" max="9750" width="17" style="160" customWidth="1"/>
    <col min="9751" max="9970" width="8.85546875" style="160"/>
    <col min="9971" max="9971" width="37.28515625" style="160" customWidth="1"/>
    <col min="9972" max="9974" width="8.85546875" style="160"/>
    <col min="9975" max="9980" width="9.28515625" style="160" customWidth="1"/>
    <col min="9981" max="9984" width="8.85546875" style="160"/>
    <col min="9985" max="9985" width="35.42578125" style="160" customWidth="1"/>
    <col min="9986" max="9986" width="35.7109375" style="160" customWidth="1"/>
    <col min="9987" max="9987" width="12.28515625" style="160" customWidth="1"/>
    <col min="9988" max="9989" width="22.7109375" style="160" customWidth="1"/>
    <col min="9990" max="9990" width="23.140625" style="160" customWidth="1"/>
    <col min="9991" max="9991" width="16.28515625" style="160" customWidth="1"/>
    <col min="9992" max="9992" width="9.5703125" style="160" customWidth="1"/>
    <col min="9993" max="9993" width="23.28515625" style="160" customWidth="1"/>
    <col min="9994" max="9994" width="24.85546875" style="160" customWidth="1"/>
    <col min="9995" max="9995" width="23.42578125" style="160" customWidth="1"/>
    <col min="9996" max="9996" width="17.140625" style="160" customWidth="1"/>
    <col min="9997" max="9997" width="11" style="160" customWidth="1"/>
    <col min="9998" max="9999" width="22.28515625" style="160" customWidth="1"/>
    <col min="10000" max="10000" width="23" style="160" customWidth="1"/>
    <col min="10001" max="10001" width="17" style="160" customWidth="1"/>
    <col min="10002" max="10002" width="12.140625" style="160" customWidth="1"/>
    <col min="10003" max="10004" width="22.28515625" style="160" customWidth="1"/>
    <col min="10005" max="10005" width="23" style="160" customWidth="1"/>
    <col min="10006" max="10006" width="17" style="160" customWidth="1"/>
    <col min="10007" max="10226" width="8.85546875" style="160"/>
    <col min="10227" max="10227" width="37.28515625" style="160" customWidth="1"/>
    <col min="10228" max="10230" width="8.85546875" style="160"/>
    <col min="10231" max="10236" width="9.28515625" style="160" customWidth="1"/>
    <col min="10237" max="10240" width="8.85546875" style="160"/>
    <col min="10241" max="10241" width="35.42578125" style="160" customWidth="1"/>
    <col min="10242" max="10242" width="35.7109375" style="160" customWidth="1"/>
    <col min="10243" max="10243" width="12.28515625" style="160" customWidth="1"/>
    <col min="10244" max="10245" width="22.7109375" style="160" customWidth="1"/>
    <col min="10246" max="10246" width="23.140625" style="160" customWidth="1"/>
    <col min="10247" max="10247" width="16.28515625" style="160" customWidth="1"/>
    <col min="10248" max="10248" width="9.5703125" style="160" customWidth="1"/>
    <col min="10249" max="10249" width="23.28515625" style="160" customWidth="1"/>
    <col min="10250" max="10250" width="24.85546875" style="160" customWidth="1"/>
    <col min="10251" max="10251" width="23.42578125" style="160" customWidth="1"/>
    <col min="10252" max="10252" width="17.140625" style="160" customWidth="1"/>
    <col min="10253" max="10253" width="11" style="160" customWidth="1"/>
    <col min="10254" max="10255" width="22.28515625" style="160" customWidth="1"/>
    <col min="10256" max="10256" width="23" style="160" customWidth="1"/>
    <col min="10257" max="10257" width="17" style="160" customWidth="1"/>
    <col min="10258" max="10258" width="12.140625" style="160" customWidth="1"/>
    <col min="10259" max="10260" width="22.28515625" style="160" customWidth="1"/>
    <col min="10261" max="10261" width="23" style="160" customWidth="1"/>
    <col min="10262" max="10262" width="17" style="160" customWidth="1"/>
    <col min="10263" max="10482" width="8.85546875" style="160"/>
    <col min="10483" max="10483" width="37.28515625" style="160" customWidth="1"/>
    <col min="10484" max="10486" width="8.85546875" style="160"/>
    <col min="10487" max="10492" width="9.28515625" style="160" customWidth="1"/>
    <col min="10493" max="10496" width="8.85546875" style="160"/>
    <col min="10497" max="10497" width="35.42578125" style="160" customWidth="1"/>
    <col min="10498" max="10498" width="35.7109375" style="160" customWidth="1"/>
    <col min="10499" max="10499" width="12.28515625" style="160" customWidth="1"/>
    <col min="10500" max="10501" width="22.7109375" style="160" customWidth="1"/>
    <col min="10502" max="10502" width="23.140625" style="160" customWidth="1"/>
    <col min="10503" max="10503" width="16.28515625" style="160" customWidth="1"/>
    <col min="10504" max="10504" width="9.5703125" style="160" customWidth="1"/>
    <col min="10505" max="10505" width="23.28515625" style="160" customWidth="1"/>
    <col min="10506" max="10506" width="24.85546875" style="160" customWidth="1"/>
    <col min="10507" max="10507" width="23.42578125" style="160" customWidth="1"/>
    <col min="10508" max="10508" width="17.140625" style="160" customWidth="1"/>
    <col min="10509" max="10509" width="11" style="160" customWidth="1"/>
    <col min="10510" max="10511" width="22.28515625" style="160" customWidth="1"/>
    <col min="10512" max="10512" width="23" style="160" customWidth="1"/>
    <col min="10513" max="10513" width="17" style="160" customWidth="1"/>
    <col min="10514" max="10514" width="12.140625" style="160" customWidth="1"/>
    <col min="10515" max="10516" width="22.28515625" style="160" customWidth="1"/>
    <col min="10517" max="10517" width="23" style="160" customWidth="1"/>
    <col min="10518" max="10518" width="17" style="160" customWidth="1"/>
    <col min="10519" max="10738" width="8.85546875" style="160"/>
    <col min="10739" max="10739" width="37.28515625" style="160" customWidth="1"/>
    <col min="10740" max="10742" width="8.85546875" style="160"/>
    <col min="10743" max="10748" width="9.28515625" style="160" customWidth="1"/>
    <col min="10749" max="10752" width="8.85546875" style="160"/>
    <col min="10753" max="10753" width="35.42578125" style="160" customWidth="1"/>
    <col min="10754" max="10754" width="35.7109375" style="160" customWidth="1"/>
    <col min="10755" max="10755" width="12.28515625" style="160" customWidth="1"/>
    <col min="10756" max="10757" width="22.7109375" style="160" customWidth="1"/>
    <col min="10758" max="10758" width="23.140625" style="160" customWidth="1"/>
    <col min="10759" max="10759" width="16.28515625" style="160" customWidth="1"/>
    <col min="10760" max="10760" width="9.5703125" style="160" customWidth="1"/>
    <col min="10761" max="10761" width="23.28515625" style="160" customWidth="1"/>
    <col min="10762" max="10762" width="24.85546875" style="160" customWidth="1"/>
    <col min="10763" max="10763" width="23.42578125" style="160" customWidth="1"/>
    <col min="10764" max="10764" width="17.140625" style="160" customWidth="1"/>
    <col min="10765" max="10765" width="11" style="160" customWidth="1"/>
    <col min="10766" max="10767" width="22.28515625" style="160" customWidth="1"/>
    <col min="10768" max="10768" width="23" style="160" customWidth="1"/>
    <col min="10769" max="10769" width="17" style="160" customWidth="1"/>
    <col min="10770" max="10770" width="12.140625" style="160" customWidth="1"/>
    <col min="10771" max="10772" width="22.28515625" style="160" customWidth="1"/>
    <col min="10773" max="10773" width="23" style="160" customWidth="1"/>
    <col min="10774" max="10774" width="17" style="160" customWidth="1"/>
    <col min="10775" max="10994" width="8.85546875" style="160"/>
    <col min="10995" max="10995" width="37.28515625" style="160" customWidth="1"/>
    <col min="10996" max="10998" width="8.85546875" style="160"/>
    <col min="10999" max="11004" width="9.28515625" style="160" customWidth="1"/>
    <col min="11005" max="11008" width="8.85546875" style="160"/>
    <col min="11009" max="11009" width="35.42578125" style="160" customWidth="1"/>
    <col min="11010" max="11010" width="35.7109375" style="160" customWidth="1"/>
    <col min="11011" max="11011" width="12.28515625" style="160" customWidth="1"/>
    <col min="11012" max="11013" width="22.7109375" style="160" customWidth="1"/>
    <col min="11014" max="11014" width="23.140625" style="160" customWidth="1"/>
    <col min="11015" max="11015" width="16.28515625" style="160" customWidth="1"/>
    <col min="11016" max="11016" width="9.5703125" style="160" customWidth="1"/>
    <col min="11017" max="11017" width="23.28515625" style="160" customWidth="1"/>
    <col min="11018" max="11018" width="24.85546875" style="160" customWidth="1"/>
    <col min="11019" max="11019" width="23.42578125" style="160" customWidth="1"/>
    <col min="11020" max="11020" width="17.140625" style="160" customWidth="1"/>
    <col min="11021" max="11021" width="11" style="160" customWidth="1"/>
    <col min="11022" max="11023" width="22.28515625" style="160" customWidth="1"/>
    <col min="11024" max="11024" width="23" style="160" customWidth="1"/>
    <col min="11025" max="11025" width="17" style="160" customWidth="1"/>
    <col min="11026" max="11026" width="12.140625" style="160" customWidth="1"/>
    <col min="11027" max="11028" width="22.28515625" style="160" customWidth="1"/>
    <col min="11029" max="11029" width="23" style="160" customWidth="1"/>
    <col min="11030" max="11030" width="17" style="160" customWidth="1"/>
    <col min="11031" max="11250" width="8.85546875" style="160"/>
    <col min="11251" max="11251" width="37.28515625" style="160" customWidth="1"/>
    <col min="11252" max="11254" width="8.85546875" style="160"/>
    <col min="11255" max="11260" width="9.28515625" style="160" customWidth="1"/>
    <col min="11261" max="11264" width="8.85546875" style="160"/>
    <col min="11265" max="11265" width="35.42578125" style="160" customWidth="1"/>
    <col min="11266" max="11266" width="35.7109375" style="160" customWidth="1"/>
    <col min="11267" max="11267" width="12.28515625" style="160" customWidth="1"/>
    <col min="11268" max="11269" width="22.7109375" style="160" customWidth="1"/>
    <col min="11270" max="11270" width="23.140625" style="160" customWidth="1"/>
    <col min="11271" max="11271" width="16.28515625" style="160" customWidth="1"/>
    <col min="11272" max="11272" width="9.5703125" style="160" customWidth="1"/>
    <col min="11273" max="11273" width="23.28515625" style="160" customWidth="1"/>
    <col min="11274" max="11274" width="24.85546875" style="160" customWidth="1"/>
    <col min="11275" max="11275" width="23.42578125" style="160" customWidth="1"/>
    <col min="11276" max="11276" width="17.140625" style="160" customWidth="1"/>
    <col min="11277" max="11277" width="11" style="160" customWidth="1"/>
    <col min="11278" max="11279" width="22.28515625" style="160" customWidth="1"/>
    <col min="11280" max="11280" width="23" style="160" customWidth="1"/>
    <col min="11281" max="11281" width="17" style="160" customWidth="1"/>
    <col min="11282" max="11282" width="12.140625" style="160" customWidth="1"/>
    <col min="11283" max="11284" width="22.28515625" style="160" customWidth="1"/>
    <col min="11285" max="11285" width="23" style="160" customWidth="1"/>
    <col min="11286" max="11286" width="17" style="160" customWidth="1"/>
    <col min="11287" max="11506" width="8.85546875" style="160"/>
    <col min="11507" max="11507" width="37.28515625" style="160" customWidth="1"/>
    <col min="11508" max="11510" width="8.85546875" style="160"/>
    <col min="11511" max="11516" width="9.28515625" style="160" customWidth="1"/>
    <col min="11517" max="11520" width="8.85546875" style="160"/>
    <col min="11521" max="11521" width="35.42578125" style="160" customWidth="1"/>
    <col min="11522" max="11522" width="35.7109375" style="160" customWidth="1"/>
    <col min="11523" max="11523" width="12.28515625" style="160" customWidth="1"/>
    <col min="11524" max="11525" width="22.7109375" style="160" customWidth="1"/>
    <col min="11526" max="11526" width="23.140625" style="160" customWidth="1"/>
    <col min="11527" max="11527" width="16.28515625" style="160" customWidth="1"/>
    <col min="11528" max="11528" width="9.5703125" style="160" customWidth="1"/>
    <col min="11529" max="11529" width="23.28515625" style="160" customWidth="1"/>
    <col min="11530" max="11530" width="24.85546875" style="160" customWidth="1"/>
    <col min="11531" max="11531" width="23.42578125" style="160" customWidth="1"/>
    <col min="11532" max="11532" width="17.140625" style="160" customWidth="1"/>
    <col min="11533" max="11533" width="11" style="160" customWidth="1"/>
    <col min="11534" max="11535" width="22.28515625" style="160" customWidth="1"/>
    <col min="11536" max="11536" width="23" style="160" customWidth="1"/>
    <col min="11537" max="11537" width="17" style="160" customWidth="1"/>
    <col min="11538" max="11538" width="12.140625" style="160" customWidth="1"/>
    <col min="11539" max="11540" width="22.28515625" style="160" customWidth="1"/>
    <col min="11541" max="11541" width="23" style="160" customWidth="1"/>
    <col min="11542" max="11542" width="17" style="160" customWidth="1"/>
    <col min="11543" max="11762" width="8.85546875" style="160"/>
    <col min="11763" max="11763" width="37.28515625" style="160" customWidth="1"/>
    <col min="11764" max="11766" width="8.85546875" style="160"/>
    <col min="11767" max="11772" width="9.28515625" style="160" customWidth="1"/>
    <col min="11773" max="11776" width="8.85546875" style="160"/>
    <col min="11777" max="11777" width="35.42578125" style="160" customWidth="1"/>
    <col min="11778" max="11778" width="35.7109375" style="160" customWidth="1"/>
    <col min="11779" max="11779" width="12.28515625" style="160" customWidth="1"/>
    <col min="11780" max="11781" width="22.7109375" style="160" customWidth="1"/>
    <col min="11782" max="11782" width="23.140625" style="160" customWidth="1"/>
    <col min="11783" max="11783" width="16.28515625" style="160" customWidth="1"/>
    <col min="11784" max="11784" width="9.5703125" style="160" customWidth="1"/>
    <col min="11785" max="11785" width="23.28515625" style="160" customWidth="1"/>
    <col min="11786" max="11786" width="24.85546875" style="160" customWidth="1"/>
    <col min="11787" max="11787" width="23.42578125" style="160" customWidth="1"/>
    <col min="11788" max="11788" width="17.140625" style="160" customWidth="1"/>
    <col min="11789" max="11789" width="11" style="160" customWidth="1"/>
    <col min="11790" max="11791" width="22.28515625" style="160" customWidth="1"/>
    <col min="11792" max="11792" width="23" style="160" customWidth="1"/>
    <col min="11793" max="11793" width="17" style="160" customWidth="1"/>
    <col min="11794" max="11794" width="12.140625" style="160" customWidth="1"/>
    <col min="11795" max="11796" width="22.28515625" style="160" customWidth="1"/>
    <col min="11797" max="11797" width="23" style="160" customWidth="1"/>
    <col min="11798" max="11798" width="17" style="160" customWidth="1"/>
    <col min="11799" max="12018" width="8.85546875" style="160"/>
    <col min="12019" max="12019" width="37.28515625" style="160" customWidth="1"/>
    <col min="12020" max="12022" width="8.85546875" style="160"/>
    <col min="12023" max="12028" width="9.28515625" style="160" customWidth="1"/>
    <col min="12029" max="12032" width="8.85546875" style="160"/>
    <col min="12033" max="12033" width="35.42578125" style="160" customWidth="1"/>
    <col min="12034" max="12034" width="35.7109375" style="160" customWidth="1"/>
    <col min="12035" max="12035" width="12.28515625" style="160" customWidth="1"/>
    <col min="12036" max="12037" width="22.7109375" style="160" customWidth="1"/>
    <col min="12038" max="12038" width="23.140625" style="160" customWidth="1"/>
    <col min="12039" max="12039" width="16.28515625" style="160" customWidth="1"/>
    <col min="12040" max="12040" width="9.5703125" style="160" customWidth="1"/>
    <col min="12041" max="12041" width="23.28515625" style="160" customWidth="1"/>
    <col min="12042" max="12042" width="24.85546875" style="160" customWidth="1"/>
    <col min="12043" max="12043" width="23.42578125" style="160" customWidth="1"/>
    <col min="12044" max="12044" width="17.140625" style="160" customWidth="1"/>
    <col min="12045" max="12045" width="11" style="160" customWidth="1"/>
    <col min="12046" max="12047" width="22.28515625" style="160" customWidth="1"/>
    <col min="12048" max="12048" width="23" style="160" customWidth="1"/>
    <col min="12049" max="12049" width="17" style="160" customWidth="1"/>
    <col min="12050" max="12050" width="12.140625" style="160" customWidth="1"/>
    <col min="12051" max="12052" width="22.28515625" style="160" customWidth="1"/>
    <col min="12053" max="12053" width="23" style="160" customWidth="1"/>
    <col min="12054" max="12054" width="17" style="160" customWidth="1"/>
    <col min="12055" max="12274" width="8.85546875" style="160"/>
    <col min="12275" max="12275" width="37.28515625" style="160" customWidth="1"/>
    <col min="12276" max="12278" width="8.85546875" style="160"/>
    <col min="12279" max="12284" width="9.28515625" style="160" customWidth="1"/>
    <col min="12285" max="12288" width="8.85546875" style="160"/>
    <col min="12289" max="12289" width="35.42578125" style="160" customWidth="1"/>
    <col min="12290" max="12290" width="35.7109375" style="160" customWidth="1"/>
    <col min="12291" max="12291" width="12.28515625" style="160" customWidth="1"/>
    <col min="12292" max="12293" width="22.7109375" style="160" customWidth="1"/>
    <col min="12294" max="12294" width="23.140625" style="160" customWidth="1"/>
    <col min="12295" max="12295" width="16.28515625" style="160" customWidth="1"/>
    <col min="12296" max="12296" width="9.5703125" style="160" customWidth="1"/>
    <col min="12297" max="12297" width="23.28515625" style="160" customWidth="1"/>
    <col min="12298" max="12298" width="24.85546875" style="160" customWidth="1"/>
    <col min="12299" max="12299" width="23.42578125" style="160" customWidth="1"/>
    <col min="12300" max="12300" width="17.140625" style="160" customWidth="1"/>
    <col min="12301" max="12301" width="11" style="160" customWidth="1"/>
    <col min="12302" max="12303" width="22.28515625" style="160" customWidth="1"/>
    <col min="12304" max="12304" width="23" style="160" customWidth="1"/>
    <col min="12305" max="12305" width="17" style="160" customWidth="1"/>
    <col min="12306" max="12306" width="12.140625" style="160" customWidth="1"/>
    <col min="12307" max="12308" width="22.28515625" style="160" customWidth="1"/>
    <col min="12309" max="12309" width="23" style="160" customWidth="1"/>
    <col min="12310" max="12310" width="17" style="160" customWidth="1"/>
    <col min="12311" max="12530" width="8.85546875" style="160"/>
    <col min="12531" max="12531" width="37.28515625" style="160" customWidth="1"/>
    <col min="12532" max="12534" width="8.85546875" style="160"/>
    <col min="12535" max="12540" width="9.28515625" style="160" customWidth="1"/>
    <col min="12541" max="12544" width="8.85546875" style="160"/>
    <col min="12545" max="12545" width="35.42578125" style="160" customWidth="1"/>
    <col min="12546" max="12546" width="35.7109375" style="160" customWidth="1"/>
    <col min="12547" max="12547" width="12.28515625" style="160" customWidth="1"/>
    <col min="12548" max="12549" width="22.7109375" style="160" customWidth="1"/>
    <col min="12550" max="12550" width="23.140625" style="160" customWidth="1"/>
    <col min="12551" max="12551" width="16.28515625" style="160" customWidth="1"/>
    <col min="12552" max="12552" width="9.5703125" style="160" customWidth="1"/>
    <col min="12553" max="12553" width="23.28515625" style="160" customWidth="1"/>
    <col min="12554" max="12554" width="24.85546875" style="160" customWidth="1"/>
    <col min="12555" max="12555" width="23.42578125" style="160" customWidth="1"/>
    <col min="12556" max="12556" width="17.140625" style="160" customWidth="1"/>
    <col min="12557" max="12557" width="11" style="160" customWidth="1"/>
    <col min="12558" max="12559" width="22.28515625" style="160" customWidth="1"/>
    <col min="12560" max="12560" width="23" style="160" customWidth="1"/>
    <col min="12561" max="12561" width="17" style="160" customWidth="1"/>
    <col min="12562" max="12562" width="12.140625" style="160" customWidth="1"/>
    <col min="12563" max="12564" width="22.28515625" style="160" customWidth="1"/>
    <col min="12565" max="12565" width="23" style="160" customWidth="1"/>
    <col min="12566" max="12566" width="17" style="160" customWidth="1"/>
    <col min="12567" max="12786" width="8.85546875" style="160"/>
    <col min="12787" max="12787" width="37.28515625" style="160" customWidth="1"/>
    <col min="12788" max="12790" width="8.85546875" style="160"/>
    <col min="12791" max="12796" width="9.28515625" style="160" customWidth="1"/>
    <col min="12797" max="12800" width="8.85546875" style="160"/>
    <col min="12801" max="12801" width="35.42578125" style="160" customWidth="1"/>
    <col min="12802" max="12802" width="35.7109375" style="160" customWidth="1"/>
    <col min="12803" max="12803" width="12.28515625" style="160" customWidth="1"/>
    <col min="12804" max="12805" width="22.7109375" style="160" customWidth="1"/>
    <col min="12806" max="12806" width="23.140625" style="160" customWidth="1"/>
    <col min="12807" max="12807" width="16.28515625" style="160" customWidth="1"/>
    <col min="12808" max="12808" width="9.5703125" style="160" customWidth="1"/>
    <col min="12809" max="12809" width="23.28515625" style="160" customWidth="1"/>
    <col min="12810" max="12810" width="24.85546875" style="160" customWidth="1"/>
    <col min="12811" max="12811" width="23.42578125" style="160" customWidth="1"/>
    <col min="12812" max="12812" width="17.140625" style="160" customWidth="1"/>
    <col min="12813" max="12813" width="11" style="160" customWidth="1"/>
    <col min="12814" max="12815" width="22.28515625" style="160" customWidth="1"/>
    <col min="12816" max="12816" width="23" style="160" customWidth="1"/>
    <col min="12817" max="12817" width="17" style="160" customWidth="1"/>
    <col min="12818" max="12818" width="12.140625" style="160" customWidth="1"/>
    <col min="12819" max="12820" width="22.28515625" style="160" customWidth="1"/>
    <col min="12821" max="12821" width="23" style="160" customWidth="1"/>
    <col min="12822" max="12822" width="17" style="160" customWidth="1"/>
    <col min="12823" max="13042" width="8.85546875" style="160"/>
    <col min="13043" max="13043" width="37.28515625" style="160" customWidth="1"/>
    <col min="13044" max="13046" width="8.85546875" style="160"/>
    <col min="13047" max="13052" width="9.28515625" style="160" customWidth="1"/>
    <col min="13053" max="13056" width="8.85546875" style="160"/>
    <col min="13057" max="13057" width="35.42578125" style="160" customWidth="1"/>
    <col min="13058" max="13058" width="35.7109375" style="160" customWidth="1"/>
    <col min="13059" max="13059" width="12.28515625" style="160" customWidth="1"/>
    <col min="13060" max="13061" width="22.7109375" style="160" customWidth="1"/>
    <col min="13062" max="13062" width="23.140625" style="160" customWidth="1"/>
    <col min="13063" max="13063" width="16.28515625" style="160" customWidth="1"/>
    <col min="13064" max="13064" width="9.5703125" style="160" customWidth="1"/>
    <col min="13065" max="13065" width="23.28515625" style="160" customWidth="1"/>
    <col min="13066" max="13066" width="24.85546875" style="160" customWidth="1"/>
    <col min="13067" max="13067" width="23.42578125" style="160" customWidth="1"/>
    <col min="13068" max="13068" width="17.140625" style="160" customWidth="1"/>
    <col min="13069" max="13069" width="11" style="160" customWidth="1"/>
    <col min="13070" max="13071" width="22.28515625" style="160" customWidth="1"/>
    <col min="13072" max="13072" width="23" style="160" customWidth="1"/>
    <col min="13073" max="13073" width="17" style="160" customWidth="1"/>
    <col min="13074" max="13074" width="12.140625" style="160" customWidth="1"/>
    <col min="13075" max="13076" width="22.28515625" style="160" customWidth="1"/>
    <col min="13077" max="13077" width="23" style="160" customWidth="1"/>
    <col min="13078" max="13078" width="17" style="160" customWidth="1"/>
    <col min="13079" max="13298" width="8.85546875" style="160"/>
    <col min="13299" max="13299" width="37.28515625" style="160" customWidth="1"/>
    <col min="13300" max="13302" width="8.85546875" style="160"/>
    <col min="13303" max="13308" width="9.28515625" style="160" customWidth="1"/>
    <col min="13309" max="13312" width="8.85546875" style="160"/>
    <col min="13313" max="13313" width="35.42578125" style="160" customWidth="1"/>
    <col min="13314" max="13314" width="35.7109375" style="160" customWidth="1"/>
    <col min="13315" max="13315" width="12.28515625" style="160" customWidth="1"/>
    <col min="13316" max="13317" width="22.7109375" style="160" customWidth="1"/>
    <col min="13318" max="13318" width="23.140625" style="160" customWidth="1"/>
    <col min="13319" max="13319" width="16.28515625" style="160" customWidth="1"/>
    <col min="13320" max="13320" width="9.5703125" style="160" customWidth="1"/>
    <col min="13321" max="13321" width="23.28515625" style="160" customWidth="1"/>
    <col min="13322" max="13322" width="24.85546875" style="160" customWidth="1"/>
    <col min="13323" max="13323" width="23.42578125" style="160" customWidth="1"/>
    <col min="13324" max="13324" width="17.140625" style="160" customWidth="1"/>
    <col min="13325" max="13325" width="11" style="160" customWidth="1"/>
    <col min="13326" max="13327" width="22.28515625" style="160" customWidth="1"/>
    <col min="13328" max="13328" width="23" style="160" customWidth="1"/>
    <col min="13329" max="13329" width="17" style="160" customWidth="1"/>
    <col min="13330" max="13330" width="12.140625" style="160" customWidth="1"/>
    <col min="13331" max="13332" width="22.28515625" style="160" customWidth="1"/>
    <col min="13333" max="13333" width="23" style="160" customWidth="1"/>
    <col min="13334" max="13334" width="17" style="160" customWidth="1"/>
    <col min="13335" max="13554" width="8.85546875" style="160"/>
    <col min="13555" max="13555" width="37.28515625" style="160" customWidth="1"/>
    <col min="13556" max="13558" width="8.85546875" style="160"/>
    <col min="13559" max="13564" width="9.28515625" style="160" customWidth="1"/>
    <col min="13565" max="13568" width="8.85546875" style="160"/>
    <col min="13569" max="13569" width="35.42578125" style="160" customWidth="1"/>
    <col min="13570" max="13570" width="35.7109375" style="160" customWidth="1"/>
    <col min="13571" max="13571" width="12.28515625" style="160" customWidth="1"/>
    <col min="13572" max="13573" width="22.7109375" style="160" customWidth="1"/>
    <col min="13574" max="13574" width="23.140625" style="160" customWidth="1"/>
    <col min="13575" max="13575" width="16.28515625" style="160" customWidth="1"/>
    <col min="13576" max="13576" width="9.5703125" style="160" customWidth="1"/>
    <col min="13577" max="13577" width="23.28515625" style="160" customWidth="1"/>
    <col min="13578" max="13578" width="24.85546875" style="160" customWidth="1"/>
    <col min="13579" max="13579" width="23.42578125" style="160" customWidth="1"/>
    <col min="13580" max="13580" width="17.140625" style="160" customWidth="1"/>
    <col min="13581" max="13581" width="11" style="160" customWidth="1"/>
    <col min="13582" max="13583" width="22.28515625" style="160" customWidth="1"/>
    <col min="13584" max="13584" width="23" style="160" customWidth="1"/>
    <col min="13585" max="13585" width="17" style="160" customWidth="1"/>
    <col min="13586" max="13586" width="12.140625" style="160" customWidth="1"/>
    <col min="13587" max="13588" width="22.28515625" style="160" customWidth="1"/>
    <col min="13589" max="13589" width="23" style="160" customWidth="1"/>
    <col min="13590" max="13590" width="17" style="160" customWidth="1"/>
    <col min="13591" max="13810" width="8.85546875" style="160"/>
    <col min="13811" max="13811" width="37.28515625" style="160" customWidth="1"/>
    <col min="13812" max="13814" width="8.85546875" style="160"/>
    <col min="13815" max="13820" width="9.28515625" style="160" customWidth="1"/>
    <col min="13821" max="13824" width="8.85546875" style="160"/>
    <col min="13825" max="13825" width="35.42578125" style="160" customWidth="1"/>
    <col min="13826" max="13826" width="35.7109375" style="160" customWidth="1"/>
    <col min="13827" max="13827" width="12.28515625" style="160" customWidth="1"/>
    <col min="13828" max="13829" width="22.7109375" style="160" customWidth="1"/>
    <col min="13830" max="13830" width="23.140625" style="160" customWidth="1"/>
    <col min="13831" max="13831" width="16.28515625" style="160" customWidth="1"/>
    <col min="13832" max="13832" width="9.5703125" style="160" customWidth="1"/>
    <col min="13833" max="13833" width="23.28515625" style="160" customWidth="1"/>
    <col min="13834" max="13834" width="24.85546875" style="160" customWidth="1"/>
    <col min="13835" max="13835" width="23.42578125" style="160" customWidth="1"/>
    <col min="13836" max="13836" width="17.140625" style="160" customWidth="1"/>
    <col min="13837" max="13837" width="11" style="160" customWidth="1"/>
    <col min="13838" max="13839" width="22.28515625" style="160" customWidth="1"/>
    <col min="13840" max="13840" width="23" style="160" customWidth="1"/>
    <col min="13841" max="13841" width="17" style="160" customWidth="1"/>
    <col min="13842" max="13842" width="12.140625" style="160" customWidth="1"/>
    <col min="13843" max="13844" width="22.28515625" style="160" customWidth="1"/>
    <col min="13845" max="13845" width="23" style="160" customWidth="1"/>
    <col min="13846" max="13846" width="17" style="160" customWidth="1"/>
    <col min="13847" max="14066" width="8.85546875" style="160"/>
    <col min="14067" max="14067" width="37.28515625" style="160" customWidth="1"/>
    <col min="14068" max="14070" width="8.85546875" style="160"/>
    <col min="14071" max="14076" width="9.28515625" style="160" customWidth="1"/>
    <col min="14077" max="14080" width="8.85546875" style="160"/>
    <col min="14081" max="14081" width="35.42578125" style="160" customWidth="1"/>
    <col min="14082" max="14082" width="35.7109375" style="160" customWidth="1"/>
    <col min="14083" max="14083" width="12.28515625" style="160" customWidth="1"/>
    <col min="14084" max="14085" width="22.7109375" style="160" customWidth="1"/>
    <col min="14086" max="14086" width="23.140625" style="160" customWidth="1"/>
    <col min="14087" max="14087" width="16.28515625" style="160" customWidth="1"/>
    <col min="14088" max="14088" width="9.5703125" style="160" customWidth="1"/>
    <col min="14089" max="14089" width="23.28515625" style="160" customWidth="1"/>
    <col min="14090" max="14090" width="24.85546875" style="160" customWidth="1"/>
    <col min="14091" max="14091" width="23.42578125" style="160" customWidth="1"/>
    <col min="14092" max="14092" width="17.140625" style="160" customWidth="1"/>
    <col min="14093" max="14093" width="11" style="160" customWidth="1"/>
    <col min="14094" max="14095" width="22.28515625" style="160" customWidth="1"/>
    <col min="14096" max="14096" width="23" style="160" customWidth="1"/>
    <col min="14097" max="14097" width="17" style="160" customWidth="1"/>
    <col min="14098" max="14098" width="12.140625" style="160" customWidth="1"/>
    <col min="14099" max="14100" width="22.28515625" style="160" customWidth="1"/>
    <col min="14101" max="14101" width="23" style="160" customWidth="1"/>
    <col min="14102" max="14102" width="17" style="160" customWidth="1"/>
    <col min="14103" max="14322" width="8.85546875" style="160"/>
    <col min="14323" max="14323" width="37.28515625" style="160" customWidth="1"/>
    <col min="14324" max="14326" width="8.85546875" style="160"/>
    <col min="14327" max="14332" width="9.28515625" style="160" customWidth="1"/>
    <col min="14333" max="14336" width="8.85546875" style="160"/>
    <col min="14337" max="14337" width="35.42578125" style="160" customWidth="1"/>
    <col min="14338" max="14338" width="35.7109375" style="160" customWidth="1"/>
    <col min="14339" max="14339" width="12.28515625" style="160" customWidth="1"/>
    <col min="14340" max="14341" width="22.7109375" style="160" customWidth="1"/>
    <col min="14342" max="14342" width="23.140625" style="160" customWidth="1"/>
    <col min="14343" max="14343" width="16.28515625" style="160" customWidth="1"/>
    <col min="14344" max="14344" width="9.5703125" style="160" customWidth="1"/>
    <col min="14345" max="14345" width="23.28515625" style="160" customWidth="1"/>
    <col min="14346" max="14346" width="24.85546875" style="160" customWidth="1"/>
    <col min="14347" max="14347" width="23.42578125" style="160" customWidth="1"/>
    <col min="14348" max="14348" width="17.140625" style="160" customWidth="1"/>
    <col min="14349" max="14349" width="11" style="160" customWidth="1"/>
    <col min="14350" max="14351" width="22.28515625" style="160" customWidth="1"/>
    <col min="14352" max="14352" width="23" style="160" customWidth="1"/>
    <col min="14353" max="14353" width="17" style="160" customWidth="1"/>
    <col min="14354" max="14354" width="12.140625" style="160" customWidth="1"/>
    <col min="14355" max="14356" width="22.28515625" style="160" customWidth="1"/>
    <col min="14357" max="14357" width="23" style="160" customWidth="1"/>
    <col min="14358" max="14358" width="17" style="160" customWidth="1"/>
    <col min="14359" max="14578" width="8.85546875" style="160"/>
    <col min="14579" max="14579" width="37.28515625" style="160" customWidth="1"/>
    <col min="14580" max="14582" width="8.85546875" style="160"/>
    <col min="14583" max="14588" width="9.28515625" style="160" customWidth="1"/>
    <col min="14589" max="14592" width="8.85546875" style="160"/>
    <col min="14593" max="14593" width="35.42578125" style="160" customWidth="1"/>
    <col min="14594" max="14594" width="35.7109375" style="160" customWidth="1"/>
    <col min="14595" max="14595" width="12.28515625" style="160" customWidth="1"/>
    <col min="14596" max="14597" width="22.7109375" style="160" customWidth="1"/>
    <col min="14598" max="14598" width="23.140625" style="160" customWidth="1"/>
    <col min="14599" max="14599" width="16.28515625" style="160" customWidth="1"/>
    <col min="14600" max="14600" width="9.5703125" style="160" customWidth="1"/>
    <col min="14601" max="14601" width="23.28515625" style="160" customWidth="1"/>
    <col min="14602" max="14602" width="24.85546875" style="160" customWidth="1"/>
    <col min="14603" max="14603" width="23.42578125" style="160" customWidth="1"/>
    <col min="14604" max="14604" width="17.140625" style="160" customWidth="1"/>
    <col min="14605" max="14605" width="11" style="160" customWidth="1"/>
    <col min="14606" max="14607" width="22.28515625" style="160" customWidth="1"/>
    <col min="14608" max="14608" width="23" style="160" customWidth="1"/>
    <col min="14609" max="14609" width="17" style="160" customWidth="1"/>
    <col min="14610" max="14610" width="12.140625" style="160" customWidth="1"/>
    <col min="14611" max="14612" width="22.28515625" style="160" customWidth="1"/>
    <col min="14613" max="14613" width="23" style="160" customWidth="1"/>
    <col min="14614" max="14614" width="17" style="160" customWidth="1"/>
    <col min="14615" max="14834" width="8.85546875" style="160"/>
    <col min="14835" max="14835" width="37.28515625" style="160" customWidth="1"/>
    <col min="14836" max="14838" width="8.85546875" style="160"/>
    <col min="14839" max="14844" width="9.28515625" style="160" customWidth="1"/>
    <col min="14845" max="14848" width="8.85546875" style="160"/>
    <col min="14849" max="14849" width="35.42578125" style="160" customWidth="1"/>
    <col min="14850" max="14850" width="35.7109375" style="160" customWidth="1"/>
    <col min="14851" max="14851" width="12.28515625" style="160" customWidth="1"/>
    <col min="14852" max="14853" width="22.7109375" style="160" customWidth="1"/>
    <col min="14854" max="14854" width="23.140625" style="160" customWidth="1"/>
    <col min="14855" max="14855" width="16.28515625" style="160" customWidth="1"/>
    <col min="14856" max="14856" width="9.5703125" style="160" customWidth="1"/>
    <col min="14857" max="14857" width="23.28515625" style="160" customWidth="1"/>
    <col min="14858" max="14858" width="24.85546875" style="160" customWidth="1"/>
    <col min="14859" max="14859" width="23.42578125" style="160" customWidth="1"/>
    <col min="14860" max="14860" width="17.140625" style="160" customWidth="1"/>
    <col min="14861" max="14861" width="11" style="160" customWidth="1"/>
    <col min="14862" max="14863" width="22.28515625" style="160" customWidth="1"/>
    <col min="14864" max="14864" width="23" style="160" customWidth="1"/>
    <col min="14865" max="14865" width="17" style="160" customWidth="1"/>
    <col min="14866" max="14866" width="12.140625" style="160" customWidth="1"/>
    <col min="14867" max="14868" width="22.28515625" style="160" customWidth="1"/>
    <col min="14869" max="14869" width="23" style="160" customWidth="1"/>
    <col min="14870" max="14870" width="17" style="160" customWidth="1"/>
    <col min="14871" max="15090" width="8.85546875" style="160"/>
    <col min="15091" max="15091" width="37.28515625" style="160" customWidth="1"/>
    <col min="15092" max="15094" width="8.85546875" style="160"/>
    <col min="15095" max="15100" width="9.28515625" style="160" customWidth="1"/>
    <col min="15101" max="15104" width="8.85546875" style="160"/>
    <col min="15105" max="15105" width="35.42578125" style="160" customWidth="1"/>
    <col min="15106" max="15106" width="35.7109375" style="160" customWidth="1"/>
    <col min="15107" max="15107" width="12.28515625" style="160" customWidth="1"/>
    <col min="15108" max="15109" width="22.7109375" style="160" customWidth="1"/>
    <col min="15110" max="15110" width="23.140625" style="160" customWidth="1"/>
    <col min="15111" max="15111" width="16.28515625" style="160" customWidth="1"/>
    <col min="15112" max="15112" width="9.5703125" style="160" customWidth="1"/>
    <col min="15113" max="15113" width="23.28515625" style="160" customWidth="1"/>
    <col min="15114" max="15114" width="24.85546875" style="160" customWidth="1"/>
    <col min="15115" max="15115" width="23.42578125" style="160" customWidth="1"/>
    <col min="15116" max="15116" width="17.140625" style="160" customWidth="1"/>
    <col min="15117" max="15117" width="11" style="160" customWidth="1"/>
    <col min="15118" max="15119" width="22.28515625" style="160" customWidth="1"/>
    <col min="15120" max="15120" width="23" style="160" customWidth="1"/>
    <col min="15121" max="15121" width="17" style="160" customWidth="1"/>
    <col min="15122" max="15122" width="12.140625" style="160" customWidth="1"/>
    <col min="15123" max="15124" width="22.28515625" style="160" customWidth="1"/>
    <col min="15125" max="15125" width="23" style="160" customWidth="1"/>
    <col min="15126" max="15126" width="17" style="160" customWidth="1"/>
    <col min="15127" max="15346" width="8.85546875" style="160"/>
    <col min="15347" max="15347" width="37.28515625" style="160" customWidth="1"/>
    <col min="15348" max="15350" width="8.85546875" style="160"/>
    <col min="15351" max="15356" width="9.28515625" style="160" customWidth="1"/>
    <col min="15357" max="15360" width="8.85546875" style="160"/>
    <col min="15361" max="15361" width="35.42578125" style="160" customWidth="1"/>
    <col min="15362" max="15362" width="35.7109375" style="160" customWidth="1"/>
    <col min="15363" max="15363" width="12.28515625" style="160" customWidth="1"/>
    <col min="15364" max="15365" width="22.7109375" style="160" customWidth="1"/>
    <col min="15366" max="15366" width="23.140625" style="160" customWidth="1"/>
    <col min="15367" max="15367" width="16.28515625" style="160" customWidth="1"/>
    <col min="15368" max="15368" width="9.5703125" style="160" customWidth="1"/>
    <col min="15369" max="15369" width="23.28515625" style="160" customWidth="1"/>
    <col min="15370" max="15370" width="24.85546875" style="160" customWidth="1"/>
    <col min="15371" max="15371" width="23.42578125" style="160" customWidth="1"/>
    <col min="15372" max="15372" width="17.140625" style="160" customWidth="1"/>
    <col min="15373" max="15373" width="11" style="160" customWidth="1"/>
    <col min="15374" max="15375" width="22.28515625" style="160" customWidth="1"/>
    <col min="15376" max="15376" width="23" style="160" customWidth="1"/>
    <col min="15377" max="15377" width="17" style="160" customWidth="1"/>
    <col min="15378" max="15378" width="12.140625" style="160" customWidth="1"/>
    <col min="15379" max="15380" width="22.28515625" style="160" customWidth="1"/>
    <col min="15381" max="15381" width="23" style="160" customWidth="1"/>
    <col min="15382" max="15382" width="17" style="160" customWidth="1"/>
    <col min="15383" max="15602" width="8.85546875" style="160"/>
    <col min="15603" max="15603" width="37.28515625" style="160" customWidth="1"/>
    <col min="15604" max="15606" width="8.85546875" style="160"/>
    <col min="15607" max="15612" width="9.28515625" style="160" customWidth="1"/>
    <col min="15613" max="15616" width="8.85546875" style="160"/>
    <col min="15617" max="15617" width="35.42578125" style="160" customWidth="1"/>
    <col min="15618" max="15618" width="35.7109375" style="160" customWidth="1"/>
    <col min="15619" max="15619" width="12.28515625" style="160" customWidth="1"/>
    <col min="15620" max="15621" width="22.7109375" style="160" customWidth="1"/>
    <col min="15622" max="15622" width="23.140625" style="160" customWidth="1"/>
    <col min="15623" max="15623" width="16.28515625" style="160" customWidth="1"/>
    <col min="15624" max="15624" width="9.5703125" style="160" customWidth="1"/>
    <col min="15625" max="15625" width="23.28515625" style="160" customWidth="1"/>
    <col min="15626" max="15626" width="24.85546875" style="160" customWidth="1"/>
    <col min="15627" max="15627" width="23.42578125" style="160" customWidth="1"/>
    <col min="15628" max="15628" width="17.140625" style="160" customWidth="1"/>
    <col min="15629" max="15629" width="11" style="160" customWidth="1"/>
    <col min="15630" max="15631" width="22.28515625" style="160" customWidth="1"/>
    <col min="15632" max="15632" width="23" style="160" customWidth="1"/>
    <col min="15633" max="15633" width="17" style="160" customWidth="1"/>
    <col min="15634" max="15634" width="12.140625" style="160" customWidth="1"/>
    <col min="15635" max="15636" width="22.28515625" style="160" customWidth="1"/>
    <col min="15637" max="15637" width="23" style="160" customWidth="1"/>
    <col min="15638" max="15638" width="17" style="160" customWidth="1"/>
    <col min="15639" max="15858" width="8.85546875" style="160"/>
    <col min="15859" max="15859" width="37.28515625" style="160" customWidth="1"/>
    <col min="15860" max="15862" width="8.85546875" style="160"/>
    <col min="15863" max="15868" width="9.28515625" style="160" customWidth="1"/>
    <col min="15869" max="15872" width="8.85546875" style="160"/>
    <col min="15873" max="15873" width="35.42578125" style="160" customWidth="1"/>
    <col min="15874" max="15874" width="35.7109375" style="160" customWidth="1"/>
    <col min="15875" max="15875" width="12.28515625" style="160" customWidth="1"/>
    <col min="15876" max="15877" width="22.7109375" style="160" customWidth="1"/>
    <col min="15878" max="15878" width="23.140625" style="160" customWidth="1"/>
    <col min="15879" max="15879" width="16.28515625" style="160" customWidth="1"/>
    <col min="15880" max="15880" width="9.5703125" style="160" customWidth="1"/>
    <col min="15881" max="15881" width="23.28515625" style="160" customWidth="1"/>
    <col min="15882" max="15882" width="24.85546875" style="160" customWidth="1"/>
    <col min="15883" max="15883" width="23.42578125" style="160" customWidth="1"/>
    <col min="15884" max="15884" width="17.140625" style="160" customWidth="1"/>
    <col min="15885" max="15885" width="11" style="160" customWidth="1"/>
    <col min="15886" max="15887" width="22.28515625" style="160" customWidth="1"/>
    <col min="15888" max="15888" width="23" style="160" customWidth="1"/>
    <col min="15889" max="15889" width="17" style="160" customWidth="1"/>
    <col min="15890" max="15890" width="12.140625" style="160" customWidth="1"/>
    <col min="15891" max="15892" width="22.28515625" style="160" customWidth="1"/>
    <col min="15893" max="15893" width="23" style="160" customWidth="1"/>
    <col min="15894" max="15894" width="17" style="160" customWidth="1"/>
    <col min="15895" max="16114" width="8.85546875" style="160"/>
    <col min="16115" max="16115" width="37.28515625" style="160" customWidth="1"/>
    <col min="16116" max="16118" width="8.85546875" style="160"/>
    <col min="16119" max="16124" width="9.28515625" style="160" customWidth="1"/>
    <col min="16125" max="16128" width="8.85546875" style="160"/>
    <col min="16129" max="16129" width="35.42578125" style="160" customWidth="1"/>
    <col min="16130" max="16130" width="35.7109375" style="160" customWidth="1"/>
    <col min="16131" max="16131" width="12.28515625" style="160" customWidth="1"/>
    <col min="16132" max="16133" width="22.7109375" style="160" customWidth="1"/>
    <col min="16134" max="16134" width="23.140625" style="160" customWidth="1"/>
    <col min="16135" max="16135" width="16.28515625" style="160" customWidth="1"/>
    <col min="16136" max="16136" width="9.5703125" style="160" customWidth="1"/>
    <col min="16137" max="16137" width="23.28515625" style="160" customWidth="1"/>
    <col min="16138" max="16138" width="24.85546875" style="160" customWidth="1"/>
    <col min="16139" max="16139" width="23.42578125" style="160" customWidth="1"/>
    <col min="16140" max="16140" width="17.140625" style="160" customWidth="1"/>
    <col min="16141" max="16141" width="11" style="160" customWidth="1"/>
    <col min="16142" max="16143" width="22.28515625" style="160" customWidth="1"/>
    <col min="16144" max="16144" width="23" style="160" customWidth="1"/>
    <col min="16145" max="16145" width="17" style="160" customWidth="1"/>
    <col min="16146" max="16146" width="12.140625" style="160" customWidth="1"/>
    <col min="16147" max="16148" width="22.28515625" style="160" customWidth="1"/>
    <col min="16149" max="16149" width="23" style="160" customWidth="1"/>
    <col min="16150" max="16150" width="17" style="160" customWidth="1"/>
    <col min="16151" max="16370" width="8.85546875" style="160"/>
    <col min="16371" max="16371" width="37.28515625" style="160" customWidth="1"/>
    <col min="16372" max="16374" width="8.85546875" style="160"/>
    <col min="16375" max="16380" width="9.28515625" style="160" customWidth="1"/>
    <col min="16381" max="16384" width="8.85546875" style="160"/>
  </cols>
  <sheetData>
    <row r="1" spans="1:22" ht="25.9" customHeight="1" x14ac:dyDescent="0.3">
      <c r="A1" s="741" t="s">
        <v>149</v>
      </c>
      <c r="B1" s="741"/>
      <c r="C1" s="741"/>
      <c r="D1" s="741"/>
      <c r="E1" s="741"/>
      <c r="F1" s="741"/>
      <c r="G1" s="741"/>
      <c r="H1" s="741"/>
      <c r="I1" s="741"/>
      <c r="J1" s="741"/>
      <c r="K1" s="741"/>
      <c r="L1" s="741"/>
      <c r="M1" s="741"/>
      <c r="N1" s="741"/>
      <c r="O1" s="741"/>
      <c r="P1" s="741"/>
      <c r="Q1" s="741"/>
      <c r="R1" s="741"/>
    </row>
    <row r="2" spans="1:22" ht="15.75" customHeight="1" x14ac:dyDescent="0.3">
      <c r="A2" s="161"/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</row>
    <row r="3" spans="1:22" ht="22.5" customHeight="1" thickBot="1" x14ac:dyDescent="0.3">
      <c r="A3" s="105" t="s">
        <v>220</v>
      </c>
      <c r="B3" s="105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22" ht="25.15" customHeight="1" thickBot="1" x14ac:dyDescent="0.3">
      <c r="A4" s="743" t="s">
        <v>151</v>
      </c>
      <c r="B4" s="743" t="s">
        <v>152</v>
      </c>
      <c r="C4" s="743" t="s">
        <v>153</v>
      </c>
      <c r="D4" s="880"/>
      <c r="E4" s="880"/>
      <c r="F4" s="880"/>
      <c r="G4" s="881"/>
      <c r="H4" s="885" t="s">
        <v>23</v>
      </c>
      <c r="I4" s="886"/>
      <c r="J4" s="886"/>
      <c r="K4" s="886"/>
      <c r="L4" s="886"/>
      <c r="M4" s="886"/>
      <c r="N4" s="886"/>
      <c r="O4" s="886"/>
      <c r="P4" s="886"/>
      <c r="Q4" s="886"/>
      <c r="R4" s="886"/>
      <c r="S4" s="886"/>
      <c r="T4" s="886"/>
      <c r="U4" s="886"/>
      <c r="V4" s="887"/>
    </row>
    <row r="5" spans="1:22" ht="39.6" customHeight="1" thickBot="1" x14ac:dyDescent="0.3">
      <c r="A5" s="744"/>
      <c r="B5" s="744"/>
      <c r="C5" s="745"/>
      <c r="D5" s="882"/>
      <c r="E5" s="883"/>
      <c r="F5" s="883"/>
      <c r="G5" s="884"/>
      <c r="H5" s="888" t="s">
        <v>154</v>
      </c>
      <c r="I5" s="889"/>
      <c r="J5" s="889"/>
      <c r="K5" s="889"/>
      <c r="L5" s="890"/>
      <c r="M5" s="888" t="s">
        <v>155</v>
      </c>
      <c r="N5" s="889"/>
      <c r="O5" s="889"/>
      <c r="P5" s="889"/>
      <c r="Q5" s="890"/>
      <c r="R5" s="888" t="s">
        <v>156</v>
      </c>
      <c r="S5" s="889"/>
      <c r="T5" s="889"/>
      <c r="U5" s="889"/>
      <c r="V5" s="890"/>
    </row>
    <row r="6" spans="1:22" ht="104.25" customHeight="1" thickBot="1" x14ac:dyDescent="0.3">
      <c r="A6" s="745"/>
      <c r="B6" s="745"/>
      <c r="C6" s="163" t="s">
        <v>27</v>
      </c>
      <c r="D6" s="164" t="s">
        <v>157</v>
      </c>
      <c r="E6" s="164" t="s">
        <v>158</v>
      </c>
      <c r="F6" s="165" t="s">
        <v>159</v>
      </c>
      <c r="G6" s="166" t="s">
        <v>160</v>
      </c>
      <c r="H6" s="167" t="s">
        <v>27</v>
      </c>
      <c r="I6" s="167" t="s">
        <v>157</v>
      </c>
      <c r="J6" s="167" t="s">
        <v>158</v>
      </c>
      <c r="K6" s="167" t="s">
        <v>159</v>
      </c>
      <c r="L6" s="167" t="s">
        <v>160</v>
      </c>
      <c r="M6" s="167" t="s">
        <v>27</v>
      </c>
      <c r="N6" s="167" t="s">
        <v>157</v>
      </c>
      <c r="O6" s="167" t="s">
        <v>158</v>
      </c>
      <c r="P6" s="167" t="s">
        <v>159</v>
      </c>
      <c r="Q6" s="167" t="s">
        <v>160</v>
      </c>
      <c r="R6" s="167" t="s">
        <v>27</v>
      </c>
      <c r="S6" s="167" t="s">
        <v>157</v>
      </c>
      <c r="T6" s="167" t="s">
        <v>158</v>
      </c>
      <c r="U6" s="167" t="s">
        <v>159</v>
      </c>
      <c r="V6" s="167" t="s">
        <v>160</v>
      </c>
    </row>
    <row r="7" spans="1:22" ht="19.899999999999999" customHeight="1" x14ac:dyDescent="0.25">
      <c r="A7" s="874" t="s">
        <v>36</v>
      </c>
      <c r="B7" s="168" t="s">
        <v>161</v>
      </c>
      <c r="C7" s="169">
        <f>H7+M7+R7</f>
        <v>40</v>
      </c>
      <c r="D7" s="170">
        <f>I7+N7+S7</f>
        <v>0</v>
      </c>
      <c r="E7" s="170">
        <f>J7+O7+T7</f>
        <v>0</v>
      </c>
      <c r="F7" s="170">
        <f t="shared" ref="F7:G42" si="0">K7+P7+U7</f>
        <v>0</v>
      </c>
      <c r="G7" s="171">
        <f t="shared" si="0"/>
        <v>0</v>
      </c>
      <c r="H7" s="231"/>
      <c r="I7" s="231"/>
      <c r="J7" s="231"/>
      <c r="K7" s="231"/>
      <c r="L7" s="174"/>
      <c r="M7" s="175">
        <v>40</v>
      </c>
      <c r="N7" s="232"/>
      <c r="O7" s="232"/>
      <c r="P7" s="232"/>
      <c r="Q7" s="174"/>
      <c r="R7" s="252"/>
      <c r="S7" s="234"/>
      <c r="T7" s="234"/>
      <c r="U7" s="234"/>
      <c r="V7" s="235"/>
    </row>
    <row r="8" spans="1:22" ht="19.899999999999999" customHeight="1" x14ac:dyDescent="0.25">
      <c r="A8" s="875"/>
      <c r="B8" s="181" t="s">
        <v>162</v>
      </c>
      <c r="C8" s="182">
        <f t="shared" ref="C8:E23" si="1">H8+M8+R8</f>
        <v>96</v>
      </c>
      <c r="D8" s="183">
        <f t="shared" si="1"/>
        <v>0</v>
      </c>
      <c r="E8" s="183">
        <f t="shared" si="1"/>
        <v>0</v>
      </c>
      <c r="F8" s="183">
        <f t="shared" si="0"/>
        <v>0</v>
      </c>
      <c r="G8" s="184">
        <f t="shared" si="0"/>
        <v>0</v>
      </c>
      <c r="H8" s="231"/>
      <c r="I8" s="231"/>
      <c r="J8" s="231"/>
      <c r="K8" s="231"/>
      <c r="L8" s="185"/>
      <c r="M8" s="186">
        <v>96</v>
      </c>
      <c r="N8" s="173"/>
      <c r="O8" s="173"/>
      <c r="P8" s="173"/>
      <c r="Q8" s="185"/>
      <c r="R8" s="251"/>
      <c r="S8" s="236"/>
      <c r="T8" s="236"/>
      <c r="U8" s="237"/>
      <c r="V8" s="238"/>
    </row>
    <row r="9" spans="1:22" ht="49.9" customHeight="1" x14ac:dyDescent="0.25">
      <c r="A9" s="876"/>
      <c r="B9" s="181" t="s">
        <v>163</v>
      </c>
      <c r="C9" s="182">
        <f t="shared" si="1"/>
        <v>0</v>
      </c>
      <c r="D9" s="183">
        <f t="shared" si="1"/>
        <v>0</v>
      </c>
      <c r="E9" s="183">
        <f t="shared" si="1"/>
        <v>0</v>
      </c>
      <c r="F9" s="183">
        <f t="shared" si="0"/>
        <v>0</v>
      </c>
      <c r="G9" s="184">
        <f t="shared" si="0"/>
        <v>0</v>
      </c>
      <c r="H9" s="186"/>
      <c r="I9" s="173"/>
      <c r="J9" s="173"/>
      <c r="K9" s="173"/>
      <c r="L9" s="185"/>
      <c r="M9" s="186"/>
      <c r="N9" s="173"/>
      <c r="O9" s="173"/>
      <c r="P9" s="173"/>
      <c r="Q9" s="185"/>
      <c r="R9" s="253"/>
      <c r="S9" s="237"/>
      <c r="T9" s="237"/>
      <c r="U9" s="237"/>
      <c r="V9" s="238"/>
    </row>
    <row r="10" spans="1:22" ht="19.899999999999999" customHeight="1" x14ac:dyDescent="0.25">
      <c r="A10" s="194" t="s">
        <v>164</v>
      </c>
      <c r="B10" s="181" t="s">
        <v>165</v>
      </c>
      <c r="C10" s="182">
        <f t="shared" si="1"/>
        <v>0</v>
      </c>
      <c r="D10" s="183">
        <f t="shared" si="1"/>
        <v>0</v>
      </c>
      <c r="E10" s="183">
        <f t="shared" si="1"/>
        <v>0</v>
      </c>
      <c r="F10" s="183">
        <f t="shared" si="0"/>
        <v>0</v>
      </c>
      <c r="G10" s="184">
        <f t="shared" si="0"/>
        <v>0</v>
      </c>
      <c r="H10" s="186"/>
      <c r="I10" s="173"/>
      <c r="J10" s="173"/>
      <c r="K10" s="173"/>
      <c r="L10" s="185"/>
      <c r="M10" s="186"/>
      <c r="N10" s="173"/>
      <c r="O10" s="173"/>
      <c r="P10" s="173"/>
      <c r="Q10" s="185"/>
      <c r="R10" s="251"/>
      <c r="S10" s="237"/>
      <c r="T10" s="237"/>
      <c r="U10" s="237"/>
      <c r="V10" s="238"/>
    </row>
    <row r="11" spans="1:22" ht="19.899999999999999" customHeight="1" x14ac:dyDescent="0.25">
      <c r="A11" s="194" t="s">
        <v>166</v>
      </c>
      <c r="B11" s="181" t="s">
        <v>167</v>
      </c>
      <c r="C11" s="182">
        <f t="shared" si="1"/>
        <v>0</v>
      </c>
      <c r="D11" s="183">
        <f t="shared" si="1"/>
        <v>0</v>
      </c>
      <c r="E11" s="183">
        <f t="shared" si="1"/>
        <v>0</v>
      </c>
      <c r="F11" s="183">
        <f t="shared" si="0"/>
        <v>0</v>
      </c>
      <c r="G11" s="184">
        <f t="shared" si="0"/>
        <v>0</v>
      </c>
      <c r="H11" s="186"/>
      <c r="I11" s="173"/>
      <c r="J11" s="173"/>
      <c r="K11" s="173"/>
      <c r="L11" s="185"/>
      <c r="M11" s="186"/>
      <c r="N11" s="173"/>
      <c r="O11" s="173"/>
      <c r="P11" s="173"/>
      <c r="Q11" s="185"/>
      <c r="R11" s="251"/>
      <c r="S11" s="237"/>
      <c r="T11" s="237"/>
      <c r="U11" s="237"/>
      <c r="V11" s="238"/>
    </row>
    <row r="12" spans="1:22" ht="19.899999999999999" customHeight="1" x14ac:dyDescent="0.25">
      <c r="A12" s="194" t="s">
        <v>168</v>
      </c>
      <c r="B12" s="181" t="s">
        <v>169</v>
      </c>
      <c r="C12" s="182">
        <f t="shared" si="1"/>
        <v>0</v>
      </c>
      <c r="D12" s="183">
        <f t="shared" si="1"/>
        <v>0</v>
      </c>
      <c r="E12" s="183">
        <f t="shared" si="1"/>
        <v>0</v>
      </c>
      <c r="F12" s="183">
        <f t="shared" si="0"/>
        <v>0</v>
      </c>
      <c r="G12" s="184">
        <f t="shared" si="0"/>
        <v>0</v>
      </c>
      <c r="H12" s="186"/>
      <c r="I12" s="173"/>
      <c r="J12" s="173"/>
      <c r="K12" s="173"/>
      <c r="L12" s="185"/>
      <c r="M12" s="186"/>
      <c r="N12" s="173"/>
      <c r="O12" s="173"/>
      <c r="P12" s="173"/>
      <c r="Q12" s="185"/>
      <c r="R12" s="251"/>
      <c r="S12" s="237"/>
      <c r="T12" s="237"/>
      <c r="U12" s="237"/>
      <c r="V12" s="238"/>
    </row>
    <row r="13" spans="1:22" ht="19.899999999999999" customHeight="1" x14ac:dyDescent="0.25">
      <c r="A13" s="195" t="s">
        <v>45</v>
      </c>
      <c r="B13" s="181" t="s">
        <v>46</v>
      </c>
      <c r="C13" s="182">
        <f t="shared" si="1"/>
        <v>0</v>
      </c>
      <c r="D13" s="183">
        <f t="shared" si="1"/>
        <v>0</v>
      </c>
      <c r="E13" s="183">
        <f t="shared" si="1"/>
        <v>0</v>
      </c>
      <c r="F13" s="183">
        <f t="shared" si="0"/>
        <v>0</v>
      </c>
      <c r="G13" s="184">
        <f t="shared" si="0"/>
        <v>0</v>
      </c>
      <c r="H13" s="186"/>
      <c r="I13" s="173"/>
      <c r="J13" s="173"/>
      <c r="K13" s="173"/>
      <c r="L13" s="185"/>
      <c r="M13" s="186"/>
      <c r="N13" s="173"/>
      <c r="O13" s="173"/>
      <c r="P13" s="173"/>
      <c r="Q13" s="185"/>
      <c r="R13" s="251"/>
      <c r="S13" s="237"/>
      <c r="T13" s="237"/>
      <c r="U13" s="237"/>
      <c r="V13" s="238"/>
    </row>
    <row r="14" spans="1:22" ht="16.149999999999999" customHeight="1" x14ac:dyDescent="0.25">
      <c r="A14" s="194" t="s">
        <v>170</v>
      </c>
      <c r="B14" s="181" t="s">
        <v>171</v>
      </c>
      <c r="C14" s="182">
        <f t="shared" si="1"/>
        <v>0</v>
      </c>
      <c r="D14" s="183">
        <f t="shared" si="1"/>
        <v>0</v>
      </c>
      <c r="E14" s="183">
        <f t="shared" si="1"/>
        <v>0</v>
      </c>
      <c r="F14" s="183">
        <f t="shared" si="0"/>
        <v>0</v>
      </c>
      <c r="G14" s="184">
        <f t="shared" si="0"/>
        <v>0</v>
      </c>
      <c r="H14" s="186"/>
      <c r="I14" s="173"/>
      <c r="J14" s="173"/>
      <c r="K14" s="173"/>
      <c r="L14" s="185"/>
      <c r="M14" s="186"/>
      <c r="N14" s="173"/>
      <c r="O14" s="173"/>
      <c r="P14" s="173"/>
      <c r="Q14" s="185"/>
      <c r="R14" s="251"/>
      <c r="S14" s="237"/>
      <c r="T14" s="237"/>
      <c r="U14" s="237"/>
      <c r="V14" s="238"/>
    </row>
    <row r="15" spans="1:22" ht="16.149999999999999" customHeight="1" x14ac:dyDescent="0.25">
      <c r="A15" s="194" t="s">
        <v>172</v>
      </c>
      <c r="B15" s="181" t="s">
        <v>173</v>
      </c>
      <c r="C15" s="182">
        <f t="shared" si="1"/>
        <v>0</v>
      </c>
      <c r="D15" s="183">
        <f>I15+N15+S15</f>
        <v>0</v>
      </c>
      <c r="E15" s="183">
        <f t="shared" si="1"/>
        <v>0</v>
      </c>
      <c r="F15" s="183">
        <f t="shared" si="0"/>
        <v>0</v>
      </c>
      <c r="G15" s="184">
        <f t="shared" si="0"/>
        <v>0</v>
      </c>
      <c r="H15" s="186"/>
      <c r="I15" s="173"/>
      <c r="J15" s="173"/>
      <c r="K15" s="173"/>
      <c r="L15" s="185"/>
      <c r="M15" s="186"/>
      <c r="N15" s="173"/>
      <c r="O15" s="173"/>
      <c r="P15" s="173"/>
      <c r="Q15" s="185"/>
      <c r="R15" s="251"/>
      <c r="S15" s="237"/>
      <c r="T15" s="237"/>
      <c r="U15" s="237"/>
      <c r="V15" s="238"/>
    </row>
    <row r="16" spans="1:22" ht="16.149999999999999" customHeight="1" x14ac:dyDescent="0.25">
      <c r="A16" s="194" t="s">
        <v>174</v>
      </c>
      <c r="B16" s="181" t="s">
        <v>175</v>
      </c>
      <c r="C16" s="182"/>
      <c r="D16" s="183"/>
      <c r="E16" s="183">
        <f t="shared" si="1"/>
        <v>0</v>
      </c>
      <c r="F16" s="183">
        <f t="shared" si="0"/>
        <v>0</v>
      </c>
      <c r="G16" s="184">
        <f t="shared" si="0"/>
        <v>0</v>
      </c>
      <c r="H16" s="186"/>
      <c r="I16" s="173"/>
      <c r="J16" s="173"/>
      <c r="K16" s="173"/>
      <c r="L16" s="185"/>
      <c r="M16" s="186"/>
      <c r="N16" s="173"/>
      <c r="O16" s="173"/>
      <c r="P16" s="173"/>
      <c r="Q16" s="185"/>
      <c r="R16" s="251"/>
      <c r="S16" s="237"/>
      <c r="T16" s="237"/>
      <c r="U16" s="237"/>
      <c r="V16" s="238"/>
    </row>
    <row r="17" spans="1:22" ht="19.899999999999999" customHeight="1" x14ac:dyDescent="0.25">
      <c r="A17" s="194" t="s">
        <v>176</v>
      </c>
      <c r="B17" s="181" t="s">
        <v>177</v>
      </c>
      <c r="C17" s="182">
        <f>H17+M17+R17</f>
        <v>0</v>
      </c>
      <c r="D17" s="183">
        <f t="shared" si="1"/>
        <v>0</v>
      </c>
      <c r="E17" s="183">
        <f t="shared" si="1"/>
        <v>0</v>
      </c>
      <c r="F17" s="183">
        <f t="shared" si="0"/>
        <v>0</v>
      </c>
      <c r="G17" s="184">
        <f t="shared" si="0"/>
        <v>0</v>
      </c>
      <c r="H17" s="186"/>
      <c r="I17" s="173"/>
      <c r="J17" s="173"/>
      <c r="K17" s="173"/>
      <c r="L17" s="185"/>
      <c r="M17" s="186"/>
      <c r="N17" s="173"/>
      <c r="O17" s="173"/>
      <c r="P17" s="173"/>
      <c r="Q17" s="185"/>
      <c r="R17" s="251"/>
      <c r="S17" s="237"/>
      <c r="T17" s="237"/>
      <c r="U17" s="237"/>
      <c r="V17" s="238"/>
    </row>
    <row r="18" spans="1:22" ht="19.899999999999999" customHeight="1" x14ac:dyDescent="0.25">
      <c r="A18" s="194" t="s">
        <v>178</v>
      </c>
      <c r="B18" s="181" t="s">
        <v>179</v>
      </c>
      <c r="C18" s="182">
        <f>H18+M18+R18</f>
        <v>0</v>
      </c>
      <c r="D18" s="183">
        <f t="shared" si="1"/>
        <v>0</v>
      </c>
      <c r="E18" s="183">
        <f t="shared" si="1"/>
        <v>0</v>
      </c>
      <c r="F18" s="183">
        <f t="shared" si="0"/>
        <v>0</v>
      </c>
      <c r="G18" s="184">
        <f t="shared" si="0"/>
        <v>0</v>
      </c>
      <c r="H18" s="186"/>
      <c r="I18" s="173"/>
      <c r="J18" s="173"/>
      <c r="K18" s="173"/>
      <c r="L18" s="185"/>
      <c r="M18" s="186"/>
      <c r="N18" s="173"/>
      <c r="O18" s="173"/>
      <c r="P18" s="173"/>
      <c r="Q18" s="185"/>
      <c r="R18" s="251"/>
      <c r="S18" s="237"/>
      <c r="T18" s="237"/>
      <c r="U18" s="237"/>
      <c r="V18" s="238"/>
    </row>
    <row r="19" spans="1:22" ht="19.899999999999999" customHeight="1" x14ac:dyDescent="0.25">
      <c r="A19" s="194" t="s">
        <v>62</v>
      </c>
      <c r="B19" s="181" t="s">
        <v>63</v>
      </c>
      <c r="C19" s="182">
        <f>H19+M19+R19</f>
        <v>0</v>
      </c>
      <c r="D19" s="183">
        <f t="shared" si="1"/>
        <v>0</v>
      </c>
      <c r="E19" s="183">
        <f t="shared" si="1"/>
        <v>0</v>
      </c>
      <c r="F19" s="183">
        <f t="shared" si="0"/>
        <v>0</v>
      </c>
      <c r="G19" s="184">
        <f t="shared" si="0"/>
        <v>0</v>
      </c>
      <c r="H19" s="186"/>
      <c r="I19" s="173"/>
      <c r="J19" s="173"/>
      <c r="K19" s="173"/>
      <c r="L19" s="185"/>
      <c r="M19" s="186"/>
      <c r="N19" s="173"/>
      <c r="O19" s="173"/>
      <c r="P19" s="173"/>
      <c r="Q19" s="185"/>
      <c r="R19" s="251"/>
      <c r="S19" s="237"/>
      <c r="T19" s="237"/>
      <c r="U19" s="237"/>
      <c r="V19" s="238"/>
    </row>
    <row r="20" spans="1:22" ht="19.899999999999999" customHeight="1" x14ac:dyDescent="0.25">
      <c r="A20" s="194" t="s">
        <v>180</v>
      </c>
      <c r="B20" s="181" t="s">
        <v>181</v>
      </c>
      <c r="C20" s="182">
        <f>H20+M20+R20</f>
        <v>0</v>
      </c>
      <c r="D20" s="183">
        <f t="shared" si="1"/>
        <v>0</v>
      </c>
      <c r="E20" s="183">
        <f t="shared" si="1"/>
        <v>0</v>
      </c>
      <c r="F20" s="183">
        <f t="shared" si="0"/>
        <v>0</v>
      </c>
      <c r="G20" s="184">
        <f t="shared" si="0"/>
        <v>0</v>
      </c>
      <c r="H20" s="186"/>
      <c r="I20" s="173"/>
      <c r="J20" s="173"/>
      <c r="K20" s="173"/>
      <c r="L20" s="185"/>
      <c r="M20" s="186"/>
      <c r="N20" s="173"/>
      <c r="O20" s="173"/>
      <c r="P20" s="173"/>
      <c r="Q20" s="185"/>
      <c r="R20" s="251"/>
      <c r="S20" s="237"/>
      <c r="T20" s="237"/>
      <c r="U20" s="237"/>
      <c r="V20" s="238"/>
    </row>
    <row r="21" spans="1:22" ht="19.899999999999999" customHeight="1" x14ac:dyDescent="0.25">
      <c r="A21" s="194" t="s">
        <v>182</v>
      </c>
      <c r="B21" s="181"/>
      <c r="C21" s="182">
        <f>SUM(C22:C24)</f>
        <v>0</v>
      </c>
      <c r="D21" s="183">
        <f>SUM(D22:D24)</f>
        <v>0</v>
      </c>
      <c r="E21" s="183">
        <f t="shared" si="1"/>
        <v>0</v>
      </c>
      <c r="F21" s="183">
        <f>SUM(F22:F24)</f>
        <v>0</v>
      </c>
      <c r="G21" s="245">
        <f>SUM(G22:G24)</f>
        <v>0</v>
      </c>
      <c r="H21" s="246">
        <f t="shared" ref="H21:V21" si="2">H22+H23+H24+H25</f>
        <v>0</v>
      </c>
      <c r="I21" s="246">
        <f t="shared" si="2"/>
        <v>0</v>
      </c>
      <c r="J21" s="246">
        <f t="shared" si="2"/>
        <v>0</v>
      </c>
      <c r="K21" s="246">
        <f t="shared" si="2"/>
        <v>0</v>
      </c>
      <c r="L21" s="246">
        <f t="shared" si="2"/>
        <v>0</v>
      </c>
      <c r="M21" s="246">
        <f t="shared" si="2"/>
        <v>0</v>
      </c>
      <c r="N21" s="246">
        <f t="shared" si="2"/>
        <v>0</v>
      </c>
      <c r="O21" s="246">
        <f t="shared" si="2"/>
        <v>0</v>
      </c>
      <c r="P21" s="246">
        <f t="shared" si="2"/>
        <v>0</v>
      </c>
      <c r="Q21" s="246">
        <f t="shared" si="2"/>
        <v>0</v>
      </c>
      <c r="R21" s="246">
        <f t="shared" si="2"/>
        <v>0</v>
      </c>
      <c r="S21" s="246">
        <f t="shared" si="2"/>
        <v>0</v>
      </c>
      <c r="T21" s="246">
        <f t="shared" si="2"/>
        <v>0</v>
      </c>
      <c r="U21" s="246">
        <f t="shared" si="2"/>
        <v>0</v>
      </c>
      <c r="V21" s="246">
        <f t="shared" si="2"/>
        <v>0</v>
      </c>
    </row>
    <row r="22" spans="1:22" ht="19.899999999999999" customHeight="1" x14ac:dyDescent="0.25">
      <c r="A22" s="762" t="s">
        <v>183</v>
      </c>
      <c r="B22" s="196" t="s">
        <v>184</v>
      </c>
      <c r="C22" s="182">
        <f t="shared" ref="C22:E42" si="3">H22+M22+R22</f>
        <v>0</v>
      </c>
      <c r="D22" s="183">
        <f t="shared" si="3"/>
        <v>0</v>
      </c>
      <c r="E22" s="183">
        <f t="shared" si="1"/>
        <v>0</v>
      </c>
      <c r="F22" s="183">
        <f t="shared" si="0"/>
        <v>0</v>
      </c>
      <c r="G22" s="184">
        <f t="shared" si="0"/>
        <v>0</v>
      </c>
      <c r="H22" s="186"/>
      <c r="I22" s="173"/>
      <c r="J22" s="173"/>
      <c r="K22" s="173"/>
      <c r="L22" s="185"/>
      <c r="M22" s="186"/>
      <c r="N22" s="173"/>
      <c r="O22" s="173"/>
      <c r="P22" s="173"/>
      <c r="Q22" s="185"/>
      <c r="R22" s="251"/>
      <c r="S22" s="237"/>
      <c r="T22" s="237"/>
      <c r="U22" s="237"/>
      <c r="V22" s="238"/>
    </row>
    <row r="23" spans="1:22" ht="51" customHeight="1" x14ac:dyDescent="0.25">
      <c r="A23" s="760"/>
      <c r="B23" s="197" t="s">
        <v>185</v>
      </c>
      <c r="C23" s="182">
        <f t="shared" si="3"/>
        <v>0</v>
      </c>
      <c r="D23" s="183">
        <f t="shared" si="3"/>
        <v>0</v>
      </c>
      <c r="E23" s="183">
        <f t="shared" si="1"/>
        <v>0</v>
      </c>
      <c r="F23" s="183">
        <f t="shared" si="0"/>
        <v>0</v>
      </c>
      <c r="G23" s="184">
        <f t="shared" si="0"/>
        <v>0</v>
      </c>
      <c r="H23" s="186"/>
      <c r="I23" s="173"/>
      <c r="J23" s="173"/>
      <c r="K23" s="173"/>
      <c r="L23" s="185"/>
      <c r="M23" s="186"/>
      <c r="N23" s="173"/>
      <c r="O23" s="173"/>
      <c r="P23" s="173"/>
      <c r="Q23" s="185"/>
      <c r="R23" s="251"/>
      <c r="S23" s="237"/>
      <c r="T23" s="237"/>
      <c r="U23" s="237"/>
      <c r="V23" s="238"/>
    </row>
    <row r="24" spans="1:22" ht="32.450000000000003" customHeight="1" x14ac:dyDescent="0.25">
      <c r="A24" s="760"/>
      <c r="B24" s="197" t="s">
        <v>186</v>
      </c>
      <c r="C24" s="182">
        <f t="shared" si="3"/>
        <v>0</v>
      </c>
      <c r="D24" s="183">
        <f t="shared" si="3"/>
        <v>0</v>
      </c>
      <c r="E24" s="183">
        <f t="shared" si="3"/>
        <v>0</v>
      </c>
      <c r="F24" s="183">
        <f t="shared" si="0"/>
        <v>0</v>
      </c>
      <c r="G24" s="184">
        <f t="shared" si="0"/>
        <v>0</v>
      </c>
      <c r="H24" s="186"/>
      <c r="I24" s="173"/>
      <c r="J24" s="173"/>
      <c r="K24" s="173"/>
      <c r="L24" s="185"/>
      <c r="M24" s="186"/>
      <c r="N24" s="173"/>
      <c r="O24" s="173"/>
      <c r="P24" s="173"/>
      <c r="Q24" s="185"/>
      <c r="R24" s="251"/>
      <c r="S24" s="237"/>
      <c r="T24" s="237"/>
      <c r="U24" s="237"/>
      <c r="V24" s="238"/>
    </row>
    <row r="25" spans="1:22" ht="32.450000000000003" customHeight="1" x14ac:dyDescent="0.25">
      <c r="A25" s="761"/>
      <c r="B25" s="197" t="s">
        <v>187</v>
      </c>
      <c r="C25" s="182">
        <f t="shared" si="3"/>
        <v>0</v>
      </c>
      <c r="D25" s="183">
        <f t="shared" si="3"/>
        <v>0</v>
      </c>
      <c r="E25" s="183">
        <f t="shared" si="3"/>
        <v>0</v>
      </c>
      <c r="F25" s="183">
        <f t="shared" si="0"/>
        <v>0</v>
      </c>
      <c r="G25" s="184">
        <f t="shared" si="0"/>
        <v>0</v>
      </c>
      <c r="H25" s="186"/>
      <c r="I25" s="173"/>
      <c r="J25" s="173"/>
      <c r="K25" s="173"/>
      <c r="L25" s="185"/>
      <c r="M25" s="186"/>
      <c r="N25" s="173"/>
      <c r="O25" s="173"/>
      <c r="P25" s="173"/>
      <c r="Q25" s="185"/>
      <c r="R25" s="251"/>
      <c r="S25" s="237"/>
      <c r="T25" s="237"/>
      <c r="U25" s="237"/>
      <c r="V25" s="238"/>
    </row>
    <row r="26" spans="1:22" ht="34.15" customHeight="1" x14ac:dyDescent="0.25">
      <c r="A26" s="194" t="s">
        <v>188</v>
      </c>
      <c r="B26" s="197" t="s">
        <v>189</v>
      </c>
      <c r="C26" s="182">
        <f t="shared" si="3"/>
        <v>0</v>
      </c>
      <c r="D26" s="183">
        <f t="shared" si="3"/>
        <v>0</v>
      </c>
      <c r="E26" s="183">
        <f t="shared" si="3"/>
        <v>0</v>
      </c>
      <c r="F26" s="183">
        <f t="shared" si="0"/>
        <v>0</v>
      </c>
      <c r="G26" s="184">
        <f t="shared" si="0"/>
        <v>0</v>
      </c>
      <c r="H26" s="186"/>
      <c r="I26" s="173"/>
      <c r="J26" s="173"/>
      <c r="K26" s="173"/>
      <c r="L26" s="185"/>
      <c r="M26" s="186"/>
      <c r="N26" s="173"/>
      <c r="O26" s="173"/>
      <c r="P26" s="173"/>
      <c r="Q26" s="185"/>
      <c r="R26" s="251"/>
      <c r="S26" s="237"/>
      <c r="T26" s="237"/>
      <c r="U26" s="237"/>
      <c r="V26" s="238"/>
    </row>
    <row r="27" spans="1:22" ht="19.899999999999999" customHeight="1" x14ac:dyDescent="0.25">
      <c r="A27" s="195" t="s">
        <v>52</v>
      </c>
      <c r="B27" s="181" t="s">
        <v>85</v>
      </c>
      <c r="C27" s="182">
        <f t="shared" si="3"/>
        <v>0</v>
      </c>
      <c r="D27" s="183">
        <f t="shared" si="3"/>
        <v>0</v>
      </c>
      <c r="E27" s="183">
        <f t="shared" si="3"/>
        <v>0</v>
      </c>
      <c r="F27" s="183">
        <f t="shared" si="0"/>
        <v>0</v>
      </c>
      <c r="G27" s="184">
        <f t="shared" si="0"/>
        <v>0</v>
      </c>
      <c r="H27" s="186"/>
      <c r="I27" s="173"/>
      <c r="J27" s="173"/>
      <c r="K27" s="173"/>
      <c r="L27" s="185"/>
      <c r="M27" s="186"/>
      <c r="N27" s="173"/>
      <c r="O27" s="173"/>
      <c r="P27" s="173"/>
      <c r="Q27" s="185"/>
      <c r="R27" s="251"/>
      <c r="S27" s="237"/>
      <c r="T27" s="237"/>
      <c r="U27" s="237"/>
      <c r="V27" s="238"/>
    </row>
    <row r="28" spans="1:22" ht="19.899999999999999" customHeight="1" x14ac:dyDescent="0.25">
      <c r="A28" s="194" t="s">
        <v>190</v>
      </c>
      <c r="B28" s="181" t="s">
        <v>87</v>
      </c>
      <c r="C28" s="182">
        <f t="shared" si="3"/>
        <v>0</v>
      </c>
      <c r="D28" s="183">
        <f t="shared" si="3"/>
        <v>0</v>
      </c>
      <c r="E28" s="183">
        <f t="shared" si="3"/>
        <v>0</v>
      </c>
      <c r="F28" s="183">
        <f t="shared" si="0"/>
        <v>0</v>
      </c>
      <c r="G28" s="184">
        <f t="shared" si="0"/>
        <v>0</v>
      </c>
      <c r="H28" s="186"/>
      <c r="I28" s="173"/>
      <c r="J28" s="173"/>
      <c r="K28" s="173"/>
      <c r="L28" s="185"/>
      <c r="M28" s="186"/>
      <c r="N28" s="173"/>
      <c r="O28" s="173"/>
      <c r="P28" s="173"/>
      <c r="Q28" s="185"/>
      <c r="R28" s="251"/>
      <c r="S28" s="237"/>
      <c r="T28" s="237"/>
      <c r="U28" s="237"/>
      <c r="V28" s="238"/>
    </row>
    <row r="29" spans="1:22" ht="19.5" customHeight="1" x14ac:dyDescent="0.25">
      <c r="A29" s="194" t="s">
        <v>191</v>
      </c>
      <c r="B29" s="181" t="s">
        <v>192</v>
      </c>
      <c r="C29" s="182">
        <f t="shared" si="3"/>
        <v>0</v>
      </c>
      <c r="D29" s="183">
        <f t="shared" si="3"/>
        <v>0</v>
      </c>
      <c r="E29" s="183">
        <f t="shared" si="3"/>
        <v>0</v>
      </c>
      <c r="F29" s="183">
        <f t="shared" si="0"/>
        <v>0</v>
      </c>
      <c r="G29" s="184">
        <f t="shared" si="0"/>
        <v>0</v>
      </c>
      <c r="H29" s="186"/>
      <c r="I29" s="173"/>
      <c r="J29" s="173"/>
      <c r="K29" s="173"/>
      <c r="L29" s="185"/>
      <c r="M29" s="186"/>
      <c r="N29" s="173"/>
      <c r="O29" s="173"/>
      <c r="P29" s="173"/>
      <c r="Q29" s="185"/>
      <c r="R29" s="251"/>
      <c r="S29" s="237"/>
      <c r="T29" s="237"/>
      <c r="U29" s="237"/>
      <c r="V29" s="238"/>
    </row>
    <row r="30" spans="1:22" s="198" customFormat="1" ht="19.899999999999999" customHeight="1" x14ac:dyDescent="0.25">
      <c r="A30" s="194" t="s">
        <v>193</v>
      </c>
      <c r="B30" s="181" t="s">
        <v>194</v>
      </c>
      <c r="C30" s="182">
        <f t="shared" si="3"/>
        <v>294</v>
      </c>
      <c r="D30" s="183">
        <f t="shared" si="3"/>
        <v>0</v>
      </c>
      <c r="E30" s="183">
        <f t="shared" si="3"/>
        <v>0</v>
      </c>
      <c r="F30" s="183">
        <f t="shared" si="0"/>
        <v>0</v>
      </c>
      <c r="G30" s="184">
        <f t="shared" si="0"/>
        <v>0</v>
      </c>
      <c r="H30" s="186">
        <v>294</v>
      </c>
      <c r="I30" s="173"/>
      <c r="J30" s="173"/>
      <c r="K30" s="173"/>
      <c r="L30" s="185"/>
      <c r="M30" s="186"/>
      <c r="N30" s="173"/>
      <c r="O30" s="173"/>
      <c r="P30" s="173"/>
      <c r="Q30" s="185"/>
      <c r="R30" s="251"/>
      <c r="S30" s="237"/>
      <c r="T30" s="237"/>
      <c r="U30" s="237"/>
      <c r="V30" s="238"/>
    </row>
    <row r="31" spans="1:22" ht="19.899999999999999" customHeight="1" x14ac:dyDescent="0.25">
      <c r="A31" s="194" t="s">
        <v>195</v>
      </c>
      <c r="B31" s="181" t="s">
        <v>196</v>
      </c>
      <c r="C31" s="182">
        <f t="shared" si="3"/>
        <v>0</v>
      </c>
      <c r="D31" s="183">
        <f t="shared" si="3"/>
        <v>0</v>
      </c>
      <c r="E31" s="183">
        <f t="shared" si="3"/>
        <v>0</v>
      </c>
      <c r="F31" s="183">
        <f t="shared" si="0"/>
        <v>0</v>
      </c>
      <c r="G31" s="184">
        <f t="shared" si="0"/>
        <v>0</v>
      </c>
      <c r="H31" s="186"/>
      <c r="I31" s="173"/>
      <c r="J31" s="173"/>
      <c r="K31" s="173"/>
      <c r="L31" s="185"/>
      <c r="M31" s="186"/>
      <c r="N31" s="173"/>
      <c r="O31" s="173"/>
      <c r="P31" s="173"/>
      <c r="Q31" s="185"/>
      <c r="R31" s="251"/>
      <c r="S31" s="237"/>
      <c r="T31" s="237"/>
      <c r="U31" s="237"/>
      <c r="V31" s="238"/>
    </row>
    <row r="32" spans="1:22" ht="19.899999999999999" customHeight="1" x14ac:dyDescent="0.25">
      <c r="A32" s="199" t="s">
        <v>197</v>
      </c>
      <c r="B32" s="181" t="s">
        <v>198</v>
      </c>
      <c r="C32" s="182">
        <f t="shared" si="3"/>
        <v>0</v>
      </c>
      <c r="D32" s="183">
        <f t="shared" si="3"/>
        <v>0</v>
      </c>
      <c r="E32" s="183">
        <f t="shared" si="3"/>
        <v>0</v>
      </c>
      <c r="F32" s="183">
        <f t="shared" si="0"/>
        <v>0</v>
      </c>
      <c r="G32" s="184">
        <f t="shared" si="0"/>
        <v>0</v>
      </c>
      <c r="H32" s="186"/>
      <c r="I32" s="173"/>
      <c r="J32" s="173"/>
      <c r="K32" s="173"/>
      <c r="L32" s="185"/>
      <c r="M32" s="186"/>
      <c r="N32" s="173"/>
      <c r="O32" s="173"/>
      <c r="P32" s="173"/>
      <c r="Q32" s="185"/>
      <c r="R32" s="251"/>
      <c r="S32" s="237"/>
      <c r="T32" s="237"/>
      <c r="U32" s="237"/>
      <c r="V32" s="238"/>
    </row>
    <row r="33" spans="1:22" ht="19.899999999999999" customHeight="1" x14ac:dyDescent="0.25">
      <c r="A33" s="194" t="s">
        <v>199</v>
      </c>
      <c r="B33" s="181" t="s">
        <v>200</v>
      </c>
      <c r="C33" s="182">
        <f t="shared" si="3"/>
        <v>0</v>
      </c>
      <c r="D33" s="183">
        <f t="shared" si="3"/>
        <v>0</v>
      </c>
      <c r="E33" s="183">
        <f t="shared" si="3"/>
        <v>0</v>
      </c>
      <c r="F33" s="183">
        <f t="shared" si="0"/>
        <v>0</v>
      </c>
      <c r="G33" s="184">
        <f t="shared" si="0"/>
        <v>0</v>
      </c>
      <c r="H33" s="186"/>
      <c r="I33" s="173"/>
      <c r="J33" s="173"/>
      <c r="K33" s="173"/>
      <c r="L33" s="185"/>
      <c r="M33" s="186"/>
      <c r="N33" s="173"/>
      <c r="O33" s="173"/>
      <c r="P33" s="173"/>
      <c r="Q33" s="185"/>
      <c r="R33" s="251"/>
      <c r="S33" s="237"/>
      <c r="T33" s="237"/>
      <c r="U33" s="237"/>
      <c r="V33" s="238"/>
    </row>
    <row r="34" spans="1:22" ht="43.5" customHeight="1" x14ac:dyDescent="0.25">
      <c r="A34" s="200" t="s">
        <v>201</v>
      </c>
      <c r="B34" s="201" t="s">
        <v>202</v>
      </c>
      <c r="C34" s="182">
        <f>H34+M34+R34</f>
        <v>0</v>
      </c>
      <c r="D34" s="183">
        <f>I34+N34+S34</f>
        <v>0</v>
      </c>
      <c r="E34" s="183">
        <f t="shared" si="3"/>
        <v>0</v>
      </c>
      <c r="F34" s="183">
        <f>K34+P34+U34</f>
        <v>0</v>
      </c>
      <c r="G34" s="184">
        <f>L34+Q34+V34</f>
        <v>0</v>
      </c>
      <c r="H34" s="186"/>
      <c r="I34" s="173"/>
      <c r="J34" s="173"/>
      <c r="K34" s="173"/>
      <c r="L34" s="185"/>
      <c r="M34" s="186"/>
      <c r="N34" s="173"/>
      <c r="O34" s="173"/>
      <c r="P34" s="173"/>
      <c r="Q34" s="185"/>
      <c r="R34" s="251"/>
      <c r="S34" s="237"/>
      <c r="T34" s="237"/>
      <c r="U34" s="237"/>
      <c r="V34" s="238"/>
    </row>
    <row r="35" spans="1:22" ht="19.899999999999999" customHeight="1" x14ac:dyDescent="0.25">
      <c r="A35" s="200" t="s">
        <v>203</v>
      </c>
      <c r="B35" s="201" t="s">
        <v>204</v>
      </c>
      <c r="C35" s="182">
        <f t="shared" si="3"/>
        <v>0</v>
      </c>
      <c r="D35" s="183">
        <f>I35+N35+S35</f>
        <v>0</v>
      </c>
      <c r="E35" s="183">
        <f t="shared" si="3"/>
        <v>0</v>
      </c>
      <c r="F35" s="183">
        <f t="shared" si="0"/>
        <v>0</v>
      </c>
      <c r="G35" s="184">
        <f t="shared" si="0"/>
        <v>0</v>
      </c>
      <c r="H35" s="186"/>
      <c r="I35" s="173"/>
      <c r="J35" s="173"/>
      <c r="K35" s="173"/>
      <c r="L35" s="185"/>
      <c r="M35" s="186"/>
      <c r="N35" s="173"/>
      <c r="O35" s="173"/>
      <c r="P35" s="173"/>
      <c r="Q35" s="185"/>
      <c r="R35" s="251"/>
      <c r="S35" s="237"/>
      <c r="T35" s="237"/>
      <c r="U35" s="237"/>
      <c r="V35" s="238"/>
    </row>
    <row r="36" spans="1:22" ht="19.899999999999999" customHeight="1" x14ac:dyDescent="0.25">
      <c r="A36" s="194" t="s">
        <v>205</v>
      </c>
      <c r="B36" s="181" t="s">
        <v>206</v>
      </c>
      <c r="C36" s="182">
        <f t="shared" si="3"/>
        <v>334</v>
      </c>
      <c r="D36" s="183">
        <f t="shared" si="3"/>
        <v>0</v>
      </c>
      <c r="E36" s="183">
        <f t="shared" si="3"/>
        <v>0</v>
      </c>
      <c r="F36" s="183">
        <f t="shared" si="0"/>
        <v>0</v>
      </c>
      <c r="G36" s="184">
        <f t="shared" si="0"/>
        <v>0</v>
      </c>
      <c r="H36" s="186"/>
      <c r="I36" s="173"/>
      <c r="J36" s="173"/>
      <c r="K36" s="173"/>
      <c r="L36" s="185"/>
      <c r="M36" s="186"/>
      <c r="N36" s="173"/>
      <c r="O36" s="173"/>
      <c r="P36" s="173"/>
      <c r="Q36" s="185"/>
      <c r="R36" s="186">
        <v>334</v>
      </c>
      <c r="S36" s="237"/>
      <c r="T36" s="237"/>
      <c r="U36" s="237"/>
      <c r="V36" s="238"/>
    </row>
    <row r="37" spans="1:22" ht="19.899999999999999" customHeight="1" x14ac:dyDescent="0.25">
      <c r="A37" s="877" t="s">
        <v>207</v>
      </c>
      <c r="B37" s="181" t="s">
        <v>208</v>
      </c>
      <c r="C37" s="182">
        <f t="shared" si="3"/>
        <v>0</v>
      </c>
      <c r="D37" s="183">
        <f t="shared" si="3"/>
        <v>0</v>
      </c>
      <c r="E37" s="183">
        <f t="shared" si="3"/>
        <v>0</v>
      </c>
      <c r="F37" s="183">
        <f t="shared" si="0"/>
        <v>0</v>
      </c>
      <c r="G37" s="184">
        <f t="shared" si="0"/>
        <v>0</v>
      </c>
      <c r="H37" s="186"/>
      <c r="I37" s="173"/>
      <c r="J37" s="173"/>
      <c r="K37" s="173"/>
      <c r="L37" s="185"/>
      <c r="M37" s="254"/>
      <c r="N37" s="255"/>
      <c r="O37" s="255"/>
      <c r="P37" s="173"/>
      <c r="Q37" s="185"/>
      <c r="R37" s="256"/>
      <c r="S37" s="237"/>
      <c r="T37" s="237"/>
      <c r="U37" s="237"/>
      <c r="V37" s="238"/>
    </row>
    <row r="38" spans="1:22" ht="19.899999999999999" customHeight="1" x14ac:dyDescent="0.25">
      <c r="A38" s="878"/>
      <c r="B38" s="181" t="s">
        <v>209</v>
      </c>
      <c r="C38" s="182">
        <f t="shared" si="3"/>
        <v>0</v>
      </c>
      <c r="D38" s="183">
        <f t="shared" si="3"/>
        <v>0</v>
      </c>
      <c r="E38" s="183">
        <f t="shared" si="3"/>
        <v>0</v>
      </c>
      <c r="F38" s="183">
        <f t="shared" si="0"/>
        <v>0</v>
      </c>
      <c r="G38" s="184">
        <f t="shared" si="0"/>
        <v>0</v>
      </c>
      <c r="H38" s="186"/>
      <c r="I38" s="173"/>
      <c r="J38" s="173"/>
      <c r="K38" s="173"/>
      <c r="L38" s="185"/>
      <c r="M38" s="186"/>
      <c r="N38" s="173"/>
      <c r="O38" s="173"/>
      <c r="P38" s="173"/>
      <c r="Q38" s="185"/>
      <c r="R38" s="251"/>
      <c r="S38" s="237"/>
      <c r="T38" s="237"/>
      <c r="U38" s="237"/>
      <c r="V38" s="238"/>
    </row>
    <row r="39" spans="1:22" ht="19.899999999999999" customHeight="1" x14ac:dyDescent="0.25">
      <c r="A39" s="199" t="s">
        <v>210</v>
      </c>
      <c r="B39" s="181" t="s">
        <v>211</v>
      </c>
      <c r="C39" s="182">
        <f t="shared" si="3"/>
        <v>0</v>
      </c>
      <c r="D39" s="183">
        <f t="shared" si="3"/>
        <v>0</v>
      </c>
      <c r="E39" s="183">
        <f t="shared" si="3"/>
        <v>0</v>
      </c>
      <c r="F39" s="183">
        <f t="shared" si="0"/>
        <v>0</v>
      </c>
      <c r="G39" s="184">
        <f t="shared" si="0"/>
        <v>0</v>
      </c>
      <c r="H39" s="186"/>
      <c r="I39" s="173"/>
      <c r="J39" s="173"/>
      <c r="K39" s="173"/>
      <c r="L39" s="185"/>
      <c r="M39" s="186"/>
      <c r="N39" s="173"/>
      <c r="O39" s="173"/>
      <c r="P39" s="173"/>
      <c r="Q39" s="185"/>
      <c r="R39" s="251"/>
      <c r="S39" s="237"/>
      <c r="T39" s="237"/>
      <c r="U39" s="237"/>
      <c r="V39" s="238"/>
    </row>
    <row r="40" spans="1:22" ht="19.899999999999999" customHeight="1" x14ac:dyDescent="0.25">
      <c r="A40" s="199" t="s">
        <v>212</v>
      </c>
      <c r="B40" s="181" t="s">
        <v>109</v>
      </c>
      <c r="C40" s="182">
        <f t="shared" si="3"/>
        <v>0</v>
      </c>
      <c r="D40" s="183">
        <f t="shared" si="3"/>
        <v>0</v>
      </c>
      <c r="E40" s="183">
        <f t="shared" si="3"/>
        <v>0</v>
      </c>
      <c r="F40" s="183">
        <f t="shared" si="0"/>
        <v>0</v>
      </c>
      <c r="G40" s="184">
        <f t="shared" si="0"/>
        <v>0</v>
      </c>
      <c r="H40" s="186"/>
      <c r="I40" s="173"/>
      <c r="J40" s="173"/>
      <c r="K40" s="173"/>
      <c r="L40" s="185"/>
      <c r="M40" s="186"/>
      <c r="N40" s="173"/>
      <c r="O40" s="173"/>
      <c r="P40" s="173"/>
      <c r="Q40" s="185"/>
      <c r="R40" s="251"/>
      <c r="S40" s="237"/>
      <c r="T40" s="237"/>
      <c r="U40" s="237"/>
      <c r="V40" s="238"/>
    </row>
    <row r="41" spans="1:22" ht="19.899999999999999" customHeight="1" x14ac:dyDescent="0.25">
      <c r="A41" s="194" t="s">
        <v>213</v>
      </c>
      <c r="B41" s="181" t="s">
        <v>214</v>
      </c>
      <c r="C41" s="182">
        <f t="shared" si="3"/>
        <v>0</v>
      </c>
      <c r="D41" s="183">
        <f t="shared" si="3"/>
        <v>0</v>
      </c>
      <c r="E41" s="183">
        <f t="shared" si="3"/>
        <v>0</v>
      </c>
      <c r="F41" s="183">
        <f t="shared" si="0"/>
        <v>0</v>
      </c>
      <c r="G41" s="184">
        <f t="shared" si="0"/>
        <v>0</v>
      </c>
      <c r="H41" s="186"/>
      <c r="I41" s="173"/>
      <c r="J41" s="173"/>
      <c r="K41" s="173"/>
      <c r="L41" s="185"/>
      <c r="M41" s="186"/>
      <c r="N41" s="173"/>
      <c r="O41" s="173"/>
      <c r="P41" s="173"/>
      <c r="Q41" s="185"/>
      <c r="R41" s="251"/>
      <c r="S41" s="237"/>
      <c r="T41" s="237"/>
      <c r="U41" s="237"/>
      <c r="V41" s="238"/>
    </row>
    <row r="42" spans="1:22" ht="19.899999999999999" customHeight="1" thickBot="1" x14ac:dyDescent="0.3">
      <c r="A42" s="194" t="s">
        <v>215</v>
      </c>
      <c r="B42" s="202" t="s">
        <v>216</v>
      </c>
      <c r="C42" s="203">
        <f t="shared" si="3"/>
        <v>0</v>
      </c>
      <c r="D42" s="204">
        <f t="shared" si="3"/>
        <v>0</v>
      </c>
      <c r="E42" s="204">
        <f t="shared" si="3"/>
        <v>0</v>
      </c>
      <c r="F42" s="204">
        <f t="shared" si="0"/>
        <v>0</v>
      </c>
      <c r="G42" s="205">
        <f t="shared" si="0"/>
        <v>0</v>
      </c>
      <c r="H42" s="209"/>
      <c r="I42" s="207"/>
      <c r="J42" s="207"/>
      <c r="K42" s="207"/>
      <c r="L42" s="208"/>
      <c r="M42" s="209"/>
      <c r="N42" s="207"/>
      <c r="O42" s="207"/>
      <c r="P42" s="207"/>
      <c r="Q42" s="208"/>
      <c r="R42" s="257"/>
      <c r="S42" s="241"/>
      <c r="T42" s="241"/>
      <c r="U42" s="241"/>
      <c r="V42" s="242"/>
    </row>
    <row r="43" spans="1:22" s="224" customFormat="1" ht="39" customHeight="1" thickBot="1" x14ac:dyDescent="0.25">
      <c r="A43" s="215" t="s">
        <v>117</v>
      </c>
      <c r="B43" s="216"/>
      <c r="C43" s="217">
        <f t="shared" ref="C43:V43" si="4">SUM(C7:C21)+SUM(C26:C42)</f>
        <v>764</v>
      </c>
      <c r="D43" s="218">
        <f t="shared" si="4"/>
        <v>0</v>
      </c>
      <c r="E43" s="218">
        <f t="shared" si="4"/>
        <v>0</v>
      </c>
      <c r="F43" s="218">
        <f t="shared" si="4"/>
        <v>0</v>
      </c>
      <c r="G43" s="219">
        <f t="shared" si="4"/>
        <v>0</v>
      </c>
      <c r="H43" s="220">
        <f t="shared" si="4"/>
        <v>294</v>
      </c>
      <c r="I43" s="221">
        <f t="shared" si="4"/>
        <v>0</v>
      </c>
      <c r="J43" s="221">
        <f t="shared" si="4"/>
        <v>0</v>
      </c>
      <c r="K43" s="221">
        <f t="shared" si="4"/>
        <v>0</v>
      </c>
      <c r="L43" s="222">
        <f t="shared" si="4"/>
        <v>0</v>
      </c>
      <c r="M43" s="220">
        <f t="shared" si="4"/>
        <v>136</v>
      </c>
      <c r="N43" s="221">
        <f t="shared" si="4"/>
        <v>0</v>
      </c>
      <c r="O43" s="221">
        <f t="shared" si="4"/>
        <v>0</v>
      </c>
      <c r="P43" s="221">
        <f t="shared" si="4"/>
        <v>0</v>
      </c>
      <c r="Q43" s="222">
        <f t="shared" si="4"/>
        <v>0</v>
      </c>
      <c r="R43" s="220">
        <f t="shared" si="4"/>
        <v>334</v>
      </c>
      <c r="S43" s="223">
        <f t="shared" si="4"/>
        <v>0</v>
      </c>
      <c r="T43" s="223">
        <f t="shared" si="4"/>
        <v>0</v>
      </c>
      <c r="U43" s="221">
        <f t="shared" si="4"/>
        <v>0</v>
      </c>
      <c r="V43" s="222">
        <f t="shared" si="4"/>
        <v>0</v>
      </c>
    </row>
    <row r="44" spans="1:22" s="229" customFormat="1" ht="18.75" x14ac:dyDescent="0.25">
      <c r="A44" s="258"/>
      <c r="B44" s="225"/>
      <c r="C44" s="226"/>
      <c r="D44" s="226"/>
      <c r="E44" s="226"/>
      <c r="F44" s="226"/>
      <c r="G44" s="226"/>
      <c r="H44" s="226"/>
      <c r="I44" s="227"/>
      <c r="J44" s="227"/>
      <c r="K44" s="227"/>
      <c r="L44" s="227"/>
      <c r="M44" s="227"/>
      <c r="N44" s="227"/>
      <c r="O44" s="227"/>
      <c r="P44" s="227"/>
      <c r="Q44" s="227"/>
      <c r="R44" s="227"/>
      <c r="S44" s="226"/>
      <c r="T44" s="226"/>
      <c r="U44" s="228"/>
      <c r="V44" s="228"/>
    </row>
  </sheetData>
  <mergeCells count="11">
    <mergeCell ref="A7:A9"/>
    <mergeCell ref="A22:A25"/>
    <mergeCell ref="A37:A38"/>
    <mergeCell ref="A1:R1"/>
    <mergeCell ref="A4:A6"/>
    <mergeCell ref="B4:B6"/>
    <mergeCell ref="C4:G5"/>
    <mergeCell ref="H4:V4"/>
    <mergeCell ref="H5:L5"/>
    <mergeCell ref="M5:Q5"/>
    <mergeCell ref="R5:V5"/>
  </mergeCells>
  <pageMargins left="0.70866141732283472" right="0.70866141732283472" top="0.74803149606299213" bottom="0.74803149606299213" header="0.31496062992125984" footer="0.31496062992125984"/>
  <pageSetup paperSize="9" scale="33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V44"/>
  <sheetViews>
    <sheetView view="pageBreakPreview" topLeftCell="A19" zoomScale="60" zoomScaleNormal="75" workbookViewId="0">
      <selection activeCell="B9" sqref="B9"/>
    </sheetView>
  </sheetViews>
  <sheetFormatPr defaultColWidth="8.85546875" defaultRowHeight="15" x14ac:dyDescent="0.25"/>
  <cols>
    <col min="1" max="1" width="35.42578125" style="160" customWidth="1"/>
    <col min="2" max="2" width="35.7109375" style="160" customWidth="1"/>
    <col min="3" max="3" width="17.5703125" style="160" customWidth="1"/>
    <col min="4" max="5" width="22.7109375" style="160" customWidth="1"/>
    <col min="6" max="6" width="23.140625" style="160" customWidth="1"/>
    <col min="7" max="7" width="16.28515625" style="160" customWidth="1"/>
    <col min="8" max="8" width="13.7109375" style="160" customWidth="1"/>
    <col min="9" max="9" width="23.28515625" style="198" customWidth="1"/>
    <col min="10" max="10" width="24.85546875" style="198" customWidth="1"/>
    <col min="11" max="11" width="23.42578125" style="198" customWidth="1"/>
    <col min="12" max="12" width="17.140625" style="198" customWidth="1"/>
    <col min="13" max="13" width="13.28515625" style="198" customWidth="1"/>
    <col min="14" max="15" width="22.28515625" style="198" customWidth="1"/>
    <col min="16" max="16" width="23" style="198" customWidth="1"/>
    <col min="17" max="17" width="17" style="198" customWidth="1"/>
    <col min="18" max="18" width="15.7109375" style="198" customWidth="1"/>
    <col min="19" max="20" width="22.28515625" style="160" customWidth="1"/>
    <col min="21" max="21" width="23" style="160" customWidth="1"/>
    <col min="22" max="22" width="17" style="160" customWidth="1"/>
    <col min="23" max="242" width="8.85546875" style="160"/>
    <col min="243" max="243" width="37.28515625" style="160" customWidth="1"/>
    <col min="244" max="246" width="8.85546875" style="160"/>
    <col min="247" max="252" width="9.28515625" style="160" customWidth="1"/>
    <col min="253" max="256" width="8.85546875" style="160"/>
    <col min="257" max="257" width="35.42578125" style="160" customWidth="1"/>
    <col min="258" max="258" width="35.7109375" style="160" customWidth="1"/>
    <col min="259" max="259" width="17.5703125" style="160" customWidth="1"/>
    <col min="260" max="261" width="22.7109375" style="160" customWidth="1"/>
    <col min="262" max="262" width="23.140625" style="160" customWidth="1"/>
    <col min="263" max="263" width="16.28515625" style="160" customWidth="1"/>
    <col min="264" max="264" width="13.7109375" style="160" customWidth="1"/>
    <col min="265" max="265" width="23.28515625" style="160" customWidth="1"/>
    <col min="266" max="266" width="24.85546875" style="160" customWidth="1"/>
    <col min="267" max="267" width="23.42578125" style="160" customWidth="1"/>
    <col min="268" max="268" width="17.140625" style="160" customWidth="1"/>
    <col min="269" max="269" width="13.28515625" style="160" customWidth="1"/>
    <col min="270" max="271" width="22.28515625" style="160" customWidth="1"/>
    <col min="272" max="272" width="23" style="160" customWidth="1"/>
    <col min="273" max="273" width="17" style="160" customWidth="1"/>
    <col min="274" max="274" width="15.7109375" style="160" customWidth="1"/>
    <col min="275" max="276" width="22.28515625" style="160" customWidth="1"/>
    <col min="277" max="277" width="23" style="160" customWidth="1"/>
    <col min="278" max="278" width="17" style="160" customWidth="1"/>
    <col min="279" max="498" width="8.85546875" style="160"/>
    <col min="499" max="499" width="37.28515625" style="160" customWidth="1"/>
    <col min="500" max="502" width="8.85546875" style="160"/>
    <col min="503" max="508" width="9.28515625" style="160" customWidth="1"/>
    <col min="509" max="512" width="8.85546875" style="160"/>
    <col min="513" max="513" width="35.42578125" style="160" customWidth="1"/>
    <col min="514" max="514" width="35.7109375" style="160" customWidth="1"/>
    <col min="515" max="515" width="17.5703125" style="160" customWidth="1"/>
    <col min="516" max="517" width="22.7109375" style="160" customWidth="1"/>
    <col min="518" max="518" width="23.140625" style="160" customWidth="1"/>
    <col min="519" max="519" width="16.28515625" style="160" customWidth="1"/>
    <col min="520" max="520" width="13.7109375" style="160" customWidth="1"/>
    <col min="521" max="521" width="23.28515625" style="160" customWidth="1"/>
    <col min="522" max="522" width="24.85546875" style="160" customWidth="1"/>
    <col min="523" max="523" width="23.42578125" style="160" customWidth="1"/>
    <col min="524" max="524" width="17.140625" style="160" customWidth="1"/>
    <col min="525" max="525" width="13.28515625" style="160" customWidth="1"/>
    <col min="526" max="527" width="22.28515625" style="160" customWidth="1"/>
    <col min="528" max="528" width="23" style="160" customWidth="1"/>
    <col min="529" max="529" width="17" style="160" customWidth="1"/>
    <col min="530" max="530" width="15.7109375" style="160" customWidth="1"/>
    <col min="531" max="532" width="22.28515625" style="160" customWidth="1"/>
    <col min="533" max="533" width="23" style="160" customWidth="1"/>
    <col min="534" max="534" width="17" style="160" customWidth="1"/>
    <col min="535" max="754" width="8.85546875" style="160"/>
    <col min="755" max="755" width="37.28515625" style="160" customWidth="1"/>
    <col min="756" max="758" width="8.85546875" style="160"/>
    <col min="759" max="764" width="9.28515625" style="160" customWidth="1"/>
    <col min="765" max="768" width="8.85546875" style="160"/>
    <col min="769" max="769" width="35.42578125" style="160" customWidth="1"/>
    <col min="770" max="770" width="35.7109375" style="160" customWidth="1"/>
    <col min="771" max="771" width="17.5703125" style="160" customWidth="1"/>
    <col min="772" max="773" width="22.7109375" style="160" customWidth="1"/>
    <col min="774" max="774" width="23.140625" style="160" customWidth="1"/>
    <col min="775" max="775" width="16.28515625" style="160" customWidth="1"/>
    <col min="776" max="776" width="13.7109375" style="160" customWidth="1"/>
    <col min="777" max="777" width="23.28515625" style="160" customWidth="1"/>
    <col min="778" max="778" width="24.85546875" style="160" customWidth="1"/>
    <col min="779" max="779" width="23.42578125" style="160" customWidth="1"/>
    <col min="780" max="780" width="17.140625" style="160" customWidth="1"/>
    <col min="781" max="781" width="13.28515625" style="160" customWidth="1"/>
    <col min="782" max="783" width="22.28515625" style="160" customWidth="1"/>
    <col min="784" max="784" width="23" style="160" customWidth="1"/>
    <col min="785" max="785" width="17" style="160" customWidth="1"/>
    <col min="786" max="786" width="15.7109375" style="160" customWidth="1"/>
    <col min="787" max="788" width="22.28515625" style="160" customWidth="1"/>
    <col min="789" max="789" width="23" style="160" customWidth="1"/>
    <col min="790" max="790" width="17" style="160" customWidth="1"/>
    <col min="791" max="1010" width="8.85546875" style="160"/>
    <col min="1011" max="1011" width="37.28515625" style="160" customWidth="1"/>
    <col min="1012" max="1014" width="8.85546875" style="160"/>
    <col min="1015" max="1020" width="9.28515625" style="160" customWidth="1"/>
    <col min="1021" max="1024" width="8.85546875" style="160"/>
    <col min="1025" max="1025" width="35.42578125" style="160" customWidth="1"/>
    <col min="1026" max="1026" width="35.7109375" style="160" customWidth="1"/>
    <col min="1027" max="1027" width="17.5703125" style="160" customWidth="1"/>
    <col min="1028" max="1029" width="22.7109375" style="160" customWidth="1"/>
    <col min="1030" max="1030" width="23.140625" style="160" customWidth="1"/>
    <col min="1031" max="1031" width="16.28515625" style="160" customWidth="1"/>
    <col min="1032" max="1032" width="13.7109375" style="160" customWidth="1"/>
    <col min="1033" max="1033" width="23.28515625" style="160" customWidth="1"/>
    <col min="1034" max="1034" width="24.85546875" style="160" customWidth="1"/>
    <col min="1035" max="1035" width="23.42578125" style="160" customWidth="1"/>
    <col min="1036" max="1036" width="17.140625" style="160" customWidth="1"/>
    <col min="1037" max="1037" width="13.28515625" style="160" customWidth="1"/>
    <col min="1038" max="1039" width="22.28515625" style="160" customWidth="1"/>
    <col min="1040" max="1040" width="23" style="160" customWidth="1"/>
    <col min="1041" max="1041" width="17" style="160" customWidth="1"/>
    <col min="1042" max="1042" width="15.7109375" style="160" customWidth="1"/>
    <col min="1043" max="1044" width="22.28515625" style="160" customWidth="1"/>
    <col min="1045" max="1045" width="23" style="160" customWidth="1"/>
    <col min="1046" max="1046" width="17" style="160" customWidth="1"/>
    <col min="1047" max="1266" width="8.85546875" style="160"/>
    <col min="1267" max="1267" width="37.28515625" style="160" customWidth="1"/>
    <col min="1268" max="1270" width="8.85546875" style="160"/>
    <col min="1271" max="1276" width="9.28515625" style="160" customWidth="1"/>
    <col min="1277" max="1280" width="8.85546875" style="160"/>
    <col min="1281" max="1281" width="35.42578125" style="160" customWidth="1"/>
    <col min="1282" max="1282" width="35.7109375" style="160" customWidth="1"/>
    <col min="1283" max="1283" width="17.5703125" style="160" customWidth="1"/>
    <col min="1284" max="1285" width="22.7109375" style="160" customWidth="1"/>
    <col min="1286" max="1286" width="23.140625" style="160" customWidth="1"/>
    <col min="1287" max="1287" width="16.28515625" style="160" customWidth="1"/>
    <col min="1288" max="1288" width="13.7109375" style="160" customWidth="1"/>
    <col min="1289" max="1289" width="23.28515625" style="160" customWidth="1"/>
    <col min="1290" max="1290" width="24.85546875" style="160" customWidth="1"/>
    <col min="1291" max="1291" width="23.42578125" style="160" customWidth="1"/>
    <col min="1292" max="1292" width="17.140625" style="160" customWidth="1"/>
    <col min="1293" max="1293" width="13.28515625" style="160" customWidth="1"/>
    <col min="1294" max="1295" width="22.28515625" style="160" customWidth="1"/>
    <col min="1296" max="1296" width="23" style="160" customWidth="1"/>
    <col min="1297" max="1297" width="17" style="160" customWidth="1"/>
    <col min="1298" max="1298" width="15.7109375" style="160" customWidth="1"/>
    <col min="1299" max="1300" width="22.28515625" style="160" customWidth="1"/>
    <col min="1301" max="1301" width="23" style="160" customWidth="1"/>
    <col min="1302" max="1302" width="17" style="160" customWidth="1"/>
    <col min="1303" max="1522" width="8.85546875" style="160"/>
    <col min="1523" max="1523" width="37.28515625" style="160" customWidth="1"/>
    <col min="1524" max="1526" width="8.85546875" style="160"/>
    <col min="1527" max="1532" width="9.28515625" style="160" customWidth="1"/>
    <col min="1533" max="1536" width="8.85546875" style="160"/>
    <col min="1537" max="1537" width="35.42578125" style="160" customWidth="1"/>
    <col min="1538" max="1538" width="35.7109375" style="160" customWidth="1"/>
    <col min="1539" max="1539" width="17.5703125" style="160" customWidth="1"/>
    <col min="1540" max="1541" width="22.7109375" style="160" customWidth="1"/>
    <col min="1542" max="1542" width="23.140625" style="160" customWidth="1"/>
    <col min="1543" max="1543" width="16.28515625" style="160" customWidth="1"/>
    <col min="1544" max="1544" width="13.7109375" style="160" customWidth="1"/>
    <col min="1545" max="1545" width="23.28515625" style="160" customWidth="1"/>
    <col min="1546" max="1546" width="24.85546875" style="160" customWidth="1"/>
    <col min="1547" max="1547" width="23.42578125" style="160" customWidth="1"/>
    <col min="1548" max="1548" width="17.140625" style="160" customWidth="1"/>
    <col min="1549" max="1549" width="13.28515625" style="160" customWidth="1"/>
    <col min="1550" max="1551" width="22.28515625" style="160" customWidth="1"/>
    <col min="1552" max="1552" width="23" style="160" customWidth="1"/>
    <col min="1553" max="1553" width="17" style="160" customWidth="1"/>
    <col min="1554" max="1554" width="15.7109375" style="160" customWidth="1"/>
    <col min="1555" max="1556" width="22.28515625" style="160" customWidth="1"/>
    <col min="1557" max="1557" width="23" style="160" customWidth="1"/>
    <col min="1558" max="1558" width="17" style="160" customWidth="1"/>
    <col min="1559" max="1778" width="8.85546875" style="160"/>
    <col min="1779" max="1779" width="37.28515625" style="160" customWidth="1"/>
    <col min="1780" max="1782" width="8.85546875" style="160"/>
    <col min="1783" max="1788" width="9.28515625" style="160" customWidth="1"/>
    <col min="1789" max="1792" width="8.85546875" style="160"/>
    <col min="1793" max="1793" width="35.42578125" style="160" customWidth="1"/>
    <col min="1794" max="1794" width="35.7109375" style="160" customWidth="1"/>
    <col min="1795" max="1795" width="17.5703125" style="160" customWidth="1"/>
    <col min="1796" max="1797" width="22.7109375" style="160" customWidth="1"/>
    <col min="1798" max="1798" width="23.140625" style="160" customWidth="1"/>
    <col min="1799" max="1799" width="16.28515625" style="160" customWidth="1"/>
    <col min="1800" max="1800" width="13.7109375" style="160" customWidth="1"/>
    <col min="1801" max="1801" width="23.28515625" style="160" customWidth="1"/>
    <col min="1802" max="1802" width="24.85546875" style="160" customWidth="1"/>
    <col min="1803" max="1803" width="23.42578125" style="160" customWidth="1"/>
    <col min="1804" max="1804" width="17.140625" style="160" customWidth="1"/>
    <col min="1805" max="1805" width="13.28515625" style="160" customWidth="1"/>
    <col min="1806" max="1807" width="22.28515625" style="160" customWidth="1"/>
    <col min="1808" max="1808" width="23" style="160" customWidth="1"/>
    <col min="1809" max="1809" width="17" style="160" customWidth="1"/>
    <col min="1810" max="1810" width="15.7109375" style="160" customWidth="1"/>
    <col min="1811" max="1812" width="22.28515625" style="160" customWidth="1"/>
    <col min="1813" max="1813" width="23" style="160" customWidth="1"/>
    <col min="1814" max="1814" width="17" style="160" customWidth="1"/>
    <col min="1815" max="2034" width="8.85546875" style="160"/>
    <col min="2035" max="2035" width="37.28515625" style="160" customWidth="1"/>
    <col min="2036" max="2038" width="8.85546875" style="160"/>
    <col min="2039" max="2044" width="9.28515625" style="160" customWidth="1"/>
    <col min="2045" max="2048" width="8.85546875" style="160"/>
    <col min="2049" max="2049" width="35.42578125" style="160" customWidth="1"/>
    <col min="2050" max="2050" width="35.7109375" style="160" customWidth="1"/>
    <col min="2051" max="2051" width="17.5703125" style="160" customWidth="1"/>
    <col min="2052" max="2053" width="22.7109375" style="160" customWidth="1"/>
    <col min="2054" max="2054" width="23.140625" style="160" customWidth="1"/>
    <col min="2055" max="2055" width="16.28515625" style="160" customWidth="1"/>
    <col min="2056" max="2056" width="13.7109375" style="160" customWidth="1"/>
    <col min="2057" max="2057" width="23.28515625" style="160" customWidth="1"/>
    <col min="2058" max="2058" width="24.85546875" style="160" customWidth="1"/>
    <col min="2059" max="2059" width="23.42578125" style="160" customWidth="1"/>
    <col min="2060" max="2060" width="17.140625" style="160" customWidth="1"/>
    <col min="2061" max="2061" width="13.28515625" style="160" customWidth="1"/>
    <col min="2062" max="2063" width="22.28515625" style="160" customWidth="1"/>
    <col min="2064" max="2064" width="23" style="160" customWidth="1"/>
    <col min="2065" max="2065" width="17" style="160" customWidth="1"/>
    <col min="2066" max="2066" width="15.7109375" style="160" customWidth="1"/>
    <col min="2067" max="2068" width="22.28515625" style="160" customWidth="1"/>
    <col min="2069" max="2069" width="23" style="160" customWidth="1"/>
    <col min="2070" max="2070" width="17" style="160" customWidth="1"/>
    <col min="2071" max="2290" width="8.85546875" style="160"/>
    <col min="2291" max="2291" width="37.28515625" style="160" customWidth="1"/>
    <col min="2292" max="2294" width="8.85546875" style="160"/>
    <col min="2295" max="2300" width="9.28515625" style="160" customWidth="1"/>
    <col min="2301" max="2304" width="8.85546875" style="160"/>
    <col min="2305" max="2305" width="35.42578125" style="160" customWidth="1"/>
    <col min="2306" max="2306" width="35.7109375" style="160" customWidth="1"/>
    <col min="2307" max="2307" width="17.5703125" style="160" customWidth="1"/>
    <col min="2308" max="2309" width="22.7109375" style="160" customWidth="1"/>
    <col min="2310" max="2310" width="23.140625" style="160" customWidth="1"/>
    <col min="2311" max="2311" width="16.28515625" style="160" customWidth="1"/>
    <col min="2312" max="2312" width="13.7109375" style="160" customWidth="1"/>
    <col min="2313" max="2313" width="23.28515625" style="160" customWidth="1"/>
    <col min="2314" max="2314" width="24.85546875" style="160" customWidth="1"/>
    <col min="2315" max="2315" width="23.42578125" style="160" customWidth="1"/>
    <col min="2316" max="2316" width="17.140625" style="160" customWidth="1"/>
    <col min="2317" max="2317" width="13.28515625" style="160" customWidth="1"/>
    <col min="2318" max="2319" width="22.28515625" style="160" customWidth="1"/>
    <col min="2320" max="2320" width="23" style="160" customWidth="1"/>
    <col min="2321" max="2321" width="17" style="160" customWidth="1"/>
    <col min="2322" max="2322" width="15.7109375" style="160" customWidth="1"/>
    <col min="2323" max="2324" width="22.28515625" style="160" customWidth="1"/>
    <col min="2325" max="2325" width="23" style="160" customWidth="1"/>
    <col min="2326" max="2326" width="17" style="160" customWidth="1"/>
    <col min="2327" max="2546" width="8.85546875" style="160"/>
    <col min="2547" max="2547" width="37.28515625" style="160" customWidth="1"/>
    <col min="2548" max="2550" width="8.85546875" style="160"/>
    <col min="2551" max="2556" width="9.28515625" style="160" customWidth="1"/>
    <col min="2557" max="2560" width="8.85546875" style="160"/>
    <col min="2561" max="2561" width="35.42578125" style="160" customWidth="1"/>
    <col min="2562" max="2562" width="35.7109375" style="160" customWidth="1"/>
    <col min="2563" max="2563" width="17.5703125" style="160" customWidth="1"/>
    <col min="2564" max="2565" width="22.7109375" style="160" customWidth="1"/>
    <col min="2566" max="2566" width="23.140625" style="160" customWidth="1"/>
    <col min="2567" max="2567" width="16.28515625" style="160" customWidth="1"/>
    <col min="2568" max="2568" width="13.7109375" style="160" customWidth="1"/>
    <col min="2569" max="2569" width="23.28515625" style="160" customWidth="1"/>
    <col min="2570" max="2570" width="24.85546875" style="160" customWidth="1"/>
    <col min="2571" max="2571" width="23.42578125" style="160" customWidth="1"/>
    <col min="2572" max="2572" width="17.140625" style="160" customWidth="1"/>
    <col min="2573" max="2573" width="13.28515625" style="160" customWidth="1"/>
    <col min="2574" max="2575" width="22.28515625" style="160" customWidth="1"/>
    <col min="2576" max="2576" width="23" style="160" customWidth="1"/>
    <col min="2577" max="2577" width="17" style="160" customWidth="1"/>
    <col min="2578" max="2578" width="15.7109375" style="160" customWidth="1"/>
    <col min="2579" max="2580" width="22.28515625" style="160" customWidth="1"/>
    <col min="2581" max="2581" width="23" style="160" customWidth="1"/>
    <col min="2582" max="2582" width="17" style="160" customWidth="1"/>
    <col min="2583" max="2802" width="8.85546875" style="160"/>
    <col min="2803" max="2803" width="37.28515625" style="160" customWidth="1"/>
    <col min="2804" max="2806" width="8.85546875" style="160"/>
    <col min="2807" max="2812" width="9.28515625" style="160" customWidth="1"/>
    <col min="2813" max="2816" width="8.85546875" style="160"/>
    <col min="2817" max="2817" width="35.42578125" style="160" customWidth="1"/>
    <col min="2818" max="2818" width="35.7109375" style="160" customWidth="1"/>
    <col min="2819" max="2819" width="17.5703125" style="160" customWidth="1"/>
    <col min="2820" max="2821" width="22.7109375" style="160" customWidth="1"/>
    <col min="2822" max="2822" width="23.140625" style="160" customWidth="1"/>
    <col min="2823" max="2823" width="16.28515625" style="160" customWidth="1"/>
    <col min="2824" max="2824" width="13.7109375" style="160" customWidth="1"/>
    <col min="2825" max="2825" width="23.28515625" style="160" customWidth="1"/>
    <col min="2826" max="2826" width="24.85546875" style="160" customWidth="1"/>
    <col min="2827" max="2827" width="23.42578125" style="160" customWidth="1"/>
    <col min="2828" max="2828" width="17.140625" style="160" customWidth="1"/>
    <col min="2829" max="2829" width="13.28515625" style="160" customWidth="1"/>
    <col min="2830" max="2831" width="22.28515625" style="160" customWidth="1"/>
    <col min="2832" max="2832" width="23" style="160" customWidth="1"/>
    <col min="2833" max="2833" width="17" style="160" customWidth="1"/>
    <col min="2834" max="2834" width="15.7109375" style="160" customWidth="1"/>
    <col min="2835" max="2836" width="22.28515625" style="160" customWidth="1"/>
    <col min="2837" max="2837" width="23" style="160" customWidth="1"/>
    <col min="2838" max="2838" width="17" style="160" customWidth="1"/>
    <col min="2839" max="3058" width="8.85546875" style="160"/>
    <col min="3059" max="3059" width="37.28515625" style="160" customWidth="1"/>
    <col min="3060" max="3062" width="8.85546875" style="160"/>
    <col min="3063" max="3068" width="9.28515625" style="160" customWidth="1"/>
    <col min="3069" max="3072" width="8.85546875" style="160"/>
    <col min="3073" max="3073" width="35.42578125" style="160" customWidth="1"/>
    <col min="3074" max="3074" width="35.7109375" style="160" customWidth="1"/>
    <col min="3075" max="3075" width="17.5703125" style="160" customWidth="1"/>
    <col min="3076" max="3077" width="22.7109375" style="160" customWidth="1"/>
    <col min="3078" max="3078" width="23.140625" style="160" customWidth="1"/>
    <col min="3079" max="3079" width="16.28515625" style="160" customWidth="1"/>
    <col min="3080" max="3080" width="13.7109375" style="160" customWidth="1"/>
    <col min="3081" max="3081" width="23.28515625" style="160" customWidth="1"/>
    <col min="3082" max="3082" width="24.85546875" style="160" customWidth="1"/>
    <col min="3083" max="3083" width="23.42578125" style="160" customWidth="1"/>
    <col min="3084" max="3084" width="17.140625" style="160" customWidth="1"/>
    <col min="3085" max="3085" width="13.28515625" style="160" customWidth="1"/>
    <col min="3086" max="3087" width="22.28515625" style="160" customWidth="1"/>
    <col min="3088" max="3088" width="23" style="160" customWidth="1"/>
    <col min="3089" max="3089" width="17" style="160" customWidth="1"/>
    <col min="3090" max="3090" width="15.7109375" style="160" customWidth="1"/>
    <col min="3091" max="3092" width="22.28515625" style="160" customWidth="1"/>
    <col min="3093" max="3093" width="23" style="160" customWidth="1"/>
    <col min="3094" max="3094" width="17" style="160" customWidth="1"/>
    <col min="3095" max="3314" width="8.85546875" style="160"/>
    <col min="3315" max="3315" width="37.28515625" style="160" customWidth="1"/>
    <col min="3316" max="3318" width="8.85546875" style="160"/>
    <col min="3319" max="3324" width="9.28515625" style="160" customWidth="1"/>
    <col min="3325" max="3328" width="8.85546875" style="160"/>
    <col min="3329" max="3329" width="35.42578125" style="160" customWidth="1"/>
    <col min="3330" max="3330" width="35.7109375" style="160" customWidth="1"/>
    <col min="3331" max="3331" width="17.5703125" style="160" customWidth="1"/>
    <col min="3332" max="3333" width="22.7109375" style="160" customWidth="1"/>
    <col min="3334" max="3334" width="23.140625" style="160" customWidth="1"/>
    <col min="3335" max="3335" width="16.28515625" style="160" customWidth="1"/>
    <col min="3336" max="3336" width="13.7109375" style="160" customWidth="1"/>
    <col min="3337" max="3337" width="23.28515625" style="160" customWidth="1"/>
    <col min="3338" max="3338" width="24.85546875" style="160" customWidth="1"/>
    <col min="3339" max="3339" width="23.42578125" style="160" customWidth="1"/>
    <col min="3340" max="3340" width="17.140625" style="160" customWidth="1"/>
    <col min="3341" max="3341" width="13.28515625" style="160" customWidth="1"/>
    <col min="3342" max="3343" width="22.28515625" style="160" customWidth="1"/>
    <col min="3344" max="3344" width="23" style="160" customWidth="1"/>
    <col min="3345" max="3345" width="17" style="160" customWidth="1"/>
    <col min="3346" max="3346" width="15.7109375" style="160" customWidth="1"/>
    <col min="3347" max="3348" width="22.28515625" style="160" customWidth="1"/>
    <col min="3349" max="3349" width="23" style="160" customWidth="1"/>
    <col min="3350" max="3350" width="17" style="160" customWidth="1"/>
    <col min="3351" max="3570" width="8.85546875" style="160"/>
    <col min="3571" max="3571" width="37.28515625" style="160" customWidth="1"/>
    <col min="3572" max="3574" width="8.85546875" style="160"/>
    <col min="3575" max="3580" width="9.28515625" style="160" customWidth="1"/>
    <col min="3581" max="3584" width="8.85546875" style="160"/>
    <col min="3585" max="3585" width="35.42578125" style="160" customWidth="1"/>
    <col min="3586" max="3586" width="35.7109375" style="160" customWidth="1"/>
    <col min="3587" max="3587" width="17.5703125" style="160" customWidth="1"/>
    <col min="3588" max="3589" width="22.7109375" style="160" customWidth="1"/>
    <col min="3590" max="3590" width="23.140625" style="160" customWidth="1"/>
    <col min="3591" max="3591" width="16.28515625" style="160" customWidth="1"/>
    <col min="3592" max="3592" width="13.7109375" style="160" customWidth="1"/>
    <col min="3593" max="3593" width="23.28515625" style="160" customWidth="1"/>
    <col min="3594" max="3594" width="24.85546875" style="160" customWidth="1"/>
    <col min="3595" max="3595" width="23.42578125" style="160" customWidth="1"/>
    <col min="3596" max="3596" width="17.140625" style="160" customWidth="1"/>
    <col min="3597" max="3597" width="13.28515625" style="160" customWidth="1"/>
    <col min="3598" max="3599" width="22.28515625" style="160" customWidth="1"/>
    <col min="3600" max="3600" width="23" style="160" customWidth="1"/>
    <col min="3601" max="3601" width="17" style="160" customWidth="1"/>
    <col min="3602" max="3602" width="15.7109375" style="160" customWidth="1"/>
    <col min="3603" max="3604" width="22.28515625" style="160" customWidth="1"/>
    <col min="3605" max="3605" width="23" style="160" customWidth="1"/>
    <col min="3606" max="3606" width="17" style="160" customWidth="1"/>
    <col min="3607" max="3826" width="8.85546875" style="160"/>
    <col min="3827" max="3827" width="37.28515625" style="160" customWidth="1"/>
    <col min="3828" max="3830" width="8.85546875" style="160"/>
    <col min="3831" max="3836" width="9.28515625" style="160" customWidth="1"/>
    <col min="3837" max="3840" width="8.85546875" style="160"/>
    <col min="3841" max="3841" width="35.42578125" style="160" customWidth="1"/>
    <col min="3842" max="3842" width="35.7109375" style="160" customWidth="1"/>
    <col min="3843" max="3843" width="17.5703125" style="160" customWidth="1"/>
    <col min="3844" max="3845" width="22.7109375" style="160" customWidth="1"/>
    <col min="3846" max="3846" width="23.140625" style="160" customWidth="1"/>
    <col min="3847" max="3847" width="16.28515625" style="160" customWidth="1"/>
    <col min="3848" max="3848" width="13.7109375" style="160" customWidth="1"/>
    <col min="3849" max="3849" width="23.28515625" style="160" customWidth="1"/>
    <col min="3850" max="3850" width="24.85546875" style="160" customWidth="1"/>
    <col min="3851" max="3851" width="23.42578125" style="160" customWidth="1"/>
    <col min="3852" max="3852" width="17.140625" style="160" customWidth="1"/>
    <col min="3853" max="3853" width="13.28515625" style="160" customWidth="1"/>
    <col min="3854" max="3855" width="22.28515625" style="160" customWidth="1"/>
    <col min="3856" max="3856" width="23" style="160" customWidth="1"/>
    <col min="3857" max="3857" width="17" style="160" customWidth="1"/>
    <col min="3858" max="3858" width="15.7109375" style="160" customWidth="1"/>
    <col min="3859" max="3860" width="22.28515625" style="160" customWidth="1"/>
    <col min="3861" max="3861" width="23" style="160" customWidth="1"/>
    <col min="3862" max="3862" width="17" style="160" customWidth="1"/>
    <col min="3863" max="4082" width="8.85546875" style="160"/>
    <col min="4083" max="4083" width="37.28515625" style="160" customWidth="1"/>
    <col min="4084" max="4086" width="8.85546875" style="160"/>
    <col min="4087" max="4092" width="9.28515625" style="160" customWidth="1"/>
    <col min="4093" max="4096" width="8.85546875" style="160"/>
    <col min="4097" max="4097" width="35.42578125" style="160" customWidth="1"/>
    <col min="4098" max="4098" width="35.7109375" style="160" customWidth="1"/>
    <col min="4099" max="4099" width="17.5703125" style="160" customWidth="1"/>
    <col min="4100" max="4101" width="22.7109375" style="160" customWidth="1"/>
    <col min="4102" max="4102" width="23.140625" style="160" customWidth="1"/>
    <col min="4103" max="4103" width="16.28515625" style="160" customWidth="1"/>
    <col min="4104" max="4104" width="13.7109375" style="160" customWidth="1"/>
    <col min="4105" max="4105" width="23.28515625" style="160" customWidth="1"/>
    <col min="4106" max="4106" width="24.85546875" style="160" customWidth="1"/>
    <col min="4107" max="4107" width="23.42578125" style="160" customWidth="1"/>
    <col min="4108" max="4108" width="17.140625" style="160" customWidth="1"/>
    <col min="4109" max="4109" width="13.28515625" style="160" customWidth="1"/>
    <col min="4110" max="4111" width="22.28515625" style="160" customWidth="1"/>
    <col min="4112" max="4112" width="23" style="160" customWidth="1"/>
    <col min="4113" max="4113" width="17" style="160" customWidth="1"/>
    <col min="4114" max="4114" width="15.7109375" style="160" customWidth="1"/>
    <col min="4115" max="4116" width="22.28515625" style="160" customWidth="1"/>
    <col min="4117" max="4117" width="23" style="160" customWidth="1"/>
    <col min="4118" max="4118" width="17" style="160" customWidth="1"/>
    <col min="4119" max="4338" width="8.85546875" style="160"/>
    <col min="4339" max="4339" width="37.28515625" style="160" customWidth="1"/>
    <col min="4340" max="4342" width="8.85546875" style="160"/>
    <col min="4343" max="4348" width="9.28515625" style="160" customWidth="1"/>
    <col min="4349" max="4352" width="8.85546875" style="160"/>
    <col min="4353" max="4353" width="35.42578125" style="160" customWidth="1"/>
    <col min="4354" max="4354" width="35.7109375" style="160" customWidth="1"/>
    <col min="4355" max="4355" width="17.5703125" style="160" customWidth="1"/>
    <col min="4356" max="4357" width="22.7109375" style="160" customWidth="1"/>
    <col min="4358" max="4358" width="23.140625" style="160" customWidth="1"/>
    <col min="4359" max="4359" width="16.28515625" style="160" customWidth="1"/>
    <col min="4360" max="4360" width="13.7109375" style="160" customWidth="1"/>
    <col min="4361" max="4361" width="23.28515625" style="160" customWidth="1"/>
    <col min="4362" max="4362" width="24.85546875" style="160" customWidth="1"/>
    <col min="4363" max="4363" width="23.42578125" style="160" customWidth="1"/>
    <col min="4364" max="4364" width="17.140625" style="160" customWidth="1"/>
    <col min="4365" max="4365" width="13.28515625" style="160" customWidth="1"/>
    <col min="4366" max="4367" width="22.28515625" style="160" customWidth="1"/>
    <col min="4368" max="4368" width="23" style="160" customWidth="1"/>
    <col min="4369" max="4369" width="17" style="160" customWidth="1"/>
    <col min="4370" max="4370" width="15.7109375" style="160" customWidth="1"/>
    <col min="4371" max="4372" width="22.28515625" style="160" customWidth="1"/>
    <col min="4373" max="4373" width="23" style="160" customWidth="1"/>
    <col min="4374" max="4374" width="17" style="160" customWidth="1"/>
    <col min="4375" max="4594" width="8.85546875" style="160"/>
    <col min="4595" max="4595" width="37.28515625" style="160" customWidth="1"/>
    <col min="4596" max="4598" width="8.85546875" style="160"/>
    <col min="4599" max="4604" width="9.28515625" style="160" customWidth="1"/>
    <col min="4605" max="4608" width="8.85546875" style="160"/>
    <col min="4609" max="4609" width="35.42578125" style="160" customWidth="1"/>
    <col min="4610" max="4610" width="35.7109375" style="160" customWidth="1"/>
    <col min="4611" max="4611" width="17.5703125" style="160" customWidth="1"/>
    <col min="4612" max="4613" width="22.7109375" style="160" customWidth="1"/>
    <col min="4614" max="4614" width="23.140625" style="160" customWidth="1"/>
    <col min="4615" max="4615" width="16.28515625" style="160" customWidth="1"/>
    <col min="4616" max="4616" width="13.7109375" style="160" customWidth="1"/>
    <col min="4617" max="4617" width="23.28515625" style="160" customWidth="1"/>
    <col min="4618" max="4618" width="24.85546875" style="160" customWidth="1"/>
    <col min="4619" max="4619" width="23.42578125" style="160" customWidth="1"/>
    <col min="4620" max="4620" width="17.140625" style="160" customWidth="1"/>
    <col min="4621" max="4621" width="13.28515625" style="160" customWidth="1"/>
    <col min="4622" max="4623" width="22.28515625" style="160" customWidth="1"/>
    <col min="4624" max="4624" width="23" style="160" customWidth="1"/>
    <col min="4625" max="4625" width="17" style="160" customWidth="1"/>
    <col min="4626" max="4626" width="15.7109375" style="160" customWidth="1"/>
    <col min="4627" max="4628" width="22.28515625" style="160" customWidth="1"/>
    <col min="4629" max="4629" width="23" style="160" customWidth="1"/>
    <col min="4630" max="4630" width="17" style="160" customWidth="1"/>
    <col min="4631" max="4850" width="8.85546875" style="160"/>
    <col min="4851" max="4851" width="37.28515625" style="160" customWidth="1"/>
    <col min="4852" max="4854" width="8.85546875" style="160"/>
    <col min="4855" max="4860" width="9.28515625" style="160" customWidth="1"/>
    <col min="4861" max="4864" width="8.85546875" style="160"/>
    <col min="4865" max="4865" width="35.42578125" style="160" customWidth="1"/>
    <col min="4866" max="4866" width="35.7109375" style="160" customWidth="1"/>
    <col min="4867" max="4867" width="17.5703125" style="160" customWidth="1"/>
    <col min="4868" max="4869" width="22.7109375" style="160" customWidth="1"/>
    <col min="4870" max="4870" width="23.140625" style="160" customWidth="1"/>
    <col min="4871" max="4871" width="16.28515625" style="160" customWidth="1"/>
    <col min="4872" max="4872" width="13.7109375" style="160" customWidth="1"/>
    <col min="4873" max="4873" width="23.28515625" style="160" customWidth="1"/>
    <col min="4874" max="4874" width="24.85546875" style="160" customWidth="1"/>
    <col min="4875" max="4875" width="23.42578125" style="160" customWidth="1"/>
    <col min="4876" max="4876" width="17.140625" style="160" customWidth="1"/>
    <col min="4877" max="4877" width="13.28515625" style="160" customWidth="1"/>
    <col min="4878" max="4879" width="22.28515625" style="160" customWidth="1"/>
    <col min="4880" max="4880" width="23" style="160" customWidth="1"/>
    <col min="4881" max="4881" width="17" style="160" customWidth="1"/>
    <col min="4882" max="4882" width="15.7109375" style="160" customWidth="1"/>
    <col min="4883" max="4884" width="22.28515625" style="160" customWidth="1"/>
    <col min="4885" max="4885" width="23" style="160" customWidth="1"/>
    <col min="4886" max="4886" width="17" style="160" customWidth="1"/>
    <col min="4887" max="5106" width="8.85546875" style="160"/>
    <col min="5107" max="5107" width="37.28515625" style="160" customWidth="1"/>
    <col min="5108" max="5110" width="8.85546875" style="160"/>
    <col min="5111" max="5116" width="9.28515625" style="160" customWidth="1"/>
    <col min="5117" max="5120" width="8.85546875" style="160"/>
    <col min="5121" max="5121" width="35.42578125" style="160" customWidth="1"/>
    <col min="5122" max="5122" width="35.7109375" style="160" customWidth="1"/>
    <col min="5123" max="5123" width="17.5703125" style="160" customWidth="1"/>
    <col min="5124" max="5125" width="22.7109375" style="160" customWidth="1"/>
    <col min="5126" max="5126" width="23.140625" style="160" customWidth="1"/>
    <col min="5127" max="5127" width="16.28515625" style="160" customWidth="1"/>
    <col min="5128" max="5128" width="13.7109375" style="160" customWidth="1"/>
    <col min="5129" max="5129" width="23.28515625" style="160" customWidth="1"/>
    <col min="5130" max="5130" width="24.85546875" style="160" customWidth="1"/>
    <col min="5131" max="5131" width="23.42578125" style="160" customWidth="1"/>
    <col min="5132" max="5132" width="17.140625" style="160" customWidth="1"/>
    <col min="5133" max="5133" width="13.28515625" style="160" customWidth="1"/>
    <col min="5134" max="5135" width="22.28515625" style="160" customWidth="1"/>
    <col min="5136" max="5136" width="23" style="160" customWidth="1"/>
    <col min="5137" max="5137" width="17" style="160" customWidth="1"/>
    <col min="5138" max="5138" width="15.7109375" style="160" customWidth="1"/>
    <col min="5139" max="5140" width="22.28515625" style="160" customWidth="1"/>
    <col min="5141" max="5141" width="23" style="160" customWidth="1"/>
    <col min="5142" max="5142" width="17" style="160" customWidth="1"/>
    <col min="5143" max="5362" width="8.85546875" style="160"/>
    <col min="5363" max="5363" width="37.28515625" style="160" customWidth="1"/>
    <col min="5364" max="5366" width="8.85546875" style="160"/>
    <col min="5367" max="5372" width="9.28515625" style="160" customWidth="1"/>
    <col min="5373" max="5376" width="8.85546875" style="160"/>
    <col min="5377" max="5377" width="35.42578125" style="160" customWidth="1"/>
    <col min="5378" max="5378" width="35.7109375" style="160" customWidth="1"/>
    <col min="5379" max="5379" width="17.5703125" style="160" customWidth="1"/>
    <col min="5380" max="5381" width="22.7109375" style="160" customWidth="1"/>
    <col min="5382" max="5382" width="23.140625" style="160" customWidth="1"/>
    <col min="5383" max="5383" width="16.28515625" style="160" customWidth="1"/>
    <col min="5384" max="5384" width="13.7109375" style="160" customWidth="1"/>
    <col min="5385" max="5385" width="23.28515625" style="160" customWidth="1"/>
    <col min="5386" max="5386" width="24.85546875" style="160" customWidth="1"/>
    <col min="5387" max="5387" width="23.42578125" style="160" customWidth="1"/>
    <col min="5388" max="5388" width="17.140625" style="160" customWidth="1"/>
    <col min="5389" max="5389" width="13.28515625" style="160" customWidth="1"/>
    <col min="5390" max="5391" width="22.28515625" style="160" customWidth="1"/>
    <col min="5392" max="5392" width="23" style="160" customWidth="1"/>
    <col min="5393" max="5393" width="17" style="160" customWidth="1"/>
    <col min="5394" max="5394" width="15.7109375" style="160" customWidth="1"/>
    <col min="5395" max="5396" width="22.28515625" style="160" customWidth="1"/>
    <col min="5397" max="5397" width="23" style="160" customWidth="1"/>
    <col min="5398" max="5398" width="17" style="160" customWidth="1"/>
    <col min="5399" max="5618" width="8.85546875" style="160"/>
    <col min="5619" max="5619" width="37.28515625" style="160" customWidth="1"/>
    <col min="5620" max="5622" width="8.85546875" style="160"/>
    <col min="5623" max="5628" width="9.28515625" style="160" customWidth="1"/>
    <col min="5629" max="5632" width="8.85546875" style="160"/>
    <col min="5633" max="5633" width="35.42578125" style="160" customWidth="1"/>
    <col min="5634" max="5634" width="35.7109375" style="160" customWidth="1"/>
    <col min="5635" max="5635" width="17.5703125" style="160" customWidth="1"/>
    <col min="5636" max="5637" width="22.7109375" style="160" customWidth="1"/>
    <col min="5638" max="5638" width="23.140625" style="160" customWidth="1"/>
    <col min="5639" max="5639" width="16.28515625" style="160" customWidth="1"/>
    <col min="5640" max="5640" width="13.7109375" style="160" customWidth="1"/>
    <col min="5641" max="5641" width="23.28515625" style="160" customWidth="1"/>
    <col min="5642" max="5642" width="24.85546875" style="160" customWidth="1"/>
    <col min="5643" max="5643" width="23.42578125" style="160" customWidth="1"/>
    <col min="5644" max="5644" width="17.140625" style="160" customWidth="1"/>
    <col min="5645" max="5645" width="13.28515625" style="160" customWidth="1"/>
    <col min="5646" max="5647" width="22.28515625" style="160" customWidth="1"/>
    <col min="5648" max="5648" width="23" style="160" customWidth="1"/>
    <col min="5649" max="5649" width="17" style="160" customWidth="1"/>
    <col min="5650" max="5650" width="15.7109375" style="160" customWidth="1"/>
    <col min="5651" max="5652" width="22.28515625" style="160" customWidth="1"/>
    <col min="5653" max="5653" width="23" style="160" customWidth="1"/>
    <col min="5654" max="5654" width="17" style="160" customWidth="1"/>
    <col min="5655" max="5874" width="8.85546875" style="160"/>
    <col min="5875" max="5875" width="37.28515625" style="160" customWidth="1"/>
    <col min="5876" max="5878" width="8.85546875" style="160"/>
    <col min="5879" max="5884" width="9.28515625" style="160" customWidth="1"/>
    <col min="5885" max="5888" width="8.85546875" style="160"/>
    <col min="5889" max="5889" width="35.42578125" style="160" customWidth="1"/>
    <col min="5890" max="5890" width="35.7109375" style="160" customWidth="1"/>
    <col min="5891" max="5891" width="17.5703125" style="160" customWidth="1"/>
    <col min="5892" max="5893" width="22.7109375" style="160" customWidth="1"/>
    <col min="5894" max="5894" width="23.140625" style="160" customWidth="1"/>
    <col min="5895" max="5895" width="16.28515625" style="160" customWidth="1"/>
    <col min="5896" max="5896" width="13.7109375" style="160" customWidth="1"/>
    <col min="5897" max="5897" width="23.28515625" style="160" customWidth="1"/>
    <col min="5898" max="5898" width="24.85546875" style="160" customWidth="1"/>
    <col min="5899" max="5899" width="23.42578125" style="160" customWidth="1"/>
    <col min="5900" max="5900" width="17.140625" style="160" customWidth="1"/>
    <col min="5901" max="5901" width="13.28515625" style="160" customWidth="1"/>
    <col min="5902" max="5903" width="22.28515625" style="160" customWidth="1"/>
    <col min="5904" max="5904" width="23" style="160" customWidth="1"/>
    <col min="5905" max="5905" width="17" style="160" customWidth="1"/>
    <col min="5906" max="5906" width="15.7109375" style="160" customWidth="1"/>
    <col min="5907" max="5908" width="22.28515625" style="160" customWidth="1"/>
    <col min="5909" max="5909" width="23" style="160" customWidth="1"/>
    <col min="5910" max="5910" width="17" style="160" customWidth="1"/>
    <col min="5911" max="6130" width="8.85546875" style="160"/>
    <col min="6131" max="6131" width="37.28515625" style="160" customWidth="1"/>
    <col min="6132" max="6134" width="8.85546875" style="160"/>
    <col min="6135" max="6140" width="9.28515625" style="160" customWidth="1"/>
    <col min="6141" max="6144" width="8.85546875" style="160"/>
    <col min="6145" max="6145" width="35.42578125" style="160" customWidth="1"/>
    <col min="6146" max="6146" width="35.7109375" style="160" customWidth="1"/>
    <col min="6147" max="6147" width="17.5703125" style="160" customWidth="1"/>
    <col min="6148" max="6149" width="22.7109375" style="160" customWidth="1"/>
    <col min="6150" max="6150" width="23.140625" style="160" customWidth="1"/>
    <col min="6151" max="6151" width="16.28515625" style="160" customWidth="1"/>
    <col min="6152" max="6152" width="13.7109375" style="160" customWidth="1"/>
    <col min="6153" max="6153" width="23.28515625" style="160" customWidth="1"/>
    <col min="6154" max="6154" width="24.85546875" style="160" customWidth="1"/>
    <col min="6155" max="6155" width="23.42578125" style="160" customWidth="1"/>
    <col min="6156" max="6156" width="17.140625" style="160" customWidth="1"/>
    <col min="6157" max="6157" width="13.28515625" style="160" customWidth="1"/>
    <col min="6158" max="6159" width="22.28515625" style="160" customWidth="1"/>
    <col min="6160" max="6160" width="23" style="160" customWidth="1"/>
    <col min="6161" max="6161" width="17" style="160" customWidth="1"/>
    <col min="6162" max="6162" width="15.7109375" style="160" customWidth="1"/>
    <col min="6163" max="6164" width="22.28515625" style="160" customWidth="1"/>
    <col min="6165" max="6165" width="23" style="160" customWidth="1"/>
    <col min="6166" max="6166" width="17" style="160" customWidth="1"/>
    <col min="6167" max="6386" width="8.85546875" style="160"/>
    <col min="6387" max="6387" width="37.28515625" style="160" customWidth="1"/>
    <col min="6388" max="6390" width="8.85546875" style="160"/>
    <col min="6391" max="6396" width="9.28515625" style="160" customWidth="1"/>
    <col min="6397" max="6400" width="8.85546875" style="160"/>
    <col min="6401" max="6401" width="35.42578125" style="160" customWidth="1"/>
    <col min="6402" max="6402" width="35.7109375" style="160" customWidth="1"/>
    <col min="6403" max="6403" width="17.5703125" style="160" customWidth="1"/>
    <col min="6404" max="6405" width="22.7109375" style="160" customWidth="1"/>
    <col min="6406" max="6406" width="23.140625" style="160" customWidth="1"/>
    <col min="6407" max="6407" width="16.28515625" style="160" customWidth="1"/>
    <col min="6408" max="6408" width="13.7109375" style="160" customWidth="1"/>
    <col min="6409" max="6409" width="23.28515625" style="160" customWidth="1"/>
    <col min="6410" max="6410" width="24.85546875" style="160" customWidth="1"/>
    <col min="6411" max="6411" width="23.42578125" style="160" customWidth="1"/>
    <col min="6412" max="6412" width="17.140625" style="160" customWidth="1"/>
    <col min="6413" max="6413" width="13.28515625" style="160" customWidth="1"/>
    <col min="6414" max="6415" width="22.28515625" style="160" customWidth="1"/>
    <col min="6416" max="6416" width="23" style="160" customWidth="1"/>
    <col min="6417" max="6417" width="17" style="160" customWidth="1"/>
    <col min="6418" max="6418" width="15.7109375" style="160" customWidth="1"/>
    <col min="6419" max="6420" width="22.28515625" style="160" customWidth="1"/>
    <col min="6421" max="6421" width="23" style="160" customWidth="1"/>
    <col min="6422" max="6422" width="17" style="160" customWidth="1"/>
    <col min="6423" max="6642" width="8.85546875" style="160"/>
    <col min="6643" max="6643" width="37.28515625" style="160" customWidth="1"/>
    <col min="6644" max="6646" width="8.85546875" style="160"/>
    <col min="6647" max="6652" width="9.28515625" style="160" customWidth="1"/>
    <col min="6653" max="6656" width="8.85546875" style="160"/>
    <col min="6657" max="6657" width="35.42578125" style="160" customWidth="1"/>
    <col min="6658" max="6658" width="35.7109375" style="160" customWidth="1"/>
    <col min="6659" max="6659" width="17.5703125" style="160" customWidth="1"/>
    <col min="6660" max="6661" width="22.7109375" style="160" customWidth="1"/>
    <col min="6662" max="6662" width="23.140625" style="160" customWidth="1"/>
    <col min="6663" max="6663" width="16.28515625" style="160" customWidth="1"/>
    <col min="6664" max="6664" width="13.7109375" style="160" customWidth="1"/>
    <col min="6665" max="6665" width="23.28515625" style="160" customWidth="1"/>
    <col min="6666" max="6666" width="24.85546875" style="160" customWidth="1"/>
    <col min="6667" max="6667" width="23.42578125" style="160" customWidth="1"/>
    <col min="6668" max="6668" width="17.140625" style="160" customWidth="1"/>
    <col min="6669" max="6669" width="13.28515625" style="160" customWidth="1"/>
    <col min="6670" max="6671" width="22.28515625" style="160" customWidth="1"/>
    <col min="6672" max="6672" width="23" style="160" customWidth="1"/>
    <col min="6673" max="6673" width="17" style="160" customWidth="1"/>
    <col min="6674" max="6674" width="15.7109375" style="160" customWidth="1"/>
    <col min="6675" max="6676" width="22.28515625" style="160" customWidth="1"/>
    <col min="6677" max="6677" width="23" style="160" customWidth="1"/>
    <col min="6678" max="6678" width="17" style="160" customWidth="1"/>
    <col min="6679" max="6898" width="8.85546875" style="160"/>
    <col min="6899" max="6899" width="37.28515625" style="160" customWidth="1"/>
    <col min="6900" max="6902" width="8.85546875" style="160"/>
    <col min="6903" max="6908" width="9.28515625" style="160" customWidth="1"/>
    <col min="6909" max="6912" width="8.85546875" style="160"/>
    <col min="6913" max="6913" width="35.42578125" style="160" customWidth="1"/>
    <col min="6914" max="6914" width="35.7109375" style="160" customWidth="1"/>
    <col min="6915" max="6915" width="17.5703125" style="160" customWidth="1"/>
    <col min="6916" max="6917" width="22.7109375" style="160" customWidth="1"/>
    <col min="6918" max="6918" width="23.140625" style="160" customWidth="1"/>
    <col min="6919" max="6919" width="16.28515625" style="160" customWidth="1"/>
    <col min="6920" max="6920" width="13.7109375" style="160" customWidth="1"/>
    <col min="6921" max="6921" width="23.28515625" style="160" customWidth="1"/>
    <col min="6922" max="6922" width="24.85546875" style="160" customWidth="1"/>
    <col min="6923" max="6923" width="23.42578125" style="160" customWidth="1"/>
    <col min="6924" max="6924" width="17.140625" style="160" customWidth="1"/>
    <col min="6925" max="6925" width="13.28515625" style="160" customWidth="1"/>
    <col min="6926" max="6927" width="22.28515625" style="160" customWidth="1"/>
    <col min="6928" max="6928" width="23" style="160" customWidth="1"/>
    <col min="6929" max="6929" width="17" style="160" customWidth="1"/>
    <col min="6930" max="6930" width="15.7109375" style="160" customWidth="1"/>
    <col min="6931" max="6932" width="22.28515625" style="160" customWidth="1"/>
    <col min="6933" max="6933" width="23" style="160" customWidth="1"/>
    <col min="6934" max="6934" width="17" style="160" customWidth="1"/>
    <col min="6935" max="7154" width="8.85546875" style="160"/>
    <col min="7155" max="7155" width="37.28515625" style="160" customWidth="1"/>
    <col min="7156" max="7158" width="8.85546875" style="160"/>
    <col min="7159" max="7164" width="9.28515625" style="160" customWidth="1"/>
    <col min="7165" max="7168" width="8.85546875" style="160"/>
    <col min="7169" max="7169" width="35.42578125" style="160" customWidth="1"/>
    <col min="7170" max="7170" width="35.7109375" style="160" customWidth="1"/>
    <col min="7171" max="7171" width="17.5703125" style="160" customWidth="1"/>
    <col min="7172" max="7173" width="22.7109375" style="160" customWidth="1"/>
    <col min="7174" max="7174" width="23.140625" style="160" customWidth="1"/>
    <col min="7175" max="7175" width="16.28515625" style="160" customWidth="1"/>
    <col min="7176" max="7176" width="13.7109375" style="160" customWidth="1"/>
    <col min="7177" max="7177" width="23.28515625" style="160" customWidth="1"/>
    <col min="7178" max="7178" width="24.85546875" style="160" customWidth="1"/>
    <col min="7179" max="7179" width="23.42578125" style="160" customWidth="1"/>
    <col min="7180" max="7180" width="17.140625" style="160" customWidth="1"/>
    <col min="7181" max="7181" width="13.28515625" style="160" customWidth="1"/>
    <col min="7182" max="7183" width="22.28515625" style="160" customWidth="1"/>
    <col min="7184" max="7184" width="23" style="160" customWidth="1"/>
    <col min="7185" max="7185" width="17" style="160" customWidth="1"/>
    <col min="7186" max="7186" width="15.7109375" style="160" customWidth="1"/>
    <col min="7187" max="7188" width="22.28515625" style="160" customWidth="1"/>
    <col min="7189" max="7189" width="23" style="160" customWidth="1"/>
    <col min="7190" max="7190" width="17" style="160" customWidth="1"/>
    <col min="7191" max="7410" width="8.85546875" style="160"/>
    <col min="7411" max="7411" width="37.28515625" style="160" customWidth="1"/>
    <col min="7412" max="7414" width="8.85546875" style="160"/>
    <col min="7415" max="7420" width="9.28515625" style="160" customWidth="1"/>
    <col min="7421" max="7424" width="8.85546875" style="160"/>
    <col min="7425" max="7425" width="35.42578125" style="160" customWidth="1"/>
    <col min="7426" max="7426" width="35.7109375" style="160" customWidth="1"/>
    <col min="7427" max="7427" width="17.5703125" style="160" customWidth="1"/>
    <col min="7428" max="7429" width="22.7109375" style="160" customWidth="1"/>
    <col min="7430" max="7430" width="23.140625" style="160" customWidth="1"/>
    <col min="7431" max="7431" width="16.28515625" style="160" customWidth="1"/>
    <col min="7432" max="7432" width="13.7109375" style="160" customWidth="1"/>
    <col min="7433" max="7433" width="23.28515625" style="160" customWidth="1"/>
    <col min="7434" max="7434" width="24.85546875" style="160" customWidth="1"/>
    <col min="7435" max="7435" width="23.42578125" style="160" customWidth="1"/>
    <col min="7436" max="7436" width="17.140625" style="160" customWidth="1"/>
    <col min="7437" max="7437" width="13.28515625" style="160" customWidth="1"/>
    <col min="7438" max="7439" width="22.28515625" style="160" customWidth="1"/>
    <col min="7440" max="7440" width="23" style="160" customWidth="1"/>
    <col min="7441" max="7441" width="17" style="160" customWidth="1"/>
    <col min="7442" max="7442" width="15.7109375" style="160" customWidth="1"/>
    <col min="7443" max="7444" width="22.28515625" style="160" customWidth="1"/>
    <col min="7445" max="7445" width="23" style="160" customWidth="1"/>
    <col min="7446" max="7446" width="17" style="160" customWidth="1"/>
    <col min="7447" max="7666" width="8.85546875" style="160"/>
    <col min="7667" max="7667" width="37.28515625" style="160" customWidth="1"/>
    <col min="7668" max="7670" width="8.85546875" style="160"/>
    <col min="7671" max="7676" width="9.28515625" style="160" customWidth="1"/>
    <col min="7677" max="7680" width="8.85546875" style="160"/>
    <col min="7681" max="7681" width="35.42578125" style="160" customWidth="1"/>
    <col min="7682" max="7682" width="35.7109375" style="160" customWidth="1"/>
    <col min="7683" max="7683" width="17.5703125" style="160" customWidth="1"/>
    <col min="7684" max="7685" width="22.7109375" style="160" customWidth="1"/>
    <col min="7686" max="7686" width="23.140625" style="160" customWidth="1"/>
    <col min="7687" max="7687" width="16.28515625" style="160" customWidth="1"/>
    <col min="7688" max="7688" width="13.7109375" style="160" customWidth="1"/>
    <col min="7689" max="7689" width="23.28515625" style="160" customWidth="1"/>
    <col min="7690" max="7690" width="24.85546875" style="160" customWidth="1"/>
    <col min="7691" max="7691" width="23.42578125" style="160" customWidth="1"/>
    <col min="7692" max="7692" width="17.140625" style="160" customWidth="1"/>
    <col min="7693" max="7693" width="13.28515625" style="160" customWidth="1"/>
    <col min="7694" max="7695" width="22.28515625" style="160" customWidth="1"/>
    <col min="7696" max="7696" width="23" style="160" customWidth="1"/>
    <col min="7697" max="7697" width="17" style="160" customWidth="1"/>
    <col min="7698" max="7698" width="15.7109375" style="160" customWidth="1"/>
    <col min="7699" max="7700" width="22.28515625" style="160" customWidth="1"/>
    <col min="7701" max="7701" width="23" style="160" customWidth="1"/>
    <col min="7702" max="7702" width="17" style="160" customWidth="1"/>
    <col min="7703" max="7922" width="8.85546875" style="160"/>
    <col min="7923" max="7923" width="37.28515625" style="160" customWidth="1"/>
    <col min="7924" max="7926" width="8.85546875" style="160"/>
    <col min="7927" max="7932" width="9.28515625" style="160" customWidth="1"/>
    <col min="7933" max="7936" width="8.85546875" style="160"/>
    <col min="7937" max="7937" width="35.42578125" style="160" customWidth="1"/>
    <col min="7938" max="7938" width="35.7109375" style="160" customWidth="1"/>
    <col min="7939" max="7939" width="17.5703125" style="160" customWidth="1"/>
    <col min="7940" max="7941" width="22.7109375" style="160" customWidth="1"/>
    <col min="7942" max="7942" width="23.140625" style="160" customWidth="1"/>
    <col min="7943" max="7943" width="16.28515625" style="160" customWidth="1"/>
    <col min="7944" max="7944" width="13.7109375" style="160" customWidth="1"/>
    <col min="7945" max="7945" width="23.28515625" style="160" customWidth="1"/>
    <col min="7946" max="7946" width="24.85546875" style="160" customWidth="1"/>
    <col min="7947" max="7947" width="23.42578125" style="160" customWidth="1"/>
    <col min="7948" max="7948" width="17.140625" style="160" customWidth="1"/>
    <col min="7949" max="7949" width="13.28515625" style="160" customWidth="1"/>
    <col min="7950" max="7951" width="22.28515625" style="160" customWidth="1"/>
    <col min="7952" max="7952" width="23" style="160" customWidth="1"/>
    <col min="7953" max="7953" width="17" style="160" customWidth="1"/>
    <col min="7954" max="7954" width="15.7109375" style="160" customWidth="1"/>
    <col min="7955" max="7956" width="22.28515625" style="160" customWidth="1"/>
    <col min="7957" max="7957" width="23" style="160" customWidth="1"/>
    <col min="7958" max="7958" width="17" style="160" customWidth="1"/>
    <col min="7959" max="8178" width="8.85546875" style="160"/>
    <col min="8179" max="8179" width="37.28515625" style="160" customWidth="1"/>
    <col min="8180" max="8182" width="8.85546875" style="160"/>
    <col min="8183" max="8188" width="9.28515625" style="160" customWidth="1"/>
    <col min="8189" max="8192" width="8.85546875" style="160"/>
    <col min="8193" max="8193" width="35.42578125" style="160" customWidth="1"/>
    <col min="8194" max="8194" width="35.7109375" style="160" customWidth="1"/>
    <col min="8195" max="8195" width="17.5703125" style="160" customWidth="1"/>
    <col min="8196" max="8197" width="22.7109375" style="160" customWidth="1"/>
    <col min="8198" max="8198" width="23.140625" style="160" customWidth="1"/>
    <col min="8199" max="8199" width="16.28515625" style="160" customWidth="1"/>
    <col min="8200" max="8200" width="13.7109375" style="160" customWidth="1"/>
    <col min="8201" max="8201" width="23.28515625" style="160" customWidth="1"/>
    <col min="8202" max="8202" width="24.85546875" style="160" customWidth="1"/>
    <col min="8203" max="8203" width="23.42578125" style="160" customWidth="1"/>
    <col min="8204" max="8204" width="17.140625" style="160" customWidth="1"/>
    <col min="8205" max="8205" width="13.28515625" style="160" customWidth="1"/>
    <col min="8206" max="8207" width="22.28515625" style="160" customWidth="1"/>
    <col min="8208" max="8208" width="23" style="160" customWidth="1"/>
    <col min="8209" max="8209" width="17" style="160" customWidth="1"/>
    <col min="8210" max="8210" width="15.7109375" style="160" customWidth="1"/>
    <col min="8211" max="8212" width="22.28515625" style="160" customWidth="1"/>
    <col min="8213" max="8213" width="23" style="160" customWidth="1"/>
    <col min="8214" max="8214" width="17" style="160" customWidth="1"/>
    <col min="8215" max="8434" width="8.85546875" style="160"/>
    <col min="8435" max="8435" width="37.28515625" style="160" customWidth="1"/>
    <col min="8436" max="8438" width="8.85546875" style="160"/>
    <col min="8439" max="8444" width="9.28515625" style="160" customWidth="1"/>
    <col min="8445" max="8448" width="8.85546875" style="160"/>
    <col min="8449" max="8449" width="35.42578125" style="160" customWidth="1"/>
    <col min="8450" max="8450" width="35.7109375" style="160" customWidth="1"/>
    <col min="8451" max="8451" width="17.5703125" style="160" customWidth="1"/>
    <col min="8452" max="8453" width="22.7109375" style="160" customWidth="1"/>
    <col min="8454" max="8454" width="23.140625" style="160" customWidth="1"/>
    <col min="8455" max="8455" width="16.28515625" style="160" customWidth="1"/>
    <col min="8456" max="8456" width="13.7109375" style="160" customWidth="1"/>
    <col min="8457" max="8457" width="23.28515625" style="160" customWidth="1"/>
    <col min="8458" max="8458" width="24.85546875" style="160" customWidth="1"/>
    <col min="8459" max="8459" width="23.42578125" style="160" customWidth="1"/>
    <col min="8460" max="8460" width="17.140625" style="160" customWidth="1"/>
    <col min="8461" max="8461" width="13.28515625" style="160" customWidth="1"/>
    <col min="8462" max="8463" width="22.28515625" style="160" customWidth="1"/>
    <col min="8464" max="8464" width="23" style="160" customWidth="1"/>
    <col min="8465" max="8465" width="17" style="160" customWidth="1"/>
    <col min="8466" max="8466" width="15.7109375" style="160" customWidth="1"/>
    <col min="8467" max="8468" width="22.28515625" style="160" customWidth="1"/>
    <col min="8469" max="8469" width="23" style="160" customWidth="1"/>
    <col min="8470" max="8470" width="17" style="160" customWidth="1"/>
    <col min="8471" max="8690" width="8.85546875" style="160"/>
    <col min="8691" max="8691" width="37.28515625" style="160" customWidth="1"/>
    <col min="8692" max="8694" width="8.85546875" style="160"/>
    <col min="8695" max="8700" width="9.28515625" style="160" customWidth="1"/>
    <col min="8701" max="8704" width="8.85546875" style="160"/>
    <col min="8705" max="8705" width="35.42578125" style="160" customWidth="1"/>
    <col min="8706" max="8706" width="35.7109375" style="160" customWidth="1"/>
    <col min="8707" max="8707" width="17.5703125" style="160" customWidth="1"/>
    <col min="8708" max="8709" width="22.7109375" style="160" customWidth="1"/>
    <col min="8710" max="8710" width="23.140625" style="160" customWidth="1"/>
    <col min="8711" max="8711" width="16.28515625" style="160" customWidth="1"/>
    <col min="8712" max="8712" width="13.7109375" style="160" customWidth="1"/>
    <col min="8713" max="8713" width="23.28515625" style="160" customWidth="1"/>
    <col min="8714" max="8714" width="24.85546875" style="160" customWidth="1"/>
    <col min="8715" max="8715" width="23.42578125" style="160" customWidth="1"/>
    <col min="8716" max="8716" width="17.140625" style="160" customWidth="1"/>
    <col min="8717" max="8717" width="13.28515625" style="160" customWidth="1"/>
    <col min="8718" max="8719" width="22.28515625" style="160" customWidth="1"/>
    <col min="8720" max="8720" width="23" style="160" customWidth="1"/>
    <col min="8721" max="8721" width="17" style="160" customWidth="1"/>
    <col min="8722" max="8722" width="15.7109375" style="160" customWidth="1"/>
    <col min="8723" max="8724" width="22.28515625" style="160" customWidth="1"/>
    <col min="8725" max="8725" width="23" style="160" customWidth="1"/>
    <col min="8726" max="8726" width="17" style="160" customWidth="1"/>
    <col min="8727" max="8946" width="8.85546875" style="160"/>
    <col min="8947" max="8947" width="37.28515625" style="160" customWidth="1"/>
    <col min="8948" max="8950" width="8.85546875" style="160"/>
    <col min="8951" max="8956" width="9.28515625" style="160" customWidth="1"/>
    <col min="8957" max="8960" width="8.85546875" style="160"/>
    <col min="8961" max="8961" width="35.42578125" style="160" customWidth="1"/>
    <col min="8962" max="8962" width="35.7109375" style="160" customWidth="1"/>
    <col min="8963" max="8963" width="17.5703125" style="160" customWidth="1"/>
    <col min="8964" max="8965" width="22.7109375" style="160" customWidth="1"/>
    <col min="8966" max="8966" width="23.140625" style="160" customWidth="1"/>
    <col min="8967" max="8967" width="16.28515625" style="160" customWidth="1"/>
    <col min="8968" max="8968" width="13.7109375" style="160" customWidth="1"/>
    <col min="8969" max="8969" width="23.28515625" style="160" customWidth="1"/>
    <col min="8970" max="8970" width="24.85546875" style="160" customWidth="1"/>
    <col min="8971" max="8971" width="23.42578125" style="160" customWidth="1"/>
    <col min="8972" max="8972" width="17.140625" style="160" customWidth="1"/>
    <col min="8973" max="8973" width="13.28515625" style="160" customWidth="1"/>
    <col min="8974" max="8975" width="22.28515625" style="160" customWidth="1"/>
    <col min="8976" max="8976" width="23" style="160" customWidth="1"/>
    <col min="8977" max="8977" width="17" style="160" customWidth="1"/>
    <col min="8978" max="8978" width="15.7109375" style="160" customWidth="1"/>
    <col min="8979" max="8980" width="22.28515625" style="160" customWidth="1"/>
    <col min="8981" max="8981" width="23" style="160" customWidth="1"/>
    <col min="8982" max="8982" width="17" style="160" customWidth="1"/>
    <col min="8983" max="9202" width="8.85546875" style="160"/>
    <col min="9203" max="9203" width="37.28515625" style="160" customWidth="1"/>
    <col min="9204" max="9206" width="8.85546875" style="160"/>
    <col min="9207" max="9212" width="9.28515625" style="160" customWidth="1"/>
    <col min="9213" max="9216" width="8.85546875" style="160"/>
    <col min="9217" max="9217" width="35.42578125" style="160" customWidth="1"/>
    <col min="9218" max="9218" width="35.7109375" style="160" customWidth="1"/>
    <col min="9219" max="9219" width="17.5703125" style="160" customWidth="1"/>
    <col min="9220" max="9221" width="22.7109375" style="160" customWidth="1"/>
    <col min="9222" max="9222" width="23.140625" style="160" customWidth="1"/>
    <col min="9223" max="9223" width="16.28515625" style="160" customWidth="1"/>
    <col min="9224" max="9224" width="13.7109375" style="160" customWidth="1"/>
    <col min="9225" max="9225" width="23.28515625" style="160" customWidth="1"/>
    <col min="9226" max="9226" width="24.85546875" style="160" customWidth="1"/>
    <col min="9227" max="9227" width="23.42578125" style="160" customWidth="1"/>
    <col min="9228" max="9228" width="17.140625" style="160" customWidth="1"/>
    <col min="9229" max="9229" width="13.28515625" style="160" customWidth="1"/>
    <col min="9230" max="9231" width="22.28515625" style="160" customWidth="1"/>
    <col min="9232" max="9232" width="23" style="160" customWidth="1"/>
    <col min="9233" max="9233" width="17" style="160" customWidth="1"/>
    <col min="9234" max="9234" width="15.7109375" style="160" customWidth="1"/>
    <col min="9235" max="9236" width="22.28515625" style="160" customWidth="1"/>
    <col min="9237" max="9237" width="23" style="160" customWidth="1"/>
    <col min="9238" max="9238" width="17" style="160" customWidth="1"/>
    <col min="9239" max="9458" width="8.85546875" style="160"/>
    <col min="9459" max="9459" width="37.28515625" style="160" customWidth="1"/>
    <col min="9460" max="9462" width="8.85546875" style="160"/>
    <col min="9463" max="9468" width="9.28515625" style="160" customWidth="1"/>
    <col min="9469" max="9472" width="8.85546875" style="160"/>
    <col min="9473" max="9473" width="35.42578125" style="160" customWidth="1"/>
    <col min="9474" max="9474" width="35.7109375" style="160" customWidth="1"/>
    <col min="9475" max="9475" width="17.5703125" style="160" customWidth="1"/>
    <col min="9476" max="9477" width="22.7109375" style="160" customWidth="1"/>
    <col min="9478" max="9478" width="23.140625" style="160" customWidth="1"/>
    <col min="9479" max="9479" width="16.28515625" style="160" customWidth="1"/>
    <col min="9480" max="9480" width="13.7109375" style="160" customWidth="1"/>
    <col min="9481" max="9481" width="23.28515625" style="160" customWidth="1"/>
    <col min="9482" max="9482" width="24.85546875" style="160" customWidth="1"/>
    <col min="9483" max="9483" width="23.42578125" style="160" customWidth="1"/>
    <col min="9484" max="9484" width="17.140625" style="160" customWidth="1"/>
    <col min="9485" max="9485" width="13.28515625" style="160" customWidth="1"/>
    <col min="9486" max="9487" width="22.28515625" style="160" customWidth="1"/>
    <col min="9488" max="9488" width="23" style="160" customWidth="1"/>
    <col min="9489" max="9489" width="17" style="160" customWidth="1"/>
    <col min="9490" max="9490" width="15.7109375" style="160" customWidth="1"/>
    <col min="9491" max="9492" width="22.28515625" style="160" customWidth="1"/>
    <col min="9493" max="9493" width="23" style="160" customWidth="1"/>
    <col min="9494" max="9494" width="17" style="160" customWidth="1"/>
    <col min="9495" max="9714" width="8.85546875" style="160"/>
    <col min="9715" max="9715" width="37.28515625" style="160" customWidth="1"/>
    <col min="9716" max="9718" width="8.85546875" style="160"/>
    <col min="9719" max="9724" width="9.28515625" style="160" customWidth="1"/>
    <col min="9725" max="9728" width="8.85546875" style="160"/>
    <col min="9729" max="9729" width="35.42578125" style="160" customWidth="1"/>
    <col min="9730" max="9730" width="35.7109375" style="160" customWidth="1"/>
    <col min="9731" max="9731" width="17.5703125" style="160" customWidth="1"/>
    <col min="9732" max="9733" width="22.7109375" style="160" customWidth="1"/>
    <col min="9734" max="9734" width="23.140625" style="160" customWidth="1"/>
    <col min="9735" max="9735" width="16.28515625" style="160" customWidth="1"/>
    <col min="9736" max="9736" width="13.7109375" style="160" customWidth="1"/>
    <col min="9737" max="9737" width="23.28515625" style="160" customWidth="1"/>
    <col min="9738" max="9738" width="24.85546875" style="160" customWidth="1"/>
    <col min="9739" max="9739" width="23.42578125" style="160" customWidth="1"/>
    <col min="9740" max="9740" width="17.140625" style="160" customWidth="1"/>
    <col min="9741" max="9741" width="13.28515625" style="160" customWidth="1"/>
    <col min="9742" max="9743" width="22.28515625" style="160" customWidth="1"/>
    <col min="9744" max="9744" width="23" style="160" customWidth="1"/>
    <col min="9745" max="9745" width="17" style="160" customWidth="1"/>
    <col min="9746" max="9746" width="15.7109375" style="160" customWidth="1"/>
    <col min="9747" max="9748" width="22.28515625" style="160" customWidth="1"/>
    <col min="9749" max="9749" width="23" style="160" customWidth="1"/>
    <col min="9750" max="9750" width="17" style="160" customWidth="1"/>
    <col min="9751" max="9970" width="8.85546875" style="160"/>
    <col min="9971" max="9971" width="37.28515625" style="160" customWidth="1"/>
    <col min="9972" max="9974" width="8.85546875" style="160"/>
    <col min="9975" max="9980" width="9.28515625" style="160" customWidth="1"/>
    <col min="9981" max="9984" width="8.85546875" style="160"/>
    <col min="9985" max="9985" width="35.42578125" style="160" customWidth="1"/>
    <col min="9986" max="9986" width="35.7109375" style="160" customWidth="1"/>
    <col min="9987" max="9987" width="17.5703125" style="160" customWidth="1"/>
    <col min="9988" max="9989" width="22.7109375" style="160" customWidth="1"/>
    <col min="9990" max="9990" width="23.140625" style="160" customWidth="1"/>
    <col min="9991" max="9991" width="16.28515625" style="160" customWidth="1"/>
    <col min="9992" max="9992" width="13.7109375" style="160" customWidth="1"/>
    <col min="9993" max="9993" width="23.28515625" style="160" customWidth="1"/>
    <col min="9994" max="9994" width="24.85546875" style="160" customWidth="1"/>
    <col min="9995" max="9995" width="23.42578125" style="160" customWidth="1"/>
    <col min="9996" max="9996" width="17.140625" style="160" customWidth="1"/>
    <col min="9997" max="9997" width="13.28515625" style="160" customWidth="1"/>
    <col min="9998" max="9999" width="22.28515625" style="160" customWidth="1"/>
    <col min="10000" max="10000" width="23" style="160" customWidth="1"/>
    <col min="10001" max="10001" width="17" style="160" customWidth="1"/>
    <col min="10002" max="10002" width="15.7109375" style="160" customWidth="1"/>
    <col min="10003" max="10004" width="22.28515625" style="160" customWidth="1"/>
    <col min="10005" max="10005" width="23" style="160" customWidth="1"/>
    <col min="10006" max="10006" width="17" style="160" customWidth="1"/>
    <col min="10007" max="10226" width="8.85546875" style="160"/>
    <col min="10227" max="10227" width="37.28515625" style="160" customWidth="1"/>
    <col min="10228" max="10230" width="8.85546875" style="160"/>
    <col min="10231" max="10236" width="9.28515625" style="160" customWidth="1"/>
    <col min="10237" max="10240" width="8.85546875" style="160"/>
    <col min="10241" max="10241" width="35.42578125" style="160" customWidth="1"/>
    <col min="10242" max="10242" width="35.7109375" style="160" customWidth="1"/>
    <col min="10243" max="10243" width="17.5703125" style="160" customWidth="1"/>
    <col min="10244" max="10245" width="22.7109375" style="160" customWidth="1"/>
    <col min="10246" max="10246" width="23.140625" style="160" customWidth="1"/>
    <col min="10247" max="10247" width="16.28515625" style="160" customWidth="1"/>
    <col min="10248" max="10248" width="13.7109375" style="160" customWidth="1"/>
    <col min="10249" max="10249" width="23.28515625" style="160" customWidth="1"/>
    <col min="10250" max="10250" width="24.85546875" style="160" customWidth="1"/>
    <col min="10251" max="10251" width="23.42578125" style="160" customWidth="1"/>
    <col min="10252" max="10252" width="17.140625" style="160" customWidth="1"/>
    <col min="10253" max="10253" width="13.28515625" style="160" customWidth="1"/>
    <col min="10254" max="10255" width="22.28515625" style="160" customWidth="1"/>
    <col min="10256" max="10256" width="23" style="160" customWidth="1"/>
    <col min="10257" max="10257" width="17" style="160" customWidth="1"/>
    <col min="10258" max="10258" width="15.7109375" style="160" customWidth="1"/>
    <col min="10259" max="10260" width="22.28515625" style="160" customWidth="1"/>
    <col min="10261" max="10261" width="23" style="160" customWidth="1"/>
    <col min="10262" max="10262" width="17" style="160" customWidth="1"/>
    <col min="10263" max="10482" width="8.85546875" style="160"/>
    <col min="10483" max="10483" width="37.28515625" style="160" customWidth="1"/>
    <col min="10484" max="10486" width="8.85546875" style="160"/>
    <col min="10487" max="10492" width="9.28515625" style="160" customWidth="1"/>
    <col min="10493" max="10496" width="8.85546875" style="160"/>
    <col min="10497" max="10497" width="35.42578125" style="160" customWidth="1"/>
    <col min="10498" max="10498" width="35.7109375" style="160" customWidth="1"/>
    <col min="10499" max="10499" width="17.5703125" style="160" customWidth="1"/>
    <col min="10500" max="10501" width="22.7109375" style="160" customWidth="1"/>
    <col min="10502" max="10502" width="23.140625" style="160" customWidth="1"/>
    <col min="10503" max="10503" width="16.28515625" style="160" customWidth="1"/>
    <col min="10504" max="10504" width="13.7109375" style="160" customWidth="1"/>
    <col min="10505" max="10505" width="23.28515625" style="160" customWidth="1"/>
    <col min="10506" max="10506" width="24.85546875" style="160" customWidth="1"/>
    <col min="10507" max="10507" width="23.42578125" style="160" customWidth="1"/>
    <col min="10508" max="10508" width="17.140625" style="160" customWidth="1"/>
    <col min="10509" max="10509" width="13.28515625" style="160" customWidth="1"/>
    <col min="10510" max="10511" width="22.28515625" style="160" customWidth="1"/>
    <col min="10512" max="10512" width="23" style="160" customWidth="1"/>
    <col min="10513" max="10513" width="17" style="160" customWidth="1"/>
    <col min="10514" max="10514" width="15.7109375" style="160" customWidth="1"/>
    <col min="10515" max="10516" width="22.28515625" style="160" customWidth="1"/>
    <col min="10517" max="10517" width="23" style="160" customWidth="1"/>
    <col min="10518" max="10518" width="17" style="160" customWidth="1"/>
    <col min="10519" max="10738" width="8.85546875" style="160"/>
    <col min="10739" max="10739" width="37.28515625" style="160" customWidth="1"/>
    <col min="10740" max="10742" width="8.85546875" style="160"/>
    <col min="10743" max="10748" width="9.28515625" style="160" customWidth="1"/>
    <col min="10749" max="10752" width="8.85546875" style="160"/>
    <col min="10753" max="10753" width="35.42578125" style="160" customWidth="1"/>
    <col min="10754" max="10754" width="35.7109375" style="160" customWidth="1"/>
    <col min="10755" max="10755" width="17.5703125" style="160" customWidth="1"/>
    <col min="10756" max="10757" width="22.7109375" style="160" customWidth="1"/>
    <col min="10758" max="10758" width="23.140625" style="160" customWidth="1"/>
    <col min="10759" max="10759" width="16.28515625" style="160" customWidth="1"/>
    <col min="10760" max="10760" width="13.7109375" style="160" customWidth="1"/>
    <col min="10761" max="10761" width="23.28515625" style="160" customWidth="1"/>
    <col min="10762" max="10762" width="24.85546875" style="160" customWidth="1"/>
    <col min="10763" max="10763" width="23.42578125" style="160" customWidth="1"/>
    <col min="10764" max="10764" width="17.140625" style="160" customWidth="1"/>
    <col min="10765" max="10765" width="13.28515625" style="160" customWidth="1"/>
    <col min="10766" max="10767" width="22.28515625" style="160" customWidth="1"/>
    <col min="10768" max="10768" width="23" style="160" customWidth="1"/>
    <col min="10769" max="10769" width="17" style="160" customWidth="1"/>
    <col min="10770" max="10770" width="15.7109375" style="160" customWidth="1"/>
    <col min="10771" max="10772" width="22.28515625" style="160" customWidth="1"/>
    <col min="10773" max="10773" width="23" style="160" customWidth="1"/>
    <col min="10774" max="10774" width="17" style="160" customWidth="1"/>
    <col min="10775" max="10994" width="8.85546875" style="160"/>
    <col min="10995" max="10995" width="37.28515625" style="160" customWidth="1"/>
    <col min="10996" max="10998" width="8.85546875" style="160"/>
    <col min="10999" max="11004" width="9.28515625" style="160" customWidth="1"/>
    <col min="11005" max="11008" width="8.85546875" style="160"/>
    <col min="11009" max="11009" width="35.42578125" style="160" customWidth="1"/>
    <col min="11010" max="11010" width="35.7109375" style="160" customWidth="1"/>
    <col min="11011" max="11011" width="17.5703125" style="160" customWidth="1"/>
    <col min="11012" max="11013" width="22.7109375" style="160" customWidth="1"/>
    <col min="11014" max="11014" width="23.140625" style="160" customWidth="1"/>
    <col min="11015" max="11015" width="16.28515625" style="160" customWidth="1"/>
    <col min="11016" max="11016" width="13.7109375" style="160" customWidth="1"/>
    <col min="11017" max="11017" width="23.28515625" style="160" customWidth="1"/>
    <col min="11018" max="11018" width="24.85546875" style="160" customWidth="1"/>
    <col min="11019" max="11019" width="23.42578125" style="160" customWidth="1"/>
    <col min="11020" max="11020" width="17.140625" style="160" customWidth="1"/>
    <col min="11021" max="11021" width="13.28515625" style="160" customWidth="1"/>
    <col min="11022" max="11023" width="22.28515625" style="160" customWidth="1"/>
    <col min="11024" max="11024" width="23" style="160" customWidth="1"/>
    <col min="11025" max="11025" width="17" style="160" customWidth="1"/>
    <col min="11026" max="11026" width="15.7109375" style="160" customWidth="1"/>
    <col min="11027" max="11028" width="22.28515625" style="160" customWidth="1"/>
    <col min="11029" max="11029" width="23" style="160" customWidth="1"/>
    <col min="11030" max="11030" width="17" style="160" customWidth="1"/>
    <col min="11031" max="11250" width="8.85546875" style="160"/>
    <col min="11251" max="11251" width="37.28515625" style="160" customWidth="1"/>
    <col min="11252" max="11254" width="8.85546875" style="160"/>
    <col min="11255" max="11260" width="9.28515625" style="160" customWidth="1"/>
    <col min="11261" max="11264" width="8.85546875" style="160"/>
    <col min="11265" max="11265" width="35.42578125" style="160" customWidth="1"/>
    <col min="11266" max="11266" width="35.7109375" style="160" customWidth="1"/>
    <col min="11267" max="11267" width="17.5703125" style="160" customWidth="1"/>
    <col min="11268" max="11269" width="22.7109375" style="160" customWidth="1"/>
    <col min="11270" max="11270" width="23.140625" style="160" customWidth="1"/>
    <col min="11271" max="11271" width="16.28515625" style="160" customWidth="1"/>
    <col min="11272" max="11272" width="13.7109375" style="160" customWidth="1"/>
    <col min="11273" max="11273" width="23.28515625" style="160" customWidth="1"/>
    <col min="11274" max="11274" width="24.85546875" style="160" customWidth="1"/>
    <col min="11275" max="11275" width="23.42578125" style="160" customWidth="1"/>
    <col min="11276" max="11276" width="17.140625" style="160" customWidth="1"/>
    <col min="11277" max="11277" width="13.28515625" style="160" customWidth="1"/>
    <col min="11278" max="11279" width="22.28515625" style="160" customWidth="1"/>
    <col min="11280" max="11280" width="23" style="160" customWidth="1"/>
    <col min="11281" max="11281" width="17" style="160" customWidth="1"/>
    <col min="11282" max="11282" width="15.7109375" style="160" customWidth="1"/>
    <col min="11283" max="11284" width="22.28515625" style="160" customWidth="1"/>
    <col min="11285" max="11285" width="23" style="160" customWidth="1"/>
    <col min="11286" max="11286" width="17" style="160" customWidth="1"/>
    <col min="11287" max="11506" width="8.85546875" style="160"/>
    <col min="11507" max="11507" width="37.28515625" style="160" customWidth="1"/>
    <col min="11508" max="11510" width="8.85546875" style="160"/>
    <col min="11511" max="11516" width="9.28515625" style="160" customWidth="1"/>
    <col min="11517" max="11520" width="8.85546875" style="160"/>
    <col min="11521" max="11521" width="35.42578125" style="160" customWidth="1"/>
    <col min="11522" max="11522" width="35.7109375" style="160" customWidth="1"/>
    <col min="11523" max="11523" width="17.5703125" style="160" customWidth="1"/>
    <col min="11524" max="11525" width="22.7109375" style="160" customWidth="1"/>
    <col min="11526" max="11526" width="23.140625" style="160" customWidth="1"/>
    <col min="11527" max="11527" width="16.28515625" style="160" customWidth="1"/>
    <col min="11528" max="11528" width="13.7109375" style="160" customWidth="1"/>
    <col min="11529" max="11529" width="23.28515625" style="160" customWidth="1"/>
    <col min="11530" max="11530" width="24.85546875" style="160" customWidth="1"/>
    <col min="11531" max="11531" width="23.42578125" style="160" customWidth="1"/>
    <col min="11532" max="11532" width="17.140625" style="160" customWidth="1"/>
    <col min="11533" max="11533" width="13.28515625" style="160" customWidth="1"/>
    <col min="11534" max="11535" width="22.28515625" style="160" customWidth="1"/>
    <col min="11536" max="11536" width="23" style="160" customWidth="1"/>
    <col min="11537" max="11537" width="17" style="160" customWidth="1"/>
    <col min="11538" max="11538" width="15.7109375" style="160" customWidth="1"/>
    <col min="11539" max="11540" width="22.28515625" style="160" customWidth="1"/>
    <col min="11541" max="11541" width="23" style="160" customWidth="1"/>
    <col min="11542" max="11542" width="17" style="160" customWidth="1"/>
    <col min="11543" max="11762" width="8.85546875" style="160"/>
    <col min="11763" max="11763" width="37.28515625" style="160" customWidth="1"/>
    <col min="11764" max="11766" width="8.85546875" style="160"/>
    <col min="11767" max="11772" width="9.28515625" style="160" customWidth="1"/>
    <col min="11773" max="11776" width="8.85546875" style="160"/>
    <col min="11777" max="11777" width="35.42578125" style="160" customWidth="1"/>
    <col min="11778" max="11778" width="35.7109375" style="160" customWidth="1"/>
    <col min="11779" max="11779" width="17.5703125" style="160" customWidth="1"/>
    <col min="11780" max="11781" width="22.7109375" style="160" customWidth="1"/>
    <col min="11782" max="11782" width="23.140625" style="160" customWidth="1"/>
    <col min="11783" max="11783" width="16.28515625" style="160" customWidth="1"/>
    <col min="11784" max="11784" width="13.7109375" style="160" customWidth="1"/>
    <col min="11785" max="11785" width="23.28515625" style="160" customWidth="1"/>
    <col min="11786" max="11786" width="24.85546875" style="160" customWidth="1"/>
    <col min="11787" max="11787" width="23.42578125" style="160" customWidth="1"/>
    <col min="11788" max="11788" width="17.140625" style="160" customWidth="1"/>
    <col min="11789" max="11789" width="13.28515625" style="160" customWidth="1"/>
    <col min="11790" max="11791" width="22.28515625" style="160" customWidth="1"/>
    <col min="11792" max="11792" width="23" style="160" customWidth="1"/>
    <col min="11793" max="11793" width="17" style="160" customWidth="1"/>
    <col min="11794" max="11794" width="15.7109375" style="160" customWidth="1"/>
    <col min="11795" max="11796" width="22.28515625" style="160" customWidth="1"/>
    <col min="11797" max="11797" width="23" style="160" customWidth="1"/>
    <col min="11798" max="11798" width="17" style="160" customWidth="1"/>
    <col min="11799" max="12018" width="8.85546875" style="160"/>
    <col min="12019" max="12019" width="37.28515625" style="160" customWidth="1"/>
    <col min="12020" max="12022" width="8.85546875" style="160"/>
    <col min="12023" max="12028" width="9.28515625" style="160" customWidth="1"/>
    <col min="12029" max="12032" width="8.85546875" style="160"/>
    <col min="12033" max="12033" width="35.42578125" style="160" customWidth="1"/>
    <col min="12034" max="12034" width="35.7109375" style="160" customWidth="1"/>
    <col min="12035" max="12035" width="17.5703125" style="160" customWidth="1"/>
    <col min="12036" max="12037" width="22.7109375" style="160" customWidth="1"/>
    <col min="12038" max="12038" width="23.140625" style="160" customWidth="1"/>
    <col min="12039" max="12039" width="16.28515625" style="160" customWidth="1"/>
    <col min="12040" max="12040" width="13.7109375" style="160" customWidth="1"/>
    <col min="12041" max="12041" width="23.28515625" style="160" customWidth="1"/>
    <col min="12042" max="12042" width="24.85546875" style="160" customWidth="1"/>
    <col min="12043" max="12043" width="23.42578125" style="160" customWidth="1"/>
    <col min="12044" max="12044" width="17.140625" style="160" customWidth="1"/>
    <col min="12045" max="12045" width="13.28515625" style="160" customWidth="1"/>
    <col min="12046" max="12047" width="22.28515625" style="160" customWidth="1"/>
    <col min="12048" max="12048" width="23" style="160" customWidth="1"/>
    <col min="12049" max="12049" width="17" style="160" customWidth="1"/>
    <col min="12050" max="12050" width="15.7109375" style="160" customWidth="1"/>
    <col min="12051" max="12052" width="22.28515625" style="160" customWidth="1"/>
    <col min="12053" max="12053" width="23" style="160" customWidth="1"/>
    <col min="12054" max="12054" width="17" style="160" customWidth="1"/>
    <col min="12055" max="12274" width="8.85546875" style="160"/>
    <col min="12275" max="12275" width="37.28515625" style="160" customWidth="1"/>
    <col min="12276" max="12278" width="8.85546875" style="160"/>
    <col min="12279" max="12284" width="9.28515625" style="160" customWidth="1"/>
    <col min="12285" max="12288" width="8.85546875" style="160"/>
    <col min="12289" max="12289" width="35.42578125" style="160" customWidth="1"/>
    <col min="12290" max="12290" width="35.7109375" style="160" customWidth="1"/>
    <col min="12291" max="12291" width="17.5703125" style="160" customWidth="1"/>
    <col min="12292" max="12293" width="22.7109375" style="160" customWidth="1"/>
    <col min="12294" max="12294" width="23.140625" style="160" customWidth="1"/>
    <col min="12295" max="12295" width="16.28515625" style="160" customWidth="1"/>
    <col min="12296" max="12296" width="13.7109375" style="160" customWidth="1"/>
    <col min="12297" max="12297" width="23.28515625" style="160" customWidth="1"/>
    <col min="12298" max="12298" width="24.85546875" style="160" customWidth="1"/>
    <col min="12299" max="12299" width="23.42578125" style="160" customWidth="1"/>
    <col min="12300" max="12300" width="17.140625" style="160" customWidth="1"/>
    <col min="12301" max="12301" width="13.28515625" style="160" customWidth="1"/>
    <col min="12302" max="12303" width="22.28515625" style="160" customWidth="1"/>
    <col min="12304" max="12304" width="23" style="160" customWidth="1"/>
    <col min="12305" max="12305" width="17" style="160" customWidth="1"/>
    <col min="12306" max="12306" width="15.7109375" style="160" customWidth="1"/>
    <col min="12307" max="12308" width="22.28515625" style="160" customWidth="1"/>
    <col min="12309" max="12309" width="23" style="160" customWidth="1"/>
    <col min="12310" max="12310" width="17" style="160" customWidth="1"/>
    <col min="12311" max="12530" width="8.85546875" style="160"/>
    <col min="12531" max="12531" width="37.28515625" style="160" customWidth="1"/>
    <col min="12532" max="12534" width="8.85546875" style="160"/>
    <col min="12535" max="12540" width="9.28515625" style="160" customWidth="1"/>
    <col min="12541" max="12544" width="8.85546875" style="160"/>
    <col min="12545" max="12545" width="35.42578125" style="160" customWidth="1"/>
    <col min="12546" max="12546" width="35.7109375" style="160" customWidth="1"/>
    <col min="12547" max="12547" width="17.5703125" style="160" customWidth="1"/>
    <col min="12548" max="12549" width="22.7109375" style="160" customWidth="1"/>
    <col min="12550" max="12550" width="23.140625" style="160" customWidth="1"/>
    <col min="12551" max="12551" width="16.28515625" style="160" customWidth="1"/>
    <col min="12552" max="12552" width="13.7109375" style="160" customWidth="1"/>
    <col min="12553" max="12553" width="23.28515625" style="160" customWidth="1"/>
    <col min="12554" max="12554" width="24.85546875" style="160" customWidth="1"/>
    <col min="12555" max="12555" width="23.42578125" style="160" customWidth="1"/>
    <col min="12556" max="12556" width="17.140625" style="160" customWidth="1"/>
    <col min="12557" max="12557" width="13.28515625" style="160" customWidth="1"/>
    <col min="12558" max="12559" width="22.28515625" style="160" customWidth="1"/>
    <col min="12560" max="12560" width="23" style="160" customWidth="1"/>
    <col min="12561" max="12561" width="17" style="160" customWidth="1"/>
    <col min="12562" max="12562" width="15.7109375" style="160" customWidth="1"/>
    <col min="12563" max="12564" width="22.28515625" style="160" customWidth="1"/>
    <col min="12565" max="12565" width="23" style="160" customWidth="1"/>
    <col min="12566" max="12566" width="17" style="160" customWidth="1"/>
    <col min="12567" max="12786" width="8.85546875" style="160"/>
    <col min="12787" max="12787" width="37.28515625" style="160" customWidth="1"/>
    <col min="12788" max="12790" width="8.85546875" style="160"/>
    <col min="12791" max="12796" width="9.28515625" style="160" customWidth="1"/>
    <col min="12797" max="12800" width="8.85546875" style="160"/>
    <col min="12801" max="12801" width="35.42578125" style="160" customWidth="1"/>
    <col min="12802" max="12802" width="35.7109375" style="160" customWidth="1"/>
    <col min="12803" max="12803" width="17.5703125" style="160" customWidth="1"/>
    <col min="12804" max="12805" width="22.7109375" style="160" customWidth="1"/>
    <col min="12806" max="12806" width="23.140625" style="160" customWidth="1"/>
    <col min="12807" max="12807" width="16.28515625" style="160" customWidth="1"/>
    <col min="12808" max="12808" width="13.7109375" style="160" customWidth="1"/>
    <col min="12809" max="12809" width="23.28515625" style="160" customWidth="1"/>
    <col min="12810" max="12810" width="24.85546875" style="160" customWidth="1"/>
    <col min="12811" max="12811" width="23.42578125" style="160" customWidth="1"/>
    <col min="12812" max="12812" width="17.140625" style="160" customWidth="1"/>
    <col min="12813" max="12813" width="13.28515625" style="160" customWidth="1"/>
    <col min="12814" max="12815" width="22.28515625" style="160" customWidth="1"/>
    <col min="12816" max="12816" width="23" style="160" customWidth="1"/>
    <col min="12817" max="12817" width="17" style="160" customWidth="1"/>
    <col min="12818" max="12818" width="15.7109375" style="160" customWidth="1"/>
    <col min="12819" max="12820" width="22.28515625" style="160" customWidth="1"/>
    <col min="12821" max="12821" width="23" style="160" customWidth="1"/>
    <col min="12822" max="12822" width="17" style="160" customWidth="1"/>
    <col min="12823" max="13042" width="8.85546875" style="160"/>
    <col min="13043" max="13043" width="37.28515625" style="160" customWidth="1"/>
    <col min="13044" max="13046" width="8.85546875" style="160"/>
    <col min="13047" max="13052" width="9.28515625" style="160" customWidth="1"/>
    <col min="13053" max="13056" width="8.85546875" style="160"/>
    <col min="13057" max="13057" width="35.42578125" style="160" customWidth="1"/>
    <col min="13058" max="13058" width="35.7109375" style="160" customWidth="1"/>
    <col min="13059" max="13059" width="17.5703125" style="160" customWidth="1"/>
    <col min="13060" max="13061" width="22.7109375" style="160" customWidth="1"/>
    <col min="13062" max="13062" width="23.140625" style="160" customWidth="1"/>
    <col min="13063" max="13063" width="16.28515625" style="160" customWidth="1"/>
    <col min="13064" max="13064" width="13.7109375" style="160" customWidth="1"/>
    <col min="13065" max="13065" width="23.28515625" style="160" customWidth="1"/>
    <col min="13066" max="13066" width="24.85546875" style="160" customWidth="1"/>
    <col min="13067" max="13067" width="23.42578125" style="160" customWidth="1"/>
    <col min="13068" max="13068" width="17.140625" style="160" customWidth="1"/>
    <col min="13069" max="13069" width="13.28515625" style="160" customWidth="1"/>
    <col min="13070" max="13071" width="22.28515625" style="160" customWidth="1"/>
    <col min="13072" max="13072" width="23" style="160" customWidth="1"/>
    <col min="13073" max="13073" width="17" style="160" customWidth="1"/>
    <col min="13074" max="13074" width="15.7109375" style="160" customWidth="1"/>
    <col min="13075" max="13076" width="22.28515625" style="160" customWidth="1"/>
    <col min="13077" max="13077" width="23" style="160" customWidth="1"/>
    <col min="13078" max="13078" width="17" style="160" customWidth="1"/>
    <col min="13079" max="13298" width="8.85546875" style="160"/>
    <col min="13299" max="13299" width="37.28515625" style="160" customWidth="1"/>
    <col min="13300" max="13302" width="8.85546875" style="160"/>
    <col min="13303" max="13308" width="9.28515625" style="160" customWidth="1"/>
    <col min="13309" max="13312" width="8.85546875" style="160"/>
    <col min="13313" max="13313" width="35.42578125" style="160" customWidth="1"/>
    <col min="13314" max="13314" width="35.7109375" style="160" customWidth="1"/>
    <col min="13315" max="13315" width="17.5703125" style="160" customWidth="1"/>
    <col min="13316" max="13317" width="22.7109375" style="160" customWidth="1"/>
    <col min="13318" max="13318" width="23.140625" style="160" customWidth="1"/>
    <col min="13319" max="13319" width="16.28515625" style="160" customWidth="1"/>
    <col min="13320" max="13320" width="13.7109375" style="160" customWidth="1"/>
    <col min="13321" max="13321" width="23.28515625" style="160" customWidth="1"/>
    <col min="13322" max="13322" width="24.85546875" style="160" customWidth="1"/>
    <col min="13323" max="13323" width="23.42578125" style="160" customWidth="1"/>
    <col min="13324" max="13324" width="17.140625" style="160" customWidth="1"/>
    <col min="13325" max="13325" width="13.28515625" style="160" customWidth="1"/>
    <col min="13326" max="13327" width="22.28515625" style="160" customWidth="1"/>
    <col min="13328" max="13328" width="23" style="160" customWidth="1"/>
    <col min="13329" max="13329" width="17" style="160" customWidth="1"/>
    <col min="13330" max="13330" width="15.7109375" style="160" customWidth="1"/>
    <col min="13331" max="13332" width="22.28515625" style="160" customWidth="1"/>
    <col min="13333" max="13333" width="23" style="160" customWidth="1"/>
    <col min="13334" max="13334" width="17" style="160" customWidth="1"/>
    <col min="13335" max="13554" width="8.85546875" style="160"/>
    <col min="13555" max="13555" width="37.28515625" style="160" customWidth="1"/>
    <col min="13556" max="13558" width="8.85546875" style="160"/>
    <col min="13559" max="13564" width="9.28515625" style="160" customWidth="1"/>
    <col min="13565" max="13568" width="8.85546875" style="160"/>
    <col min="13569" max="13569" width="35.42578125" style="160" customWidth="1"/>
    <col min="13570" max="13570" width="35.7109375" style="160" customWidth="1"/>
    <col min="13571" max="13571" width="17.5703125" style="160" customWidth="1"/>
    <col min="13572" max="13573" width="22.7109375" style="160" customWidth="1"/>
    <col min="13574" max="13574" width="23.140625" style="160" customWidth="1"/>
    <col min="13575" max="13575" width="16.28515625" style="160" customWidth="1"/>
    <col min="13576" max="13576" width="13.7109375" style="160" customWidth="1"/>
    <col min="13577" max="13577" width="23.28515625" style="160" customWidth="1"/>
    <col min="13578" max="13578" width="24.85546875" style="160" customWidth="1"/>
    <col min="13579" max="13579" width="23.42578125" style="160" customWidth="1"/>
    <col min="13580" max="13580" width="17.140625" style="160" customWidth="1"/>
    <col min="13581" max="13581" width="13.28515625" style="160" customWidth="1"/>
    <col min="13582" max="13583" width="22.28515625" style="160" customWidth="1"/>
    <col min="13584" max="13584" width="23" style="160" customWidth="1"/>
    <col min="13585" max="13585" width="17" style="160" customWidth="1"/>
    <col min="13586" max="13586" width="15.7109375" style="160" customWidth="1"/>
    <col min="13587" max="13588" width="22.28515625" style="160" customWidth="1"/>
    <col min="13589" max="13589" width="23" style="160" customWidth="1"/>
    <col min="13590" max="13590" width="17" style="160" customWidth="1"/>
    <col min="13591" max="13810" width="8.85546875" style="160"/>
    <col min="13811" max="13811" width="37.28515625" style="160" customWidth="1"/>
    <col min="13812" max="13814" width="8.85546875" style="160"/>
    <col min="13815" max="13820" width="9.28515625" style="160" customWidth="1"/>
    <col min="13821" max="13824" width="8.85546875" style="160"/>
    <col min="13825" max="13825" width="35.42578125" style="160" customWidth="1"/>
    <col min="13826" max="13826" width="35.7109375" style="160" customWidth="1"/>
    <col min="13827" max="13827" width="17.5703125" style="160" customWidth="1"/>
    <col min="13828" max="13829" width="22.7109375" style="160" customWidth="1"/>
    <col min="13830" max="13830" width="23.140625" style="160" customWidth="1"/>
    <col min="13831" max="13831" width="16.28515625" style="160" customWidth="1"/>
    <col min="13832" max="13832" width="13.7109375" style="160" customWidth="1"/>
    <col min="13833" max="13833" width="23.28515625" style="160" customWidth="1"/>
    <col min="13834" max="13834" width="24.85546875" style="160" customWidth="1"/>
    <col min="13835" max="13835" width="23.42578125" style="160" customWidth="1"/>
    <col min="13836" max="13836" width="17.140625" style="160" customWidth="1"/>
    <col min="13837" max="13837" width="13.28515625" style="160" customWidth="1"/>
    <col min="13838" max="13839" width="22.28515625" style="160" customWidth="1"/>
    <col min="13840" max="13840" width="23" style="160" customWidth="1"/>
    <col min="13841" max="13841" width="17" style="160" customWidth="1"/>
    <col min="13842" max="13842" width="15.7109375" style="160" customWidth="1"/>
    <col min="13843" max="13844" width="22.28515625" style="160" customWidth="1"/>
    <col min="13845" max="13845" width="23" style="160" customWidth="1"/>
    <col min="13846" max="13846" width="17" style="160" customWidth="1"/>
    <col min="13847" max="14066" width="8.85546875" style="160"/>
    <col min="14067" max="14067" width="37.28515625" style="160" customWidth="1"/>
    <col min="14068" max="14070" width="8.85546875" style="160"/>
    <col min="14071" max="14076" width="9.28515625" style="160" customWidth="1"/>
    <col min="14077" max="14080" width="8.85546875" style="160"/>
    <col min="14081" max="14081" width="35.42578125" style="160" customWidth="1"/>
    <col min="14082" max="14082" width="35.7109375" style="160" customWidth="1"/>
    <col min="14083" max="14083" width="17.5703125" style="160" customWidth="1"/>
    <col min="14084" max="14085" width="22.7109375" style="160" customWidth="1"/>
    <col min="14086" max="14086" width="23.140625" style="160" customWidth="1"/>
    <col min="14087" max="14087" width="16.28515625" style="160" customWidth="1"/>
    <col min="14088" max="14088" width="13.7109375" style="160" customWidth="1"/>
    <col min="14089" max="14089" width="23.28515625" style="160" customWidth="1"/>
    <col min="14090" max="14090" width="24.85546875" style="160" customWidth="1"/>
    <col min="14091" max="14091" width="23.42578125" style="160" customWidth="1"/>
    <col min="14092" max="14092" width="17.140625" style="160" customWidth="1"/>
    <col min="14093" max="14093" width="13.28515625" style="160" customWidth="1"/>
    <col min="14094" max="14095" width="22.28515625" style="160" customWidth="1"/>
    <col min="14096" max="14096" width="23" style="160" customWidth="1"/>
    <col min="14097" max="14097" width="17" style="160" customWidth="1"/>
    <col min="14098" max="14098" width="15.7109375" style="160" customWidth="1"/>
    <col min="14099" max="14100" width="22.28515625" style="160" customWidth="1"/>
    <col min="14101" max="14101" width="23" style="160" customWidth="1"/>
    <col min="14102" max="14102" width="17" style="160" customWidth="1"/>
    <col min="14103" max="14322" width="8.85546875" style="160"/>
    <col min="14323" max="14323" width="37.28515625" style="160" customWidth="1"/>
    <col min="14324" max="14326" width="8.85546875" style="160"/>
    <col min="14327" max="14332" width="9.28515625" style="160" customWidth="1"/>
    <col min="14333" max="14336" width="8.85546875" style="160"/>
    <col min="14337" max="14337" width="35.42578125" style="160" customWidth="1"/>
    <col min="14338" max="14338" width="35.7109375" style="160" customWidth="1"/>
    <col min="14339" max="14339" width="17.5703125" style="160" customWidth="1"/>
    <col min="14340" max="14341" width="22.7109375" style="160" customWidth="1"/>
    <col min="14342" max="14342" width="23.140625" style="160" customWidth="1"/>
    <col min="14343" max="14343" width="16.28515625" style="160" customWidth="1"/>
    <col min="14344" max="14344" width="13.7109375" style="160" customWidth="1"/>
    <col min="14345" max="14345" width="23.28515625" style="160" customWidth="1"/>
    <col min="14346" max="14346" width="24.85546875" style="160" customWidth="1"/>
    <col min="14347" max="14347" width="23.42578125" style="160" customWidth="1"/>
    <col min="14348" max="14348" width="17.140625" style="160" customWidth="1"/>
    <col min="14349" max="14349" width="13.28515625" style="160" customWidth="1"/>
    <col min="14350" max="14351" width="22.28515625" style="160" customWidth="1"/>
    <col min="14352" max="14352" width="23" style="160" customWidth="1"/>
    <col min="14353" max="14353" width="17" style="160" customWidth="1"/>
    <col min="14354" max="14354" width="15.7109375" style="160" customWidth="1"/>
    <col min="14355" max="14356" width="22.28515625" style="160" customWidth="1"/>
    <col min="14357" max="14357" width="23" style="160" customWidth="1"/>
    <col min="14358" max="14358" width="17" style="160" customWidth="1"/>
    <col min="14359" max="14578" width="8.85546875" style="160"/>
    <col min="14579" max="14579" width="37.28515625" style="160" customWidth="1"/>
    <col min="14580" max="14582" width="8.85546875" style="160"/>
    <col min="14583" max="14588" width="9.28515625" style="160" customWidth="1"/>
    <col min="14589" max="14592" width="8.85546875" style="160"/>
    <col min="14593" max="14593" width="35.42578125" style="160" customWidth="1"/>
    <col min="14594" max="14594" width="35.7109375" style="160" customWidth="1"/>
    <col min="14595" max="14595" width="17.5703125" style="160" customWidth="1"/>
    <col min="14596" max="14597" width="22.7109375" style="160" customWidth="1"/>
    <col min="14598" max="14598" width="23.140625" style="160" customWidth="1"/>
    <col min="14599" max="14599" width="16.28515625" style="160" customWidth="1"/>
    <col min="14600" max="14600" width="13.7109375" style="160" customWidth="1"/>
    <col min="14601" max="14601" width="23.28515625" style="160" customWidth="1"/>
    <col min="14602" max="14602" width="24.85546875" style="160" customWidth="1"/>
    <col min="14603" max="14603" width="23.42578125" style="160" customWidth="1"/>
    <col min="14604" max="14604" width="17.140625" style="160" customWidth="1"/>
    <col min="14605" max="14605" width="13.28515625" style="160" customWidth="1"/>
    <col min="14606" max="14607" width="22.28515625" style="160" customWidth="1"/>
    <col min="14608" max="14608" width="23" style="160" customWidth="1"/>
    <col min="14609" max="14609" width="17" style="160" customWidth="1"/>
    <col min="14610" max="14610" width="15.7109375" style="160" customWidth="1"/>
    <col min="14611" max="14612" width="22.28515625" style="160" customWidth="1"/>
    <col min="14613" max="14613" width="23" style="160" customWidth="1"/>
    <col min="14614" max="14614" width="17" style="160" customWidth="1"/>
    <col min="14615" max="14834" width="8.85546875" style="160"/>
    <col min="14835" max="14835" width="37.28515625" style="160" customWidth="1"/>
    <col min="14836" max="14838" width="8.85546875" style="160"/>
    <col min="14839" max="14844" width="9.28515625" style="160" customWidth="1"/>
    <col min="14845" max="14848" width="8.85546875" style="160"/>
    <col min="14849" max="14849" width="35.42578125" style="160" customWidth="1"/>
    <col min="14850" max="14850" width="35.7109375" style="160" customWidth="1"/>
    <col min="14851" max="14851" width="17.5703125" style="160" customWidth="1"/>
    <col min="14852" max="14853" width="22.7109375" style="160" customWidth="1"/>
    <col min="14854" max="14854" width="23.140625" style="160" customWidth="1"/>
    <col min="14855" max="14855" width="16.28515625" style="160" customWidth="1"/>
    <col min="14856" max="14856" width="13.7109375" style="160" customWidth="1"/>
    <col min="14857" max="14857" width="23.28515625" style="160" customWidth="1"/>
    <col min="14858" max="14858" width="24.85546875" style="160" customWidth="1"/>
    <col min="14859" max="14859" width="23.42578125" style="160" customWidth="1"/>
    <col min="14860" max="14860" width="17.140625" style="160" customWidth="1"/>
    <col min="14861" max="14861" width="13.28515625" style="160" customWidth="1"/>
    <col min="14862" max="14863" width="22.28515625" style="160" customWidth="1"/>
    <col min="14864" max="14864" width="23" style="160" customWidth="1"/>
    <col min="14865" max="14865" width="17" style="160" customWidth="1"/>
    <col min="14866" max="14866" width="15.7109375" style="160" customWidth="1"/>
    <col min="14867" max="14868" width="22.28515625" style="160" customWidth="1"/>
    <col min="14869" max="14869" width="23" style="160" customWidth="1"/>
    <col min="14870" max="14870" width="17" style="160" customWidth="1"/>
    <col min="14871" max="15090" width="8.85546875" style="160"/>
    <col min="15091" max="15091" width="37.28515625" style="160" customWidth="1"/>
    <col min="15092" max="15094" width="8.85546875" style="160"/>
    <col min="15095" max="15100" width="9.28515625" style="160" customWidth="1"/>
    <col min="15101" max="15104" width="8.85546875" style="160"/>
    <col min="15105" max="15105" width="35.42578125" style="160" customWidth="1"/>
    <col min="15106" max="15106" width="35.7109375" style="160" customWidth="1"/>
    <col min="15107" max="15107" width="17.5703125" style="160" customWidth="1"/>
    <col min="15108" max="15109" width="22.7109375" style="160" customWidth="1"/>
    <col min="15110" max="15110" width="23.140625" style="160" customWidth="1"/>
    <col min="15111" max="15111" width="16.28515625" style="160" customWidth="1"/>
    <col min="15112" max="15112" width="13.7109375" style="160" customWidth="1"/>
    <col min="15113" max="15113" width="23.28515625" style="160" customWidth="1"/>
    <col min="15114" max="15114" width="24.85546875" style="160" customWidth="1"/>
    <col min="15115" max="15115" width="23.42578125" style="160" customWidth="1"/>
    <col min="15116" max="15116" width="17.140625" style="160" customWidth="1"/>
    <col min="15117" max="15117" width="13.28515625" style="160" customWidth="1"/>
    <col min="15118" max="15119" width="22.28515625" style="160" customWidth="1"/>
    <col min="15120" max="15120" width="23" style="160" customWidth="1"/>
    <col min="15121" max="15121" width="17" style="160" customWidth="1"/>
    <col min="15122" max="15122" width="15.7109375" style="160" customWidth="1"/>
    <col min="15123" max="15124" width="22.28515625" style="160" customWidth="1"/>
    <col min="15125" max="15125" width="23" style="160" customWidth="1"/>
    <col min="15126" max="15126" width="17" style="160" customWidth="1"/>
    <col min="15127" max="15346" width="8.85546875" style="160"/>
    <col min="15347" max="15347" width="37.28515625" style="160" customWidth="1"/>
    <col min="15348" max="15350" width="8.85546875" style="160"/>
    <col min="15351" max="15356" width="9.28515625" style="160" customWidth="1"/>
    <col min="15357" max="15360" width="8.85546875" style="160"/>
    <col min="15361" max="15361" width="35.42578125" style="160" customWidth="1"/>
    <col min="15362" max="15362" width="35.7109375" style="160" customWidth="1"/>
    <col min="15363" max="15363" width="17.5703125" style="160" customWidth="1"/>
    <col min="15364" max="15365" width="22.7109375" style="160" customWidth="1"/>
    <col min="15366" max="15366" width="23.140625" style="160" customWidth="1"/>
    <col min="15367" max="15367" width="16.28515625" style="160" customWidth="1"/>
    <col min="15368" max="15368" width="13.7109375" style="160" customWidth="1"/>
    <col min="15369" max="15369" width="23.28515625" style="160" customWidth="1"/>
    <col min="15370" max="15370" width="24.85546875" style="160" customWidth="1"/>
    <col min="15371" max="15371" width="23.42578125" style="160" customWidth="1"/>
    <col min="15372" max="15372" width="17.140625" style="160" customWidth="1"/>
    <col min="15373" max="15373" width="13.28515625" style="160" customWidth="1"/>
    <col min="15374" max="15375" width="22.28515625" style="160" customWidth="1"/>
    <col min="15376" max="15376" width="23" style="160" customWidth="1"/>
    <col min="15377" max="15377" width="17" style="160" customWidth="1"/>
    <col min="15378" max="15378" width="15.7109375" style="160" customWidth="1"/>
    <col min="15379" max="15380" width="22.28515625" style="160" customWidth="1"/>
    <col min="15381" max="15381" width="23" style="160" customWidth="1"/>
    <col min="15382" max="15382" width="17" style="160" customWidth="1"/>
    <col min="15383" max="15602" width="8.85546875" style="160"/>
    <col min="15603" max="15603" width="37.28515625" style="160" customWidth="1"/>
    <col min="15604" max="15606" width="8.85546875" style="160"/>
    <col min="15607" max="15612" width="9.28515625" style="160" customWidth="1"/>
    <col min="15613" max="15616" width="8.85546875" style="160"/>
    <col min="15617" max="15617" width="35.42578125" style="160" customWidth="1"/>
    <col min="15618" max="15618" width="35.7109375" style="160" customWidth="1"/>
    <col min="15619" max="15619" width="17.5703125" style="160" customWidth="1"/>
    <col min="15620" max="15621" width="22.7109375" style="160" customWidth="1"/>
    <col min="15622" max="15622" width="23.140625" style="160" customWidth="1"/>
    <col min="15623" max="15623" width="16.28515625" style="160" customWidth="1"/>
    <col min="15624" max="15624" width="13.7109375" style="160" customWidth="1"/>
    <col min="15625" max="15625" width="23.28515625" style="160" customWidth="1"/>
    <col min="15626" max="15626" width="24.85546875" style="160" customWidth="1"/>
    <col min="15627" max="15627" width="23.42578125" style="160" customWidth="1"/>
    <col min="15628" max="15628" width="17.140625" style="160" customWidth="1"/>
    <col min="15629" max="15629" width="13.28515625" style="160" customWidth="1"/>
    <col min="15630" max="15631" width="22.28515625" style="160" customWidth="1"/>
    <col min="15632" max="15632" width="23" style="160" customWidth="1"/>
    <col min="15633" max="15633" width="17" style="160" customWidth="1"/>
    <col min="15634" max="15634" width="15.7109375" style="160" customWidth="1"/>
    <col min="15635" max="15636" width="22.28515625" style="160" customWidth="1"/>
    <col min="15637" max="15637" width="23" style="160" customWidth="1"/>
    <col min="15638" max="15638" width="17" style="160" customWidth="1"/>
    <col min="15639" max="15858" width="8.85546875" style="160"/>
    <col min="15859" max="15859" width="37.28515625" style="160" customWidth="1"/>
    <col min="15860" max="15862" width="8.85546875" style="160"/>
    <col min="15863" max="15868" width="9.28515625" style="160" customWidth="1"/>
    <col min="15869" max="15872" width="8.85546875" style="160"/>
    <col min="15873" max="15873" width="35.42578125" style="160" customWidth="1"/>
    <col min="15874" max="15874" width="35.7109375" style="160" customWidth="1"/>
    <col min="15875" max="15875" width="17.5703125" style="160" customWidth="1"/>
    <col min="15876" max="15877" width="22.7109375" style="160" customWidth="1"/>
    <col min="15878" max="15878" width="23.140625" style="160" customWidth="1"/>
    <col min="15879" max="15879" width="16.28515625" style="160" customWidth="1"/>
    <col min="15880" max="15880" width="13.7109375" style="160" customWidth="1"/>
    <col min="15881" max="15881" width="23.28515625" style="160" customWidth="1"/>
    <col min="15882" max="15882" width="24.85546875" style="160" customWidth="1"/>
    <col min="15883" max="15883" width="23.42578125" style="160" customWidth="1"/>
    <col min="15884" max="15884" width="17.140625" style="160" customWidth="1"/>
    <col min="15885" max="15885" width="13.28515625" style="160" customWidth="1"/>
    <col min="15886" max="15887" width="22.28515625" style="160" customWidth="1"/>
    <col min="15888" max="15888" width="23" style="160" customWidth="1"/>
    <col min="15889" max="15889" width="17" style="160" customWidth="1"/>
    <col min="15890" max="15890" width="15.7109375" style="160" customWidth="1"/>
    <col min="15891" max="15892" width="22.28515625" style="160" customWidth="1"/>
    <col min="15893" max="15893" width="23" style="160" customWidth="1"/>
    <col min="15894" max="15894" width="17" style="160" customWidth="1"/>
    <col min="15895" max="16114" width="8.85546875" style="160"/>
    <col min="16115" max="16115" width="37.28515625" style="160" customWidth="1"/>
    <col min="16116" max="16118" width="8.85546875" style="160"/>
    <col min="16119" max="16124" width="9.28515625" style="160" customWidth="1"/>
    <col min="16125" max="16128" width="8.85546875" style="160"/>
    <col min="16129" max="16129" width="35.42578125" style="160" customWidth="1"/>
    <col min="16130" max="16130" width="35.7109375" style="160" customWidth="1"/>
    <col min="16131" max="16131" width="17.5703125" style="160" customWidth="1"/>
    <col min="16132" max="16133" width="22.7109375" style="160" customWidth="1"/>
    <col min="16134" max="16134" width="23.140625" style="160" customWidth="1"/>
    <col min="16135" max="16135" width="16.28515625" style="160" customWidth="1"/>
    <col min="16136" max="16136" width="13.7109375" style="160" customWidth="1"/>
    <col min="16137" max="16137" width="23.28515625" style="160" customWidth="1"/>
    <col min="16138" max="16138" width="24.85546875" style="160" customWidth="1"/>
    <col min="16139" max="16139" width="23.42578125" style="160" customWidth="1"/>
    <col min="16140" max="16140" width="17.140625" style="160" customWidth="1"/>
    <col min="16141" max="16141" width="13.28515625" style="160" customWidth="1"/>
    <col min="16142" max="16143" width="22.28515625" style="160" customWidth="1"/>
    <col min="16144" max="16144" width="23" style="160" customWidth="1"/>
    <col min="16145" max="16145" width="17" style="160" customWidth="1"/>
    <col min="16146" max="16146" width="15.7109375" style="160" customWidth="1"/>
    <col min="16147" max="16148" width="22.28515625" style="160" customWidth="1"/>
    <col min="16149" max="16149" width="23" style="160" customWidth="1"/>
    <col min="16150" max="16150" width="17" style="160" customWidth="1"/>
    <col min="16151" max="16370" width="8.85546875" style="160"/>
    <col min="16371" max="16371" width="37.28515625" style="160" customWidth="1"/>
    <col min="16372" max="16374" width="8.85546875" style="160"/>
    <col min="16375" max="16380" width="9.28515625" style="160" customWidth="1"/>
    <col min="16381" max="16384" width="8.85546875" style="160"/>
  </cols>
  <sheetData>
    <row r="1" spans="1:22" ht="25.9" customHeight="1" x14ac:dyDescent="0.3">
      <c r="A1" s="741" t="s">
        <v>149</v>
      </c>
      <c r="B1" s="741"/>
      <c r="C1" s="741"/>
      <c r="D1" s="741"/>
      <c r="E1" s="741"/>
      <c r="F1" s="741"/>
      <c r="G1" s="741"/>
      <c r="H1" s="741"/>
      <c r="I1" s="741"/>
      <c r="J1" s="741"/>
      <c r="K1" s="741"/>
      <c r="L1" s="741"/>
      <c r="M1" s="741"/>
      <c r="N1" s="741"/>
      <c r="O1" s="741"/>
      <c r="P1" s="741"/>
      <c r="Q1" s="741"/>
      <c r="R1" s="741"/>
    </row>
    <row r="2" spans="1:22" ht="15.75" customHeight="1" x14ac:dyDescent="0.3">
      <c r="A2" s="161"/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</row>
    <row r="3" spans="1:22" ht="22.5" customHeight="1" thickBot="1" x14ac:dyDescent="0.3">
      <c r="A3" s="259" t="s">
        <v>221</v>
      </c>
      <c r="B3" s="105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22" ht="25.15" customHeight="1" thickBot="1" x14ac:dyDescent="0.3">
      <c r="A4" s="743" t="s">
        <v>151</v>
      </c>
      <c r="B4" s="743" t="s">
        <v>152</v>
      </c>
      <c r="C4" s="743" t="s">
        <v>153</v>
      </c>
      <c r="D4" s="880"/>
      <c r="E4" s="880"/>
      <c r="F4" s="880"/>
      <c r="G4" s="881"/>
      <c r="H4" s="885" t="s">
        <v>23</v>
      </c>
      <c r="I4" s="886"/>
      <c r="J4" s="886"/>
      <c r="K4" s="886"/>
      <c r="L4" s="886"/>
      <c r="M4" s="886"/>
      <c r="N4" s="886"/>
      <c r="O4" s="886"/>
      <c r="P4" s="886"/>
      <c r="Q4" s="886"/>
      <c r="R4" s="886"/>
      <c r="S4" s="886"/>
      <c r="T4" s="886"/>
      <c r="U4" s="886"/>
      <c r="V4" s="887"/>
    </row>
    <row r="5" spans="1:22" ht="39.6" customHeight="1" thickBot="1" x14ac:dyDescent="0.3">
      <c r="A5" s="744"/>
      <c r="B5" s="744"/>
      <c r="C5" s="745"/>
      <c r="D5" s="882"/>
      <c r="E5" s="883"/>
      <c r="F5" s="883"/>
      <c r="G5" s="884"/>
      <c r="H5" s="888" t="s">
        <v>154</v>
      </c>
      <c r="I5" s="889"/>
      <c r="J5" s="889"/>
      <c r="K5" s="889"/>
      <c r="L5" s="890"/>
      <c r="M5" s="888" t="s">
        <v>155</v>
      </c>
      <c r="N5" s="889"/>
      <c r="O5" s="889"/>
      <c r="P5" s="889"/>
      <c r="Q5" s="890"/>
      <c r="R5" s="888" t="s">
        <v>156</v>
      </c>
      <c r="S5" s="889"/>
      <c r="T5" s="889"/>
      <c r="U5" s="889"/>
      <c r="V5" s="890"/>
    </row>
    <row r="6" spans="1:22" ht="104.25" customHeight="1" thickBot="1" x14ac:dyDescent="0.3">
      <c r="A6" s="745"/>
      <c r="B6" s="745"/>
      <c r="C6" s="163" t="s">
        <v>27</v>
      </c>
      <c r="D6" s="164" t="s">
        <v>157</v>
      </c>
      <c r="E6" s="164" t="s">
        <v>158</v>
      </c>
      <c r="F6" s="165" t="s">
        <v>159</v>
      </c>
      <c r="G6" s="166" t="s">
        <v>160</v>
      </c>
      <c r="H6" s="167" t="s">
        <v>27</v>
      </c>
      <c r="I6" s="167" t="s">
        <v>157</v>
      </c>
      <c r="J6" s="167" t="s">
        <v>158</v>
      </c>
      <c r="K6" s="167" t="s">
        <v>159</v>
      </c>
      <c r="L6" s="167" t="s">
        <v>160</v>
      </c>
      <c r="M6" s="167" t="s">
        <v>27</v>
      </c>
      <c r="N6" s="167" t="s">
        <v>157</v>
      </c>
      <c r="O6" s="167" t="s">
        <v>158</v>
      </c>
      <c r="P6" s="167" t="s">
        <v>159</v>
      </c>
      <c r="Q6" s="167" t="s">
        <v>160</v>
      </c>
      <c r="R6" s="167" t="s">
        <v>27</v>
      </c>
      <c r="S6" s="167" t="s">
        <v>157</v>
      </c>
      <c r="T6" s="167" t="s">
        <v>158</v>
      </c>
      <c r="U6" s="167" t="s">
        <v>159</v>
      </c>
      <c r="V6" s="167" t="s">
        <v>160</v>
      </c>
    </row>
    <row r="7" spans="1:22" ht="19.899999999999999" customHeight="1" x14ac:dyDescent="0.25">
      <c r="A7" s="874" t="s">
        <v>36</v>
      </c>
      <c r="B7" s="168" t="s">
        <v>161</v>
      </c>
      <c r="C7" s="169">
        <f>H7+M7+R7</f>
        <v>293</v>
      </c>
      <c r="D7" s="170">
        <f>I7+N7+S7</f>
        <v>0</v>
      </c>
      <c r="E7" s="170">
        <f>J7+O7+T7</f>
        <v>0</v>
      </c>
      <c r="F7" s="170">
        <f t="shared" ref="F7:G42" si="0">K7+P7+U7</f>
        <v>0</v>
      </c>
      <c r="G7" s="171">
        <f t="shared" si="0"/>
        <v>0</v>
      </c>
      <c r="H7" s="230"/>
      <c r="I7" s="231"/>
      <c r="J7" s="231"/>
      <c r="K7" s="231"/>
      <c r="L7" s="174"/>
      <c r="M7" s="175">
        <v>293</v>
      </c>
      <c r="N7" s="232"/>
      <c r="O7" s="232"/>
      <c r="P7" s="232"/>
      <c r="Q7" s="174"/>
      <c r="R7" s="233"/>
      <c r="S7" s="234"/>
      <c r="T7" s="234"/>
      <c r="U7" s="234"/>
      <c r="V7" s="235"/>
    </row>
    <row r="8" spans="1:22" ht="19.899999999999999" customHeight="1" x14ac:dyDescent="0.25">
      <c r="A8" s="875"/>
      <c r="B8" s="181" t="s">
        <v>162</v>
      </c>
      <c r="C8" s="182">
        <f t="shared" ref="C8:E23" si="1">H8+M8+R8</f>
        <v>0</v>
      </c>
      <c r="D8" s="183">
        <f t="shared" si="1"/>
        <v>0</v>
      </c>
      <c r="E8" s="183">
        <f t="shared" si="1"/>
        <v>0</v>
      </c>
      <c r="F8" s="183">
        <f t="shared" si="0"/>
        <v>0</v>
      </c>
      <c r="G8" s="184">
        <f t="shared" si="0"/>
        <v>0</v>
      </c>
      <c r="H8" s="230"/>
      <c r="I8" s="231"/>
      <c r="J8" s="231"/>
      <c r="K8" s="231"/>
      <c r="L8" s="185"/>
      <c r="M8" s="186"/>
      <c r="N8" s="173"/>
      <c r="O8" s="173"/>
      <c r="P8" s="173"/>
      <c r="Q8" s="185"/>
      <c r="R8" s="186"/>
      <c r="S8" s="236"/>
      <c r="T8" s="236"/>
      <c r="U8" s="237"/>
      <c r="V8" s="238"/>
    </row>
    <row r="9" spans="1:22" ht="49.9" customHeight="1" x14ac:dyDescent="0.25">
      <c r="A9" s="876"/>
      <c r="B9" s="181" t="s">
        <v>163</v>
      </c>
      <c r="C9" s="182">
        <f t="shared" si="1"/>
        <v>0</v>
      </c>
      <c r="D9" s="183">
        <f t="shared" si="1"/>
        <v>0</v>
      </c>
      <c r="E9" s="183">
        <f t="shared" si="1"/>
        <v>0</v>
      </c>
      <c r="F9" s="183">
        <f t="shared" si="0"/>
        <v>0</v>
      </c>
      <c r="G9" s="184">
        <f t="shared" si="0"/>
        <v>0</v>
      </c>
      <c r="H9" s="172"/>
      <c r="I9" s="173"/>
      <c r="J9" s="173"/>
      <c r="K9" s="173"/>
      <c r="L9" s="185"/>
      <c r="M9" s="186"/>
      <c r="N9" s="173"/>
      <c r="O9" s="173"/>
      <c r="P9" s="173"/>
      <c r="Q9" s="185"/>
      <c r="R9" s="239"/>
      <c r="S9" s="237"/>
      <c r="T9" s="237"/>
      <c r="U9" s="237"/>
      <c r="V9" s="238"/>
    </row>
    <row r="10" spans="1:22" ht="19.899999999999999" customHeight="1" x14ac:dyDescent="0.25">
      <c r="A10" s="194" t="s">
        <v>164</v>
      </c>
      <c r="B10" s="181" t="s">
        <v>165</v>
      </c>
      <c r="C10" s="182">
        <f t="shared" si="1"/>
        <v>0</v>
      </c>
      <c r="D10" s="183">
        <f t="shared" si="1"/>
        <v>0</v>
      </c>
      <c r="E10" s="183">
        <f t="shared" si="1"/>
        <v>0</v>
      </c>
      <c r="F10" s="183">
        <f t="shared" si="0"/>
        <v>0</v>
      </c>
      <c r="G10" s="184">
        <f t="shared" si="0"/>
        <v>0</v>
      </c>
      <c r="H10" s="172"/>
      <c r="I10" s="173"/>
      <c r="J10" s="173"/>
      <c r="K10" s="173"/>
      <c r="L10" s="185"/>
      <c r="M10" s="186"/>
      <c r="N10" s="173"/>
      <c r="O10" s="173"/>
      <c r="P10" s="173"/>
      <c r="Q10" s="185"/>
      <c r="R10" s="186"/>
      <c r="S10" s="237"/>
      <c r="T10" s="237"/>
      <c r="U10" s="237"/>
      <c r="V10" s="238"/>
    </row>
    <row r="11" spans="1:22" ht="19.899999999999999" customHeight="1" x14ac:dyDescent="0.25">
      <c r="A11" s="194" t="s">
        <v>166</v>
      </c>
      <c r="B11" s="181" t="s">
        <v>167</v>
      </c>
      <c r="C11" s="182">
        <f t="shared" si="1"/>
        <v>0</v>
      </c>
      <c r="D11" s="183">
        <f t="shared" si="1"/>
        <v>0</v>
      </c>
      <c r="E11" s="183">
        <f t="shared" si="1"/>
        <v>0</v>
      </c>
      <c r="F11" s="183">
        <f t="shared" si="0"/>
        <v>0</v>
      </c>
      <c r="G11" s="184">
        <f t="shared" si="0"/>
        <v>0</v>
      </c>
      <c r="H11" s="172"/>
      <c r="I11" s="173"/>
      <c r="J11" s="173"/>
      <c r="K11" s="173"/>
      <c r="L11" s="185"/>
      <c r="M11" s="244"/>
      <c r="N11" s="173"/>
      <c r="O11" s="173"/>
      <c r="P11" s="173"/>
      <c r="Q11" s="185"/>
      <c r="R11" s="186"/>
      <c r="S11" s="237"/>
      <c r="T11" s="237"/>
      <c r="U11" s="237"/>
      <c r="V11" s="238"/>
    </row>
    <row r="12" spans="1:22" ht="19.899999999999999" customHeight="1" x14ac:dyDescent="0.25">
      <c r="A12" s="194" t="s">
        <v>168</v>
      </c>
      <c r="B12" s="181" t="s">
        <v>169</v>
      </c>
      <c r="C12" s="182">
        <f t="shared" si="1"/>
        <v>0</v>
      </c>
      <c r="D12" s="183">
        <f t="shared" si="1"/>
        <v>0</v>
      </c>
      <c r="E12" s="183">
        <f t="shared" si="1"/>
        <v>0</v>
      </c>
      <c r="F12" s="183">
        <f t="shared" si="0"/>
        <v>0</v>
      </c>
      <c r="G12" s="184">
        <f t="shared" si="0"/>
        <v>0</v>
      </c>
      <c r="H12" s="172"/>
      <c r="I12" s="173"/>
      <c r="J12" s="173"/>
      <c r="K12" s="173"/>
      <c r="L12" s="185"/>
      <c r="M12" s="186"/>
      <c r="N12" s="173"/>
      <c r="O12" s="173"/>
      <c r="P12" s="173"/>
      <c r="Q12" s="185"/>
      <c r="R12" s="186"/>
      <c r="S12" s="237"/>
      <c r="T12" s="237"/>
      <c r="U12" s="237"/>
      <c r="V12" s="238"/>
    </row>
    <row r="13" spans="1:22" ht="19.899999999999999" customHeight="1" x14ac:dyDescent="0.25">
      <c r="A13" s="195" t="s">
        <v>45</v>
      </c>
      <c r="B13" s="181" t="s">
        <v>46</v>
      </c>
      <c r="C13" s="182">
        <f t="shared" si="1"/>
        <v>0</v>
      </c>
      <c r="D13" s="183">
        <f t="shared" si="1"/>
        <v>0</v>
      </c>
      <c r="E13" s="183">
        <f t="shared" si="1"/>
        <v>0</v>
      </c>
      <c r="F13" s="183">
        <f t="shared" si="0"/>
        <v>0</v>
      </c>
      <c r="G13" s="184">
        <f t="shared" si="0"/>
        <v>0</v>
      </c>
      <c r="H13" s="172"/>
      <c r="I13" s="173"/>
      <c r="J13" s="173"/>
      <c r="K13" s="173"/>
      <c r="L13" s="185"/>
      <c r="M13" s="186"/>
      <c r="N13" s="173"/>
      <c r="O13" s="173"/>
      <c r="P13" s="173"/>
      <c r="Q13" s="185"/>
      <c r="R13" s="186"/>
      <c r="S13" s="237"/>
      <c r="T13" s="237"/>
      <c r="U13" s="237"/>
      <c r="V13" s="238"/>
    </row>
    <row r="14" spans="1:22" ht="16.149999999999999" customHeight="1" x14ac:dyDescent="0.25">
      <c r="A14" s="194" t="s">
        <v>170</v>
      </c>
      <c r="B14" s="181" t="s">
        <v>171</v>
      </c>
      <c r="C14" s="182">
        <f t="shared" si="1"/>
        <v>0</v>
      </c>
      <c r="D14" s="183">
        <f t="shared" si="1"/>
        <v>0</v>
      </c>
      <c r="E14" s="183">
        <f t="shared" si="1"/>
        <v>0</v>
      </c>
      <c r="F14" s="183">
        <f t="shared" si="0"/>
        <v>0</v>
      </c>
      <c r="G14" s="184">
        <f t="shared" si="0"/>
        <v>0</v>
      </c>
      <c r="H14" s="172"/>
      <c r="I14" s="173"/>
      <c r="J14" s="173"/>
      <c r="K14" s="173"/>
      <c r="L14" s="185"/>
      <c r="M14" s="186"/>
      <c r="N14" s="173"/>
      <c r="O14" s="173"/>
      <c r="P14" s="173"/>
      <c r="Q14" s="185"/>
      <c r="R14" s="186"/>
      <c r="S14" s="237"/>
      <c r="T14" s="237"/>
      <c r="U14" s="237"/>
      <c r="V14" s="238"/>
    </row>
    <row r="15" spans="1:22" ht="16.149999999999999" customHeight="1" x14ac:dyDescent="0.25">
      <c r="A15" s="194" t="s">
        <v>172</v>
      </c>
      <c r="B15" s="181" t="s">
        <v>173</v>
      </c>
      <c r="C15" s="182">
        <f>H15+M15+R15</f>
        <v>0</v>
      </c>
      <c r="D15" s="183">
        <f>I15+N15+S15</f>
        <v>0</v>
      </c>
      <c r="E15" s="183">
        <f t="shared" si="1"/>
        <v>0</v>
      </c>
      <c r="F15" s="183">
        <f t="shared" si="0"/>
        <v>0</v>
      </c>
      <c r="G15" s="184">
        <f t="shared" si="0"/>
        <v>0</v>
      </c>
      <c r="H15" s="172"/>
      <c r="I15" s="173"/>
      <c r="J15" s="173"/>
      <c r="K15" s="173"/>
      <c r="L15" s="185"/>
      <c r="M15" s="186"/>
      <c r="N15" s="173"/>
      <c r="O15" s="173"/>
      <c r="P15" s="173"/>
      <c r="Q15" s="185"/>
      <c r="R15" s="186"/>
      <c r="S15" s="237"/>
      <c r="T15" s="237"/>
      <c r="U15" s="237"/>
      <c r="V15" s="238"/>
    </row>
    <row r="16" spans="1:22" ht="16.149999999999999" customHeight="1" x14ac:dyDescent="0.25">
      <c r="A16" s="194" t="s">
        <v>174</v>
      </c>
      <c r="B16" s="181" t="s">
        <v>175</v>
      </c>
      <c r="C16" s="182"/>
      <c r="D16" s="183"/>
      <c r="E16" s="183">
        <f t="shared" si="1"/>
        <v>0</v>
      </c>
      <c r="F16" s="183">
        <f t="shared" si="0"/>
        <v>0</v>
      </c>
      <c r="G16" s="184">
        <f t="shared" si="0"/>
        <v>0</v>
      </c>
      <c r="H16" s="172"/>
      <c r="I16" s="173"/>
      <c r="J16" s="173"/>
      <c r="K16" s="173"/>
      <c r="L16" s="185"/>
      <c r="M16" s="186"/>
      <c r="N16" s="173"/>
      <c r="O16" s="173"/>
      <c r="P16" s="173"/>
      <c r="Q16" s="185"/>
      <c r="R16" s="186"/>
      <c r="S16" s="237"/>
      <c r="T16" s="237"/>
      <c r="U16" s="237"/>
      <c r="V16" s="238"/>
    </row>
    <row r="17" spans="1:22" ht="19.899999999999999" customHeight="1" x14ac:dyDescent="0.25">
      <c r="A17" s="194" t="s">
        <v>176</v>
      </c>
      <c r="B17" s="181" t="s">
        <v>177</v>
      </c>
      <c r="C17" s="182">
        <f t="shared" si="1"/>
        <v>0</v>
      </c>
      <c r="D17" s="183">
        <f t="shared" si="1"/>
        <v>0</v>
      </c>
      <c r="E17" s="183">
        <f t="shared" si="1"/>
        <v>0</v>
      </c>
      <c r="F17" s="183">
        <f t="shared" si="0"/>
        <v>0</v>
      </c>
      <c r="G17" s="184">
        <f t="shared" si="0"/>
        <v>0</v>
      </c>
      <c r="H17" s="172"/>
      <c r="I17" s="173"/>
      <c r="J17" s="173"/>
      <c r="K17" s="173"/>
      <c r="L17" s="185"/>
      <c r="M17" s="186"/>
      <c r="N17" s="173"/>
      <c r="O17" s="173"/>
      <c r="P17" s="173"/>
      <c r="Q17" s="185"/>
      <c r="R17" s="186"/>
      <c r="S17" s="237"/>
      <c r="T17" s="237"/>
      <c r="U17" s="237"/>
      <c r="V17" s="238"/>
    </row>
    <row r="18" spans="1:22" ht="19.899999999999999" customHeight="1" x14ac:dyDescent="0.25">
      <c r="A18" s="194" t="s">
        <v>178</v>
      </c>
      <c r="B18" s="181" t="s">
        <v>179</v>
      </c>
      <c r="C18" s="182">
        <f t="shared" si="1"/>
        <v>0</v>
      </c>
      <c r="D18" s="183">
        <f t="shared" si="1"/>
        <v>0</v>
      </c>
      <c r="E18" s="183">
        <f t="shared" si="1"/>
        <v>0</v>
      </c>
      <c r="F18" s="183">
        <f t="shared" si="0"/>
        <v>0</v>
      </c>
      <c r="G18" s="184">
        <f t="shared" si="0"/>
        <v>0</v>
      </c>
      <c r="H18" s="172"/>
      <c r="I18" s="173"/>
      <c r="J18" s="173"/>
      <c r="K18" s="173"/>
      <c r="L18" s="185"/>
      <c r="M18" s="186"/>
      <c r="N18" s="173"/>
      <c r="O18" s="173"/>
      <c r="P18" s="173"/>
      <c r="Q18" s="185"/>
      <c r="R18" s="186"/>
      <c r="S18" s="237"/>
      <c r="T18" s="237"/>
      <c r="U18" s="237"/>
      <c r="V18" s="238"/>
    </row>
    <row r="19" spans="1:22" ht="19.899999999999999" customHeight="1" x14ac:dyDescent="0.25">
      <c r="A19" s="194" t="s">
        <v>62</v>
      </c>
      <c r="B19" s="181" t="s">
        <v>63</v>
      </c>
      <c r="C19" s="182">
        <f t="shared" si="1"/>
        <v>0</v>
      </c>
      <c r="D19" s="183">
        <f t="shared" si="1"/>
        <v>0</v>
      </c>
      <c r="E19" s="183">
        <f t="shared" si="1"/>
        <v>0</v>
      </c>
      <c r="F19" s="183">
        <f t="shared" si="0"/>
        <v>0</v>
      </c>
      <c r="G19" s="184">
        <f t="shared" si="0"/>
        <v>0</v>
      </c>
      <c r="H19" s="172"/>
      <c r="I19" s="173"/>
      <c r="J19" s="173"/>
      <c r="K19" s="173"/>
      <c r="L19" s="185"/>
      <c r="M19" s="186"/>
      <c r="N19" s="173"/>
      <c r="O19" s="173"/>
      <c r="P19" s="173"/>
      <c r="Q19" s="185"/>
      <c r="R19" s="186"/>
      <c r="S19" s="237"/>
      <c r="T19" s="237"/>
      <c r="U19" s="237"/>
      <c r="V19" s="238"/>
    </row>
    <row r="20" spans="1:22" ht="19.899999999999999" customHeight="1" x14ac:dyDescent="0.25">
      <c r="A20" s="194" t="s">
        <v>180</v>
      </c>
      <c r="B20" s="181" t="s">
        <v>181</v>
      </c>
      <c r="C20" s="182">
        <f t="shared" si="1"/>
        <v>0</v>
      </c>
      <c r="D20" s="183">
        <f t="shared" si="1"/>
        <v>0</v>
      </c>
      <c r="E20" s="183">
        <f t="shared" si="1"/>
        <v>0</v>
      </c>
      <c r="F20" s="183">
        <f t="shared" si="0"/>
        <v>0</v>
      </c>
      <c r="G20" s="184">
        <f t="shared" si="0"/>
        <v>0</v>
      </c>
      <c r="H20" s="172"/>
      <c r="I20" s="173"/>
      <c r="J20" s="173"/>
      <c r="K20" s="173"/>
      <c r="L20" s="185"/>
      <c r="M20" s="186"/>
      <c r="N20" s="173"/>
      <c r="O20" s="173"/>
      <c r="P20" s="173"/>
      <c r="Q20" s="185"/>
      <c r="R20" s="186"/>
      <c r="S20" s="237"/>
      <c r="T20" s="237"/>
      <c r="U20" s="237"/>
      <c r="V20" s="238"/>
    </row>
    <row r="21" spans="1:22" ht="18.75" x14ac:dyDescent="0.25">
      <c r="A21" s="194" t="s">
        <v>182</v>
      </c>
      <c r="B21" s="181"/>
      <c r="C21" s="182">
        <f>SUM(D21:R21)</f>
        <v>0</v>
      </c>
      <c r="D21" s="183">
        <f>SUM(F21:S21)</f>
        <v>0</v>
      </c>
      <c r="E21" s="183">
        <f t="shared" si="1"/>
        <v>0</v>
      </c>
      <c r="F21" s="183">
        <f>SUM(G21:U21)</f>
        <v>0</v>
      </c>
      <c r="G21" s="245">
        <f>SUM(H21:V21)</f>
        <v>0</v>
      </c>
      <c r="H21" s="230">
        <f t="shared" ref="H21:V21" si="2">H22+H23+H24+H25</f>
        <v>0</v>
      </c>
      <c r="I21" s="230">
        <f t="shared" si="2"/>
        <v>0</v>
      </c>
      <c r="J21" s="230">
        <f t="shared" si="2"/>
        <v>0</v>
      </c>
      <c r="K21" s="230">
        <f t="shared" si="2"/>
        <v>0</v>
      </c>
      <c r="L21" s="230">
        <f t="shared" si="2"/>
        <v>0</v>
      </c>
      <c r="M21" s="230">
        <f t="shared" si="2"/>
        <v>0</v>
      </c>
      <c r="N21" s="230">
        <f t="shared" si="2"/>
        <v>0</v>
      </c>
      <c r="O21" s="230">
        <f t="shared" si="2"/>
        <v>0</v>
      </c>
      <c r="P21" s="230">
        <f t="shared" si="2"/>
        <v>0</v>
      </c>
      <c r="Q21" s="230">
        <f t="shared" si="2"/>
        <v>0</v>
      </c>
      <c r="R21" s="230">
        <f t="shared" si="2"/>
        <v>0</v>
      </c>
      <c r="S21" s="230">
        <f t="shared" si="2"/>
        <v>0</v>
      </c>
      <c r="T21" s="230">
        <f t="shared" si="2"/>
        <v>0</v>
      </c>
      <c r="U21" s="230">
        <f t="shared" si="2"/>
        <v>0</v>
      </c>
      <c r="V21" s="230">
        <f t="shared" si="2"/>
        <v>0</v>
      </c>
    </row>
    <row r="22" spans="1:22" ht="19.899999999999999" customHeight="1" x14ac:dyDescent="0.25">
      <c r="A22" s="762" t="s">
        <v>183</v>
      </c>
      <c r="B22" s="196" t="s">
        <v>184</v>
      </c>
      <c r="C22" s="182">
        <f t="shared" ref="C22:E42" si="3">H22+M22+R22</f>
        <v>0</v>
      </c>
      <c r="D22" s="183">
        <f t="shared" si="3"/>
        <v>0</v>
      </c>
      <c r="E22" s="183">
        <f t="shared" si="1"/>
        <v>0</v>
      </c>
      <c r="F22" s="183">
        <f t="shared" si="0"/>
        <v>0</v>
      </c>
      <c r="G22" s="184">
        <f t="shared" si="0"/>
        <v>0</v>
      </c>
      <c r="H22" s="172"/>
      <c r="I22" s="173"/>
      <c r="J22" s="173"/>
      <c r="K22" s="173"/>
      <c r="L22" s="185"/>
      <c r="M22" s="186"/>
      <c r="N22" s="173"/>
      <c r="O22" s="173"/>
      <c r="P22" s="173"/>
      <c r="Q22" s="185"/>
      <c r="R22" s="186"/>
      <c r="S22" s="237"/>
      <c r="T22" s="237"/>
      <c r="U22" s="237"/>
      <c r="V22" s="238"/>
    </row>
    <row r="23" spans="1:22" ht="51" customHeight="1" x14ac:dyDescent="0.25">
      <c r="A23" s="760"/>
      <c r="B23" s="197" t="s">
        <v>185</v>
      </c>
      <c r="C23" s="182">
        <f t="shared" si="3"/>
        <v>0</v>
      </c>
      <c r="D23" s="183">
        <f t="shared" si="3"/>
        <v>0</v>
      </c>
      <c r="E23" s="183">
        <f t="shared" si="1"/>
        <v>0</v>
      </c>
      <c r="F23" s="183">
        <f t="shared" si="0"/>
        <v>0</v>
      </c>
      <c r="G23" s="184">
        <f t="shared" si="0"/>
        <v>0</v>
      </c>
      <c r="H23" s="172"/>
      <c r="I23" s="173"/>
      <c r="J23" s="173"/>
      <c r="K23" s="173"/>
      <c r="L23" s="185"/>
      <c r="M23" s="186"/>
      <c r="N23" s="173"/>
      <c r="O23" s="173"/>
      <c r="P23" s="173"/>
      <c r="Q23" s="185"/>
      <c r="R23" s="186"/>
      <c r="S23" s="237"/>
      <c r="T23" s="237"/>
      <c r="U23" s="237"/>
      <c r="V23" s="238"/>
    </row>
    <row r="24" spans="1:22" ht="32.450000000000003" customHeight="1" x14ac:dyDescent="0.25">
      <c r="A24" s="760"/>
      <c r="B24" s="197" t="s">
        <v>186</v>
      </c>
      <c r="C24" s="182">
        <f t="shared" si="3"/>
        <v>0</v>
      </c>
      <c r="D24" s="183">
        <f t="shared" si="3"/>
        <v>0</v>
      </c>
      <c r="E24" s="183">
        <f t="shared" si="3"/>
        <v>0</v>
      </c>
      <c r="F24" s="183">
        <f t="shared" si="0"/>
        <v>0</v>
      </c>
      <c r="G24" s="184">
        <f t="shared" si="0"/>
        <v>0</v>
      </c>
      <c r="H24" s="172"/>
      <c r="I24" s="173"/>
      <c r="J24" s="173"/>
      <c r="K24" s="173"/>
      <c r="L24" s="185"/>
      <c r="M24" s="186"/>
      <c r="N24" s="173"/>
      <c r="O24" s="173"/>
      <c r="P24" s="173"/>
      <c r="Q24" s="185"/>
      <c r="R24" s="186"/>
      <c r="S24" s="237"/>
      <c r="T24" s="237"/>
      <c r="U24" s="237"/>
      <c r="V24" s="238"/>
    </row>
    <row r="25" spans="1:22" ht="32.450000000000003" customHeight="1" x14ac:dyDescent="0.25">
      <c r="A25" s="761"/>
      <c r="B25" s="197" t="s">
        <v>187</v>
      </c>
      <c r="C25" s="182">
        <f t="shared" si="3"/>
        <v>0</v>
      </c>
      <c r="D25" s="183">
        <f t="shared" si="3"/>
        <v>0</v>
      </c>
      <c r="E25" s="183">
        <f t="shared" si="3"/>
        <v>0</v>
      </c>
      <c r="F25" s="183">
        <f t="shared" si="0"/>
        <v>0</v>
      </c>
      <c r="G25" s="184">
        <f t="shared" si="0"/>
        <v>0</v>
      </c>
      <c r="H25" s="172"/>
      <c r="I25" s="173"/>
      <c r="J25" s="173"/>
      <c r="K25" s="173"/>
      <c r="L25" s="185"/>
      <c r="M25" s="186"/>
      <c r="N25" s="173"/>
      <c r="O25" s="173"/>
      <c r="P25" s="173"/>
      <c r="Q25" s="185"/>
      <c r="R25" s="186"/>
      <c r="S25" s="237"/>
      <c r="T25" s="237"/>
      <c r="U25" s="237"/>
      <c r="V25" s="238"/>
    </row>
    <row r="26" spans="1:22" ht="18.75" x14ac:dyDescent="0.25">
      <c r="A26" s="194" t="s">
        <v>188</v>
      </c>
      <c r="B26" s="197" t="s">
        <v>189</v>
      </c>
      <c r="C26" s="182">
        <f t="shared" si="3"/>
        <v>796</v>
      </c>
      <c r="D26" s="183">
        <f t="shared" si="3"/>
        <v>0</v>
      </c>
      <c r="E26" s="183">
        <f t="shared" si="3"/>
        <v>0</v>
      </c>
      <c r="F26" s="183">
        <f t="shared" si="0"/>
        <v>0</v>
      </c>
      <c r="G26" s="184">
        <f t="shared" si="0"/>
        <v>0</v>
      </c>
      <c r="H26" s="172"/>
      <c r="I26" s="173"/>
      <c r="J26" s="173"/>
      <c r="K26" s="173"/>
      <c r="L26" s="185"/>
      <c r="M26" s="186"/>
      <c r="N26" s="173"/>
      <c r="O26" s="173"/>
      <c r="P26" s="173"/>
      <c r="Q26" s="185"/>
      <c r="R26" s="186">
        <v>796</v>
      </c>
      <c r="S26" s="237"/>
      <c r="T26" s="237"/>
      <c r="U26" s="237"/>
      <c r="V26" s="238"/>
    </row>
    <row r="27" spans="1:22" ht="19.899999999999999" customHeight="1" x14ac:dyDescent="0.25">
      <c r="A27" s="195" t="s">
        <v>52</v>
      </c>
      <c r="B27" s="181" t="s">
        <v>85</v>
      </c>
      <c r="C27" s="182">
        <f t="shared" si="3"/>
        <v>0</v>
      </c>
      <c r="D27" s="183">
        <f t="shared" si="3"/>
        <v>0</v>
      </c>
      <c r="E27" s="183">
        <f t="shared" si="3"/>
        <v>0</v>
      </c>
      <c r="F27" s="183">
        <f t="shared" si="0"/>
        <v>0</v>
      </c>
      <c r="G27" s="184">
        <f t="shared" si="0"/>
        <v>0</v>
      </c>
      <c r="H27" s="172"/>
      <c r="I27" s="173"/>
      <c r="J27" s="173"/>
      <c r="K27" s="173"/>
      <c r="L27" s="185"/>
      <c r="M27" s="186"/>
      <c r="N27" s="173"/>
      <c r="O27" s="173"/>
      <c r="P27" s="173"/>
      <c r="Q27" s="185"/>
      <c r="R27" s="186"/>
      <c r="S27" s="237"/>
      <c r="T27" s="237"/>
      <c r="U27" s="237"/>
      <c r="V27" s="238"/>
    </row>
    <row r="28" spans="1:22" ht="19.899999999999999" customHeight="1" x14ac:dyDescent="0.25">
      <c r="A28" s="194" t="s">
        <v>190</v>
      </c>
      <c r="B28" s="181" t="s">
        <v>87</v>
      </c>
      <c r="C28" s="182">
        <f t="shared" si="3"/>
        <v>0</v>
      </c>
      <c r="D28" s="183">
        <f t="shared" si="3"/>
        <v>0</v>
      </c>
      <c r="E28" s="183">
        <f t="shared" si="3"/>
        <v>0</v>
      </c>
      <c r="F28" s="183">
        <f t="shared" si="0"/>
        <v>0</v>
      </c>
      <c r="G28" s="184">
        <f t="shared" si="0"/>
        <v>0</v>
      </c>
      <c r="H28" s="172"/>
      <c r="I28" s="173"/>
      <c r="J28" s="173"/>
      <c r="K28" s="173"/>
      <c r="L28" s="185"/>
      <c r="M28" s="186"/>
      <c r="N28" s="173"/>
      <c r="O28" s="173"/>
      <c r="P28" s="173"/>
      <c r="Q28" s="185"/>
      <c r="R28" s="186"/>
      <c r="S28" s="237"/>
      <c r="T28" s="237"/>
      <c r="U28" s="237"/>
      <c r="V28" s="238"/>
    </row>
    <row r="29" spans="1:22" ht="19.899999999999999" customHeight="1" x14ac:dyDescent="0.25">
      <c r="A29" s="194" t="s">
        <v>191</v>
      </c>
      <c r="B29" s="181" t="s">
        <v>192</v>
      </c>
      <c r="C29" s="182">
        <f t="shared" si="3"/>
        <v>0</v>
      </c>
      <c r="D29" s="183">
        <f t="shared" si="3"/>
        <v>0</v>
      </c>
      <c r="E29" s="183">
        <f t="shared" si="3"/>
        <v>0</v>
      </c>
      <c r="F29" s="183">
        <f t="shared" si="0"/>
        <v>0</v>
      </c>
      <c r="G29" s="184">
        <f t="shared" si="0"/>
        <v>0</v>
      </c>
      <c r="H29" s="172"/>
      <c r="I29" s="173"/>
      <c r="J29" s="173"/>
      <c r="K29" s="173"/>
      <c r="L29" s="185"/>
      <c r="M29" s="186"/>
      <c r="N29" s="173"/>
      <c r="O29" s="173"/>
      <c r="P29" s="173"/>
      <c r="Q29" s="185"/>
      <c r="R29" s="186"/>
      <c r="S29" s="237"/>
      <c r="T29" s="237"/>
      <c r="U29" s="237"/>
      <c r="V29" s="238"/>
    </row>
    <row r="30" spans="1:22" s="198" customFormat="1" ht="19.899999999999999" customHeight="1" x14ac:dyDescent="0.25">
      <c r="A30" s="194" t="s">
        <v>193</v>
      </c>
      <c r="B30" s="181" t="s">
        <v>194</v>
      </c>
      <c r="C30" s="182">
        <f t="shared" si="3"/>
        <v>330</v>
      </c>
      <c r="D30" s="183">
        <f t="shared" si="3"/>
        <v>0</v>
      </c>
      <c r="E30" s="183">
        <f t="shared" si="3"/>
        <v>0</v>
      </c>
      <c r="F30" s="183">
        <f t="shared" si="0"/>
        <v>0</v>
      </c>
      <c r="G30" s="184">
        <f t="shared" si="0"/>
        <v>0</v>
      </c>
      <c r="H30" s="172">
        <v>330</v>
      </c>
      <c r="I30" s="173"/>
      <c r="J30" s="173"/>
      <c r="K30" s="173"/>
      <c r="L30" s="185"/>
      <c r="M30" s="186"/>
      <c r="N30" s="173"/>
      <c r="O30" s="173"/>
      <c r="P30" s="173"/>
      <c r="Q30" s="185"/>
      <c r="R30" s="186"/>
      <c r="S30" s="237"/>
      <c r="T30" s="237"/>
      <c r="U30" s="237"/>
      <c r="V30" s="238"/>
    </row>
    <row r="31" spans="1:22" ht="19.899999999999999" customHeight="1" x14ac:dyDescent="0.25">
      <c r="A31" s="194" t="s">
        <v>195</v>
      </c>
      <c r="B31" s="181" t="s">
        <v>196</v>
      </c>
      <c r="C31" s="182">
        <f t="shared" si="3"/>
        <v>0</v>
      </c>
      <c r="D31" s="183">
        <f t="shared" si="3"/>
        <v>0</v>
      </c>
      <c r="E31" s="183">
        <f t="shared" si="3"/>
        <v>0</v>
      </c>
      <c r="F31" s="183">
        <f t="shared" si="0"/>
        <v>0</v>
      </c>
      <c r="G31" s="184">
        <f t="shared" si="0"/>
        <v>0</v>
      </c>
      <c r="H31" s="172"/>
      <c r="I31" s="173"/>
      <c r="J31" s="173"/>
      <c r="K31" s="173"/>
      <c r="L31" s="185"/>
      <c r="M31" s="186"/>
      <c r="N31" s="173"/>
      <c r="O31" s="173"/>
      <c r="P31" s="173"/>
      <c r="Q31" s="185"/>
      <c r="R31" s="186"/>
      <c r="S31" s="237"/>
      <c r="T31" s="237"/>
      <c r="U31" s="237"/>
      <c r="V31" s="238"/>
    </row>
    <row r="32" spans="1:22" ht="19.899999999999999" customHeight="1" x14ac:dyDescent="0.25">
      <c r="A32" s="199" t="s">
        <v>197</v>
      </c>
      <c r="B32" s="181" t="s">
        <v>198</v>
      </c>
      <c r="C32" s="182">
        <f t="shared" si="3"/>
        <v>0</v>
      </c>
      <c r="D32" s="183">
        <f t="shared" si="3"/>
        <v>0</v>
      </c>
      <c r="E32" s="183">
        <f t="shared" si="3"/>
        <v>0</v>
      </c>
      <c r="F32" s="183">
        <f t="shared" si="0"/>
        <v>0</v>
      </c>
      <c r="G32" s="184">
        <f t="shared" si="0"/>
        <v>0</v>
      </c>
      <c r="H32" s="172"/>
      <c r="I32" s="173"/>
      <c r="J32" s="173"/>
      <c r="K32" s="173"/>
      <c r="L32" s="185"/>
      <c r="M32" s="186"/>
      <c r="N32" s="173"/>
      <c r="O32" s="173"/>
      <c r="P32" s="173"/>
      <c r="Q32" s="185"/>
      <c r="R32" s="186"/>
      <c r="S32" s="237"/>
      <c r="T32" s="237"/>
      <c r="U32" s="237"/>
      <c r="V32" s="238"/>
    </row>
    <row r="33" spans="1:22" ht="19.899999999999999" customHeight="1" x14ac:dyDescent="0.25">
      <c r="A33" s="194" t="s">
        <v>199</v>
      </c>
      <c r="B33" s="181" t="s">
        <v>200</v>
      </c>
      <c r="C33" s="182">
        <f t="shared" si="3"/>
        <v>0</v>
      </c>
      <c r="D33" s="183">
        <f t="shared" si="3"/>
        <v>0</v>
      </c>
      <c r="E33" s="183">
        <f t="shared" si="3"/>
        <v>0</v>
      </c>
      <c r="F33" s="183">
        <f t="shared" si="0"/>
        <v>0</v>
      </c>
      <c r="G33" s="184">
        <f t="shared" si="0"/>
        <v>0</v>
      </c>
      <c r="H33" s="172"/>
      <c r="I33" s="173"/>
      <c r="J33" s="173"/>
      <c r="K33" s="173"/>
      <c r="L33" s="185"/>
      <c r="M33" s="186"/>
      <c r="N33" s="173"/>
      <c r="O33" s="173"/>
      <c r="P33" s="173"/>
      <c r="Q33" s="185"/>
      <c r="R33" s="186"/>
      <c r="S33" s="237"/>
      <c r="T33" s="237"/>
      <c r="U33" s="237"/>
      <c r="V33" s="238"/>
    </row>
    <row r="34" spans="1:22" ht="19.899999999999999" customHeight="1" x14ac:dyDescent="0.25">
      <c r="A34" s="200" t="s">
        <v>201</v>
      </c>
      <c r="B34" s="201" t="s">
        <v>202</v>
      </c>
      <c r="C34" s="182">
        <f>H34+M34+R34</f>
        <v>0</v>
      </c>
      <c r="D34" s="183">
        <f>I34+N34+S34</f>
        <v>0</v>
      </c>
      <c r="E34" s="183">
        <f t="shared" si="3"/>
        <v>0</v>
      </c>
      <c r="F34" s="183">
        <f>K34+P34+U34</f>
        <v>0</v>
      </c>
      <c r="G34" s="184">
        <f>L34+Q34+V34</f>
        <v>0</v>
      </c>
      <c r="H34" s="172"/>
      <c r="I34" s="173"/>
      <c r="J34" s="173"/>
      <c r="K34" s="173"/>
      <c r="L34" s="185"/>
      <c r="M34" s="186"/>
      <c r="N34" s="173"/>
      <c r="O34" s="173"/>
      <c r="P34" s="173"/>
      <c r="Q34" s="185"/>
      <c r="R34" s="186"/>
      <c r="S34" s="237"/>
      <c r="T34" s="237"/>
      <c r="U34" s="237"/>
      <c r="V34" s="238"/>
    </row>
    <row r="35" spans="1:22" ht="19.899999999999999" customHeight="1" x14ac:dyDescent="0.25">
      <c r="A35" s="200" t="s">
        <v>203</v>
      </c>
      <c r="B35" s="201" t="s">
        <v>204</v>
      </c>
      <c r="C35" s="182">
        <f>H35+M35+R35</f>
        <v>0</v>
      </c>
      <c r="D35" s="183">
        <f>I35+N35+S35</f>
        <v>0</v>
      </c>
      <c r="E35" s="183">
        <f t="shared" si="3"/>
        <v>0</v>
      </c>
      <c r="F35" s="183">
        <f t="shared" si="0"/>
        <v>0</v>
      </c>
      <c r="G35" s="184">
        <f t="shared" si="0"/>
        <v>0</v>
      </c>
      <c r="H35" s="172"/>
      <c r="I35" s="173"/>
      <c r="J35" s="173"/>
      <c r="K35" s="173"/>
      <c r="L35" s="185"/>
      <c r="M35" s="186"/>
      <c r="N35" s="173"/>
      <c r="O35" s="173"/>
      <c r="P35" s="173"/>
      <c r="Q35" s="185"/>
      <c r="R35" s="186"/>
      <c r="S35" s="237"/>
      <c r="T35" s="237"/>
      <c r="U35" s="237"/>
      <c r="V35" s="238"/>
    </row>
    <row r="36" spans="1:22" ht="19.899999999999999" customHeight="1" x14ac:dyDescent="0.25">
      <c r="A36" s="194" t="s">
        <v>205</v>
      </c>
      <c r="B36" s="181" t="s">
        <v>206</v>
      </c>
      <c r="C36" s="182">
        <f t="shared" si="3"/>
        <v>660</v>
      </c>
      <c r="D36" s="183">
        <f t="shared" si="3"/>
        <v>0</v>
      </c>
      <c r="E36" s="183">
        <f t="shared" si="3"/>
        <v>0</v>
      </c>
      <c r="F36" s="183">
        <f t="shared" si="0"/>
        <v>0</v>
      </c>
      <c r="G36" s="184">
        <f t="shared" si="0"/>
        <v>0</v>
      </c>
      <c r="H36" s="172"/>
      <c r="I36" s="173"/>
      <c r="J36" s="173"/>
      <c r="K36" s="173"/>
      <c r="L36" s="185"/>
      <c r="M36" s="186"/>
      <c r="N36" s="173"/>
      <c r="O36" s="173"/>
      <c r="P36" s="173"/>
      <c r="Q36" s="185"/>
      <c r="R36" s="186">
        <v>660</v>
      </c>
      <c r="S36" s="237"/>
      <c r="T36" s="237"/>
      <c r="U36" s="237"/>
      <c r="V36" s="238"/>
    </row>
    <row r="37" spans="1:22" ht="19.899999999999999" customHeight="1" x14ac:dyDescent="0.25">
      <c r="A37" s="877" t="s">
        <v>207</v>
      </c>
      <c r="B37" s="181" t="s">
        <v>208</v>
      </c>
      <c r="C37" s="182">
        <f t="shared" si="3"/>
        <v>0</v>
      </c>
      <c r="D37" s="183">
        <f t="shared" si="3"/>
        <v>0</v>
      </c>
      <c r="E37" s="183">
        <f t="shared" si="3"/>
        <v>0</v>
      </c>
      <c r="F37" s="183">
        <f t="shared" si="0"/>
        <v>0</v>
      </c>
      <c r="G37" s="184">
        <f t="shared" si="0"/>
        <v>0</v>
      </c>
      <c r="H37" s="172"/>
      <c r="I37" s="173"/>
      <c r="J37" s="173"/>
      <c r="K37" s="173"/>
      <c r="L37" s="185"/>
      <c r="M37" s="186"/>
      <c r="N37" s="173"/>
      <c r="O37" s="173"/>
      <c r="P37" s="173"/>
      <c r="Q37" s="185"/>
      <c r="R37" s="186"/>
      <c r="S37" s="237"/>
      <c r="T37" s="237"/>
      <c r="U37" s="237"/>
      <c r="V37" s="238"/>
    </row>
    <row r="38" spans="1:22" ht="19.899999999999999" customHeight="1" x14ac:dyDescent="0.25">
      <c r="A38" s="878"/>
      <c r="B38" s="181" t="s">
        <v>209</v>
      </c>
      <c r="C38" s="182">
        <f t="shared" si="3"/>
        <v>0</v>
      </c>
      <c r="D38" s="183">
        <f t="shared" si="3"/>
        <v>0</v>
      </c>
      <c r="E38" s="183">
        <f t="shared" si="3"/>
        <v>0</v>
      </c>
      <c r="F38" s="183">
        <f t="shared" si="0"/>
        <v>0</v>
      </c>
      <c r="G38" s="184">
        <f t="shared" si="0"/>
        <v>0</v>
      </c>
      <c r="H38" s="172"/>
      <c r="I38" s="173"/>
      <c r="J38" s="173"/>
      <c r="K38" s="173"/>
      <c r="L38" s="185"/>
      <c r="M38" s="186"/>
      <c r="N38" s="173"/>
      <c r="O38" s="173"/>
      <c r="P38" s="173"/>
      <c r="Q38" s="185"/>
      <c r="R38" s="186"/>
      <c r="S38" s="237"/>
      <c r="T38" s="237"/>
      <c r="U38" s="237"/>
      <c r="V38" s="238"/>
    </row>
    <row r="39" spans="1:22" ht="19.899999999999999" customHeight="1" x14ac:dyDescent="0.25">
      <c r="A39" s="199" t="s">
        <v>210</v>
      </c>
      <c r="B39" s="181" t="s">
        <v>211</v>
      </c>
      <c r="C39" s="182">
        <f t="shared" si="3"/>
        <v>0</v>
      </c>
      <c r="D39" s="183">
        <f t="shared" si="3"/>
        <v>0</v>
      </c>
      <c r="E39" s="183">
        <f t="shared" si="3"/>
        <v>0</v>
      </c>
      <c r="F39" s="183">
        <f t="shared" si="0"/>
        <v>0</v>
      </c>
      <c r="G39" s="184">
        <f t="shared" si="0"/>
        <v>0</v>
      </c>
      <c r="H39" s="172"/>
      <c r="I39" s="173"/>
      <c r="J39" s="173"/>
      <c r="K39" s="173"/>
      <c r="L39" s="185"/>
      <c r="M39" s="186"/>
      <c r="N39" s="173"/>
      <c r="O39" s="173"/>
      <c r="P39" s="173"/>
      <c r="Q39" s="185"/>
      <c r="R39" s="186"/>
      <c r="S39" s="237"/>
      <c r="T39" s="237"/>
      <c r="U39" s="237"/>
      <c r="V39" s="238"/>
    </row>
    <row r="40" spans="1:22" ht="19.899999999999999" customHeight="1" x14ac:dyDescent="0.25">
      <c r="A40" s="199" t="s">
        <v>212</v>
      </c>
      <c r="B40" s="181" t="s">
        <v>109</v>
      </c>
      <c r="C40" s="182">
        <f t="shared" si="3"/>
        <v>0</v>
      </c>
      <c r="D40" s="183">
        <f t="shared" si="3"/>
        <v>0</v>
      </c>
      <c r="E40" s="183">
        <f t="shared" si="3"/>
        <v>0</v>
      </c>
      <c r="F40" s="183">
        <f t="shared" si="0"/>
        <v>0</v>
      </c>
      <c r="G40" s="184">
        <f t="shared" si="0"/>
        <v>0</v>
      </c>
      <c r="H40" s="172"/>
      <c r="I40" s="173"/>
      <c r="J40" s="173"/>
      <c r="K40" s="173"/>
      <c r="L40" s="185"/>
      <c r="M40" s="186"/>
      <c r="N40" s="173"/>
      <c r="O40" s="173"/>
      <c r="P40" s="173"/>
      <c r="Q40" s="185"/>
      <c r="R40" s="186"/>
      <c r="S40" s="237"/>
      <c r="T40" s="237"/>
      <c r="U40" s="237"/>
      <c r="V40" s="238"/>
    </row>
    <row r="41" spans="1:22" ht="19.899999999999999" customHeight="1" x14ac:dyDescent="0.25">
      <c r="A41" s="194" t="s">
        <v>213</v>
      </c>
      <c r="B41" s="181" t="s">
        <v>214</v>
      </c>
      <c r="C41" s="182">
        <f t="shared" si="3"/>
        <v>0</v>
      </c>
      <c r="D41" s="183">
        <f t="shared" si="3"/>
        <v>0</v>
      </c>
      <c r="E41" s="183">
        <f t="shared" si="3"/>
        <v>0</v>
      </c>
      <c r="F41" s="183">
        <f t="shared" si="0"/>
        <v>0</v>
      </c>
      <c r="G41" s="184">
        <f t="shared" si="0"/>
        <v>0</v>
      </c>
      <c r="H41" s="172"/>
      <c r="I41" s="173"/>
      <c r="J41" s="173"/>
      <c r="K41" s="173"/>
      <c r="L41" s="185"/>
      <c r="M41" s="186"/>
      <c r="N41" s="173"/>
      <c r="O41" s="173"/>
      <c r="P41" s="173"/>
      <c r="Q41" s="185"/>
      <c r="R41" s="186"/>
      <c r="S41" s="237"/>
      <c r="T41" s="237"/>
      <c r="U41" s="237"/>
      <c r="V41" s="238"/>
    </row>
    <row r="42" spans="1:22" ht="19.899999999999999" customHeight="1" thickBot="1" x14ac:dyDescent="0.3">
      <c r="A42" s="194" t="s">
        <v>215</v>
      </c>
      <c r="B42" s="202" t="s">
        <v>216</v>
      </c>
      <c r="C42" s="203">
        <f t="shared" si="3"/>
        <v>0</v>
      </c>
      <c r="D42" s="204">
        <f t="shared" si="3"/>
        <v>0</v>
      </c>
      <c r="E42" s="204">
        <f t="shared" si="3"/>
        <v>0</v>
      </c>
      <c r="F42" s="204">
        <f t="shared" si="0"/>
        <v>0</v>
      </c>
      <c r="G42" s="205">
        <f t="shared" si="0"/>
        <v>0</v>
      </c>
      <c r="H42" s="206"/>
      <c r="I42" s="207"/>
      <c r="J42" s="207"/>
      <c r="K42" s="207"/>
      <c r="L42" s="208"/>
      <c r="M42" s="209"/>
      <c r="N42" s="207"/>
      <c r="O42" s="207"/>
      <c r="P42" s="207"/>
      <c r="Q42" s="208"/>
      <c r="R42" s="209"/>
      <c r="S42" s="241"/>
      <c r="T42" s="241"/>
      <c r="U42" s="241"/>
      <c r="V42" s="242"/>
    </row>
    <row r="43" spans="1:22" s="224" customFormat="1" ht="39" customHeight="1" thickBot="1" x14ac:dyDescent="0.25">
      <c r="A43" s="215" t="s">
        <v>117</v>
      </c>
      <c r="B43" s="216"/>
      <c r="C43" s="217">
        <f t="shared" ref="C43:V43" si="4">SUM(C7:C21)+SUM(C26:C42)</f>
        <v>2079</v>
      </c>
      <c r="D43" s="218">
        <f t="shared" si="4"/>
        <v>0</v>
      </c>
      <c r="E43" s="218">
        <f t="shared" si="4"/>
        <v>0</v>
      </c>
      <c r="F43" s="218">
        <f t="shared" si="4"/>
        <v>0</v>
      </c>
      <c r="G43" s="219">
        <f t="shared" si="4"/>
        <v>0</v>
      </c>
      <c r="H43" s="220">
        <f t="shared" si="4"/>
        <v>330</v>
      </c>
      <c r="I43" s="221">
        <f t="shared" si="4"/>
        <v>0</v>
      </c>
      <c r="J43" s="221">
        <f t="shared" si="4"/>
        <v>0</v>
      </c>
      <c r="K43" s="221">
        <f t="shared" si="4"/>
        <v>0</v>
      </c>
      <c r="L43" s="222">
        <f t="shared" si="4"/>
        <v>0</v>
      </c>
      <c r="M43" s="220">
        <f t="shared" si="4"/>
        <v>293</v>
      </c>
      <c r="N43" s="221">
        <f t="shared" si="4"/>
        <v>0</v>
      </c>
      <c r="O43" s="221">
        <f t="shared" si="4"/>
        <v>0</v>
      </c>
      <c r="P43" s="221">
        <f t="shared" si="4"/>
        <v>0</v>
      </c>
      <c r="Q43" s="222">
        <f t="shared" si="4"/>
        <v>0</v>
      </c>
      <c r="R43" s="220">
        <f t="shared" si="4"/>
        <v>1456</v>
      </c>
      <c r="S43" s="223">
        <f t="shared" si="4"/>
        <v>0</v>
      </c>
      <c r="T43" s="223">
        <f t="shared" si="4"/>
        <v>0</v>
      </c>
      <c r="U43" s="221">
        <f t="shared" si="4"/>
        <v>0</v>
      </c>
      <c r="V43" s="222">
        <f t="shared" si="4"/>
        <v>0</v>
      </c>
    </row>
    <row r="44" spans="1:22" s="229" customFormat="1" ht="18.75" x14ac:dyDescent="0.25">
      <c r="A44" s="258"/>
      <c r="B44" s="225"/>
      <c r="C44" s="226"/>
      <c r="D44" s="226"/>
      <c r="E44" s="226"/>
      <c r="F44" s="226"/>
      <c r="G44" s="226"/>
      <c r="H44" s="226"/>
      <c r="I44" s="227"/>
      <c r="J44" s="227"/>
      <c r="K44" s="227"/>
      <c r="L44" s="227"/>
      <c r="M44" s="227"/>
      <c r="N44" s="227"/>
      <c r="O44" s="227"/>
      <c r="P44" s="227"/>
      <c r="Q44" s="227"/>
      <c r="R44" s="227"/>
      <c r="S44" s="226"/>
      <c r="T44" s="226"/>
      <c r="U44" s="228"/>
      <c r="V44" s="228"/>
    </row>
  </sheetData>
  <mergeCells count="11">
    <mergeCell ref="A7:A9"/>
    <mergeCell ref="A22:A25"/>
    <mergeCell ref="A37:A38"/>
    <mergeCell ref="A1:R1"/>
    <mergeCell ref="A4:A6"/>
    <mergeCell ref="B4:B6"/>
    <mergeCell ref="C4:G5"/>
    <mergeCell ref="H4:V4"/>
    <mergeCell ref="H5:L5"/>
    <mergeCell ref="M5:Q5"/>
    <mergeCell ref="R5:V5"/>
  </mergeCells>
  <pageMargins left="0.70866141732283472" right="0.70866141732283472" top="0.74803149606299213" bottom="0.74803149606299213" header="0.31496062992125984" footer="0.31496062992125984"/>
  <pageSetup paperSize="9" scale="31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V44"/>
  <sheetViews>
    <sheetView view="pageBreakPreview" zoomScale="65" zoomScaleNormal="75" zoomScaleSheetLayoutView="65" workbookViewId="0">
      <pane xSplit="13" ySplit="6" topLeftCell="N28" activePane="bottomRight" state="frozen"/>
      <selection activeCell="B9" sqref="B9"/>
      <selection pane="topRight" activeCell="B9" sqref="B9"/>
      <selection pane="bottomLeft" activeCell="B9" sqref="B9"/>
      <selection pane="bottomRight" activeCell="B9" sqref="B9"/>
    </sheetView>
  </sheetViews>
  <sheetFormatPr defaultColWidth="8.85546875" defaultRowHeight="15" x14ac:dyDescent="0.25"/>
  <cols>
    <col min="1" max="1" width="35.42578125" style="160" customWidth="1"/>
    <col min="2" max="2" width="33.7109375" style="160" customWidth="1"/>
    <col min="3" max="3" width="17.5703125" style="160" customWidth="1"/>
    <col min="4" max="5" width="22.7109375" style="160" customWidth="1"/>
    <col min="6" max="6" width="23.140625" style="160" customWidth="1"/>
    <col min="7" max="7" width="16.28515625" style="160" customWidth="1"/>
    <col min="8" max="8" width="12.28515625" style="160" customWidth="1"/>
    <col min="9" max="9" width="1.140625" style="198" customWidth="1"/>
    <col min="10" max="10" width="24.85546875" style="198" hidden="1" customWidth="1"/>
    <col min="11" max="11" width="23.42578125" style="198" hidden="1" customWidth="1"/>
    <col min="12" max="12" width="17.140625" style="198" hidden="1" customWidth="1"/>
    <col min="13" max="13" width="11.85546875" style="198" customWidth="1"/>
    <col min="14" max="15" width="22.28515625" style="198" customWidth="1"/>
    <col min="16" max="16" width="23" style="198" customWidth="1"/>
    <col min="17" max="17" width="17" style="198" customWidth="1"/>
    <col min="18" max="18" width="11.5703125" style="198" customWidth="1"/>
    <col min="19" max="20" width="22.28515625" style="160" customWidth="1"/>
    <col min="21" max="21" width="23" style="160" customWidth="1"/>
    <col min="22" max="22" width="17" style="160" customWidth="1"/>
    <col min="23" max="242" width="8.85546875" style="160"/>
    <col min="243" max="243" width="37.28515625" style="160" customWidth="1"/>
    <col min="244" max="246" width="8.85546875" style="160"/>
    <col min="247" max="252" width="9.28515625" style="160" customWidth="1"/>
    <col min="253" max="256" width="8.85546875" style="160"/>
    <col min="257" max="257" width="35.42578125" style="160" customWidth="1"/>
    <col min="258" max="258" width="33.7109375" style="160" customWidth="1"/>
    <col min="259" max="259" width="17.5703125" style="160" customWidth="1"/>
    <col min="260" max="261" width="22.7109375" style="160" customWidth="1"/>
    <col min="262" max="262" width="23.140625" style="160" customWidth="1"/>
    <col min="263" max="263" width="16.28515625" style="160" customWidth="1"/>
    <col min="264" max="264" width="12.28515625" style="160" customWidth="1"/>
    <col min="265" max="265" width="1.140625" style="160" customWidth="1"/>
    <col min="266" max="268" width="0" style="160" hidden="1" customWidth="1"/>
    <col min="269" max="269" width="11.85546875" style="160" customWidth="1"/>
    <col min="270" max="271" width="22.28515625" style="160" customWidth="1"/>
    <col min="272" max="272" width="23" style="160" customWidth="1"/>
    <col min="273" max="273" width="17" style="160" customWidth="1"/>
    <col min="274" max="274" width="11.5703125" style="160" customWidth="1"/>
    <col min="275" max="276" width="22.28515625" style="160" customWidth="1"/>
    <col min="277" max="277" width="23" style="160" customWidth="1"/>
    <col min="278" max="278" width="17" style="160" customWidth="1"/>
    <col min="279" max="498" width="8.85546875" style="160"/>
    <col min="499" max="499" width="37.28515625" style="160" customWidth="1"/>
    <col min="500" max="502" width="8.85546875" style="160"/>
    <col min="503" max="508" width="9.28515625" style="160" customWidth="1"/>
    <col min="509" max="512" width="8.85546875" style="160"/>
    <col min="513" max="513" width="35.42578125" style="160" customWidth="1"/>
    <col min="514" max="514" width="33.7109375" style="160" customWidth="1"/>
    <col min="515" max="515" width="17.5703125" style="160" customWidth="1"/>
    <col min="516" max="517" width="22.7109375" style="160" customWidth="1"/>
    <col min="518" max="518" width="23.140625" style="160" customWidth="1"/>
    <col min="519" max="519" width="16.28515625" style="160" customWidth="1"/>
    <col min="520" max="520" width="12.28515625" style="160" customWidth="1"/>
    <col min="521" max="521" width="1.140625" style="160" customWidth="1"/>
    <col min="522" max="524" width="0" style="160" hidden="1" customWidth="1"/>
    <col min="525" max="525" width="11.85546875" style="160" customWidth="1"/>
    <col min="526" max="527" width="22.28515625" style="160" customWidth="1"/>
    <col min="528" max="528" width="23" style="160" customWidth="1"/>
    <col min="529" max="529" width="17" style="160" customWidth="1"/>
    <col min="530" max="530" width="11.5703125" style="160" customWidth="1"/>
    <col min="531" max="532" width="22.28515625" style="160" customWidth="1"/>
    <col min="533" max="533" width="23" style="160" customWidth="1"/>
    <col min="534" max="534" width="17" style="160" customWidth="1"/>
    <col min="535" max="754" width="8.85546875" style="160"/>
    <col min="755" max="755" width="37.28515625" style="160" customWidth="1"/>
    <col min="756" max="758" width="8.85546875" style="160"/>
    <col min="759" max="764" width="9.28515625" style="160" customWidth="1"/>
    <col min="765" max="768" width="8.85546875" style="160"/>
    <col min="769" max="769" width="35.42578125" style="160" customWidth="1"/>
    <col min="770" max="770" width="33.7109375" style="160" customWidth="1"/>
    <col min="771" max="771" width="17.5703125" style="160" customWidth="1"/>
    <col min="772" max="773" width="22.7109375" style="160" customWidth="1"/>
    <col min="774" max="774" width="23.140625" style="160" customWidth="1"/>
    <col min="775" max="775" width="16.28515625" style="160" customWidth="1"/>
    <col min="776" max="776" width="12.28515625" style="160" customWidth="1"/>
    <col min="777" max="777" width="1.140625" style="160" customWidth="1"/>
    <col min="778" max="780" width="0" style="160" hidden="1" customWidth="1"/>
    <col min="781" max="781" width="11.85546875" style="160" customWidth="1"/>
    <col min="782" max="783" width="22.28515625" style="160" customWidth="1"/>
    <col min="784" max="784" width="23" style="160" customWidth="1"/>
    <col min="785" max="785" width="17" style="160" customWidth="1"/>
    <col min="786" max="786" width="11.5703125" style="160" customWidth="1"/>
    <col min="787" max="788" width="22.28515625" style="160" customWidth="1"/>
    <col min="789" max="789" width="23" style="160" customWidth="1"/>
    <col min="790" max="790" width="17" style="160" customWidth="1"/>
    <col min="791" max="1010" width="8.85546875" style="160"/>
    <col min="1011" max="1011" width="37.28515625" style="160" customWidth="1"/>
    <col min="1012" max="1014" width="8.85546875" style="160"/>
    <col min="1015" max="1020" width="9.28515625" style="160" customWidth="1"/>
    <col min="1021" max="1024" width="8.85546875" style="160"/>
    <col min="1025" max="1025" width="35.42578125" style="160" customWidth="1"/>
    <col min="1026" max="1026" width="33.7109375" style="160" customWidth="1"/>
    <col min="1027" max="1027" width="17.5703125" style="160" customWidth="1"/>
    <col min="1028" max="1029" width="22.7109375" style="160" customWidth="1"/>
    <col min="1030" max="1030" width="23.140625" style="160" customWidth="1"/>
    <col min="1031" max="1031" width="16.28515625" style="160" customWidth="1"/>
    <col min="1032" max="1032" width="12.28515625" style="160" customWidth="1"/>
    <col min="1033" max="1033" width="1.140625" style="160" customWidth="1"/>
    <col min="1034" max="1036" width="0" style="160" hidden="1" customWidth="1"/>
    <col min="1037" max="1037" width="11.85546875" style="160" customWidth="1"/>
    <col min="1038" max="1039" width="22.28515625" style="160" customWidth="1"/>
    <col min="1040" max="1040" width="23" style="160" customWidth="1"/>
    <col min="1041" max="1041" width="17" style="160" customWidth="1"/>
    <col min="1042" max="1042" width="11.5703125" style="160" customWidth="1"/>
    <col min="1043" max="1044" width="22.28515625" style="160" customWidth="1"/>
    <col min="1045" max="1045" width="23" style="160" customWidth="1"/>
    <col min="1046" max="1046" width="17" style="160" customWidth="1"/>
    <col min="1047" max="1266" width="8.85546875" style="160"/>
    <col min="1267" max="1267" width="37.28515625" style="160" customWidth="1"/>
    <col min="1268" max="1270" width="8.85546875" style="160"/>
    <col min="1271" max="1276" width="9.28515625" style="160" customWidth="1"/>
    <col min="1277" max="1280" width="8.85546875" style="160"/>
    <col min="1281" max="1281" width="35.42578125" style="160" customWidth="1"/>
    <col min="1282" max="1282" width="33.7109375" style="160" customWidth="1"/>
    <col min="1283" max="1283" width="17.5703125" style="160" customWidth="1"/>
    <col min="1284" max="1285" width="22.7109375" style="160" customWidth="1"/>
    <col min="1286" max="1286" width="23.140625" style="160" customWidth="1"/>
    <col min="1287" max="1287" width="16.28515625" style="160" customWidth="1"/>
    <col min="1288" max="1288" width="12.28515625" style="160" customWidth="1"/>
    <col min="1289" max="1289" width="1.140625" style="160" customWidth="1"/>
    <col min="1290" max="1292" width="0" style="160" hidden="1" customWidth="1"/>
    <col min="1293" max="1293" width="11.85546875" style="160" customWidth="1"/>
    <col min="1294" max="1295" width="22.28515625" style="160" customWidth="1"/>
    <col min="1296" max="1296" width="23" style="160" customWidth="1"/>
    <col min="1297" max="1297" width="17" style="160" customWidth="1"/>
    <col min="1298" max="1298" width="11.5703125" style="160" customWidth="1"/>
    <col min="1299" max="1300" width="22.28515625" style="160" customWidth="1"/>
    <col min="1301" max="1301" width="23" style="160" customWidth="1"/>
    <col min="1302" max="1302" width="17" style="160" customWidth="1"/>
    <col min="1303" max="1522" width="8.85546875" style="160"/>
    <col min="1523" max="1523" width="37.28515625" style="160" customWidth="1"/>
    <col min="1524" max="1526" width="8.85546875" style="160"/>
    <col min="1527" max="1532" width="9.28515625" style="160" customWidth="1"/>
    <col min="1533" max="1536" width="8.85546875" style="160"/>
    <col min="1537" max="1537" width="35.42578125" style="160" customWidth="1"/>
    <col min="1538" max="1538" width="33.7109375" style="160" customWidth="1"/>
    <col min="1539" max="1539" width="17.5703125" style="160" customWidth="1"/>
    <col min="1540" max="1541" width="22.7109375" style="160" customWidth="1"/>
    <col min="1542" max="1542" width="23.140625" style="160" customWidth="1"/>
    <col min="1543" max="1543" width="16.28515625" style="160" customWidth="1"/>
    <col min="1544" max="1544" width="12.28515625" style="160" customWidth="1"/>
    <col min="1545" max="1545" width="1.140625" style="160" customWidth="1"/>
    <col min="1546" max="1548" width="0" style="160" hidden="1" customWidth="1"/>
    <col min="1549" max="1549" width="11.85546875" style="160" customWidth="1"/>
    <col min="1550" max="1551" width="22.28515625" style="160" customWidth="1"/>
    <col min="1552" max="1552" width="23" style="160" customWidth="1"/>
    <col min="1553" max="1553" width="17" style="160" customWidth="1"/>
    <col min="1554" max="1554" width="11.5703125" style="160" customWidth="1"/>
    <col min="1555" max="1556" width="22.28515625" style="160" customWidth="1"/>
    <col min="1557" max="1557" width="23" style="160" customWidth="1"/>
    <col min="1558" max="1558" width="17" style="160" customWidth="1"/>
    <col min="1559" max="1778" width="8.85546875" style="160"/>
    <col min="1779" max="1779" width="37.28515625" style="160" customWidth="1"/>
    <col min="1780" max="1782" width="8.85546875" style="160"/>
    <col min="1783" max="1788" width="9.28515625" style="160" customWidth="1"/>
    <col min="1789" max="1792" width="8.85546875" style="160"/>
    <col min="1793" max="1793" width="35.42578125" style="160" customWidth="1"/>
    <col min="1794" max="1794" width="33.7109375" style="160" customWidth="1"/>
    <col min="1795" max="1795" width="17.5703125" style="160" customWidth="1"/>
    <col min="1796" max="1797" width="22.7109375" style="160" customWidth="1"/>
    <col min="1798" max="1798" width="23.140625" style="160" customWidth="1"/>
    <col min="1799" max="1799" width="16.28515625" style="160" customWidth="1"/>
    <col min="1800" max="1800" width="12.28515625" style="160" customWidth="1"/>
    <col min="1801" max="1801" width="1.140625" style="160" customWidth="1"/>
    <col min="1802" max="1804" width="0" style="160" hidden="1" customWidth="1"/>
    <col min="1805" max="1805" width="11.85546875" style="160" customWidth="1"/>
    <col min="1806" max="1807" width="22.28515625" style="160" customWidth="1"/>
    <col min="1808" max="1808" width="23" style="160" customWidth="1"/>
    <col min="1809" max="1809" width="17" style="160" customWidth="1"/>
    <col min="1810" max="1810" width="11.5703125" style="160" customWidth="1"/>
    <col min="1811" max="1812" width="22.28515625" style="160" customWidth="1"/>
    <col min="1813" max="1813" width="23" style="160" customWidth="1"/>
    <col min="1814" max="1814" width="17" style="160" customWidth="1"/>
    <col min="1815" max="2034" width="8.85546875" style="160"/>
    <col min="2035" max="2035" width="37.28515625" style="160" customWidth="1"/>
    <col min="2036" max="2038" width="8.85546875" style="160"/>
    <col min="2039" max="2044" width="9.28515625" style="160" customWidth="1"/>
    <col min="2045" max="2048" width="8.85546875" style="160"/>
    <col min="2049" max="2049" width="35.42578125" style="160" customWidth="1"/>
    <col min="2050" max="2050" width="33.7109375" style="160" customWidth="1"/>
    <col min="2051" max="2051" width="17.5703125" style="160" customWidth="1"/>
    <col min="2052" max="2053" width="22.7109375" style="160" customWidth="1"/>
    <col min="2054" max="2054" width="23.140625" style="160" customWidth="1"/>
    <col min="2055" max="2055" width="16.28515625" style="160" customWidth="1"/>
    <col min="2056" max="2056" width="12.28515625" style="160" customWidth="1"/>
    <col min="2057" max="2057" width="1.140625" style="160" customWidth="1"/>
    <col min="2058" max="2060" width="0" style="160" hidden="1" customWidth="1"/>
    <col min="2061" max="2061" width="11.85546875" style="160" customWidth="1"/>
    <col min="2062" max="2063" width="22.28515625" style="160" customWidth="1"/>
    <col min="2064" max="2064" width="23" style="160" customWidth="1"/>
    <col min="2065" max="2065" width="17" style="160" customWidth="1"/>
    <col min="2066" max="2066" width="11.5703125" style="160" customWidth="1"/>
    <col min="2067" max="2068" width="22.28515625" style="160" customWidth="1"/>
    <col min="2069" max="2069" width="23" style="160" customWidth="1"/>
    <col min="2070" max="2070" width="17" style="160" customWidth="1"/>
    <col min="2071" max="2290" width="8.85546875" style="160"/>
    <col min="2291" max="2291" width="37.28515625" style="160" customWidth="1"/>
    <col min="2292" max="2294" width="8.85546875" style="160"/>
    <col min="2295" max="2300" width="9.28515625" style="160" customWidth="1"/>
    <col min="2301" max="2304" width="8.85546875" style="160"/>
    <col min="2305" max="2305" width="35.42578125" style="160" customWidth="1"/>
    <col min="2306" max="2306" width="33.7109375" style="160" customWidth="1"/>
    <col min="2307" max="2307" width="17.5703125" style="160" customWidth="1"/>
    <col min="2308" max="2309" width="22.7109375" style="160" customWidth="1"/>
    <col min="2310" max="2310" width="23.140625" style="160" customWidth="1"/>
    <col min="2311" max="2311" width="16.28515625" style="160" customWidth="1"/>
    <col min="2312" max="2312" width="12.28515625" style="160" customWidth="1"/>
    <col min="2313" max="2313" width="1.140625" style="160" customWidth="1"/>
    <col min="2314" max="2316" width="0" style="160" hidden="1" customWidth="1"/>
    <col min="2317" max="2317" width="11.85546875" style="160" customWidth="1"/>
    <col min="2318" max="2319" width="22.28515625" style="160" customWidth="1"/>
    <col min="2320" max="2320" width="23" style="160" customWidth="1"/>
    <col min="2321" max="2321" width="17" style="160" customWidth="1"/>
    <col min="2322" max="2322" width="11.5703125" style="160" customWidth="1"/>
    <col min="2323" max="2324" width="22.28515625" style="160" customWidth="1"/>
    <col min="2325" max="2325" width="23" style="160" customWidth="1"/>
    <col min="2326" max="2326" width="17" style="160" customWidth="1"/>
    <col min="2327" max="2546" width="8.85546875" style="160"/>
    <col min="2547" max="2547" width="37.28515625" style="160" customWidth="1"/>
    <col min="2548" max="2550" width="8.85546875" style="160"/>
    <col min="2551" max="2556" width="9.28515625" style="160" customWidth="1"/>
    <col min="2557" max="2560" width="8.85546875" style="160"/>
    <col min="2561" max="2561" width="35.42578125" style="160" customWidth="1"/>
    <col min="2562" max="2562" width="33.7109375" style="160" customWidth="1"/>
    <col min="2563" max="2563" width="17.5703125" style="160" customWidth="1"/>
    <col min="2564" max="2565" width="22.7109375" style="160" customWidth="1"/>
    <col min="2566" max="2566" width="23.140625" style="160" customWidth="1"/>
    <col min="2567" max="2567" width="16.28515625" style="160" customWidth="1"/>
    <col min="2568" max="2568" width="12.28515625" style="160" customWidth="1"/>
    <col min="2569" max="2569" width="1.140625" style="160" customWidth="1"/>
    <col min="2570" max="2572" width="0" style="160" hidden="1" customWidth="1"/>
    <col min="2573" max="2573" width="11.85546875" style="160" customWidth="1"/>
    <col min="2574" max="2575" width="22.28515625" style="160" customWidth="1"/>
    <col min="2576" max="2576" width="23" style="160" customWidth="1"/>
    <col min="2577" max="2577" width="17" style="160" customWidth="1"/>
    <col min="2578" max="2578" width="11.5703125" style="160" customWidth="1"/>
    <col min="2579" max="2580" width="22.28515625" style="160" customWidth="1"/>
    <col min="2581" max="2581" width="23" style="160" customWidth="1"/>
    <col min="2582" max="2582" width="17" style="160" customWidth="1"/>
    <col min="2583" max="2802" width="8.85546875" style="160"/>
    <col min="2803" max="2803" width="37.28515625" style="160" customWidth="1"/>
    <col min="2804" max="2806" width="8.85546875" style="160"/>
    <col min="2807" max="2812" width="9.28515625" style="160" customWidth="1"/>
    <col min="2813" max="2816" width="8.85546875" style="160"/>
    <col min="2817" max="2817" width="35.42578125" style="160" customWidth="1"/>
    <col min="2818" max="2818" width="33.7109375" style="160" customWidth="1"/>
    <col min="2819" max="2819" width="17.5703125" style="160" customWidth="1"/>
    <col min="2820" max="2821" width="22.7109375" style="160" customWidth="1"/>
    <col min="2822" max="2822" width="23.140625" style="160" customWidth="1"/>
    <col min="2823" max="2823" width="16.28515625" style="160" customWidth="1"/>
    <col min="2824" max="2824" width="12.28515625" style="160" customWidth="1"/>
    <col min="2825" max="2825" width="1.140625" style="160" customWidth="1"/>
    <col min="2826" max="2828" width="0" style="160" hidden="1" customWidth="1"/>
    <col min="2829" max="2829" width="11.85546875" style="160" customWidth="1"/>
    <col min="2830" max="2831" width="22.28515625" style="160" customWidth="1"/>
    <col min="2832" max="2832" width="23" style="160" customWidth="1"/>
    <col min="2833" max="2833" width="17" style="160" customWidth="1"/>
    <col min="2834" max="2834" width="11.5703125" style="160" customWidth="1"/>
    <col min="2835" max="2836" width="22.28515625" style="160" customWidth="1"/>
    <col min="2837" max="2837" width="23" style="160" customWidth="1"/>
    <col min="2838" max="2838" width="17" style="160" customWidth="1"/>
    <col min="2839" max="3058" width="8.85546875" style="160"/>
    <col min="3059" max="3059" width="37.28515625" style="160" customWidth="1"/>
    <col min="3060" max="3062" width="8.85546875" style="160"/>
    <col min="3063" max="3068" width="9.28515625" style="160" customWidth="1"/>
    <col min="3069" max="3072" width="8.85546875" style="160"/>
    <col min="3073" max="3073" width="35.42578125" style="160" customWidth="1"/>
    <col min="3074" max="3074" width="33.7109375" style="160" customWidth="1"/>
    <col min="3075" max="3075" width="17.5703125" style="160" customWidth="1"/>
    <col min="3076" max="3077" width="22.7109375" style="160" customWidth="1"/>
    <col min="3078" max="3078" width="23.140625" style="160" customWidth="1"/>
    <col min="3079" max="3079" width="16.28515625" style="160" customWidth="1"/>
    <col min="3080" max="3080" width="12.28515625" style="160" customWidth="1"/>
    <col min="3081" max="3081" width="1.140625" style="160" customWidth="1"/>
    <col min="3082" max="3084" width="0" style="160" hidden="1" customWidth="1"/>
    <col min="3085" max="3085" width="11.85546875" style="160" customWidth="1"/>
    <col min="3086" max="3087" width="22.28515625" style="160" customWidth="1"/>
    <col min="3088" max="3088" width="23" style="160" customWidth="1"/>
    <col min="3089" max="3089" width="17" style="160" customWidth="1"/>
    <col min="3090" max="3090" width="11.5703125" style="160" customWidth="1"/>
    <col min="3091" max="3092" width="22.28515625" style="160" customWidth="1"/>
    <col min="3093" max="3093" width="23" style="160" customWidth="1"/>
    <col min="3094" max="3094" width="17" style="160" customWidth="1"/>
    <col min="3095" max="3314" width="8.85546875" style="160"/>
    <col min="3315" max="3315" width="37.28515625" style="160" customWidth="1"/>
    <col min="3316" max="3318" width="8.85546875" style="160"/>
    <col min="3319" max="3324" width="9.28515625" style="160" customWidth="1"/>
    <col min="3325" max="3328" width="8.85546875" style="160"/>
    <col min="3329" max="3329" width="35.42578125" style="160" customWidth="1"/>
    <col min="3330" max="3330" width="33.7109375" style="160" customWidth="1"/>
    <col min="3331" max="3331" width="17.5703125" style="160" customWidth="1"/>
    <col min="3332" max="3333" width="22.7109375" style="160" customWidth="1"/>
    <col min="3334" max="3334" width="23.140625" style="160" customWidth="1"/>
    <col min="3335" max="3335" width="16.28515625" style="160" customWidth="1"/>
    <col min="3336" max="3336" width="12.28515625" style="160" customWidth="1"/>
    <col min="3337" max="3337" width="1.140625" style="160" customWidth="1"/>
    <col min="3338" max="3340" width="0" style="160" hidden="1" customWidth="1"/>
    <col min="3341" max="3341" width="11.85546875" style="160" customWidth="1"/>
    <col min="3342" max="3343" width="22.28515625" style="160" customWidth="1"/>
    <col min="3344" max="3344" width="23" style="160" customWidth="1"/>
    <col min="3345" max="3345" width="17" style="160" customWidth="1"/>
    <col min="3346" max="3346" width="11.5703125" style="160" customWidth="1"/>
    <col min="3347" max="3348" width="22.28515625" style="160" customWidth="1"/>
    <col min="3349" max="3349" width="23" style="160" customWidth="1"/>
    <col min="3350" max="3350" width="17" style="160" customWidth="1"/>
    <col min="3351" max="3570" width="8.85546875" style="160"/>
    <col min="3571" max="3571" width="37.28515625" style="160" customWidth="1"/>
    <col min="3572" max="3574" width="8.85546875" style="160"/>
    <col min="3575" max="3580" width="9.28515625" style="160" customWidth="1"/>
    <col min="3581" max="3584" width="8.85546875" style="160"/>
    <col min="3585" max="3585" width="35.42578125" style="160" customWidth="1"/>
    <col min="3586" max="3586" width="33.7109375" style="160" customWidth="1"/>
    <col min="3587" max="3587" width="17.5703125" style="160" customWidth="1"/>
    <col min="3588" max="3589" width="22.7109375" style="160" customWidth="1"/>
    <col min="3590" max="3590" width="23.140625" style="160" customWidth="1"/>
    <col min="3591" max="3591" width="16.28515625" style="160" customWidth="1"/>
    <col min="3592" max="3592" width="12.28515625" style="160" customWidth="1"/>
    <col min="3593" max="3593" width="1.140625" style="160" customWidth="1"/>
    <col min="3594" max="3596" width="0" style="160" hidden="1" customWidth="1"/>
    <col min="3597" max="3597" width="11.85546875" style="160" customWidth="1"/>
    <col min="3598" max="3599" width="22.28515625" style="160" customWidth="1"/>
    <col min="3600" max="3600" width="23" style="160" customWidth="1"/>
    <col min="3601" max="3601" width="17" style="160" customWidth="1"/>
    <col min="3602" max="3602" width="11.5703125" style="160" customWidth="1"/>
    <col min="3603" max="3604" width="22.28515625" style="160" customWidth="1"/>
    <col min="3605" max="3605" width="23" style="160" customWidth="1"/>
    <col min="3606" max="3606" width="17" style="160" customWidth="1"/>
    <col min="3607" max="3826" width="8.85546875" style="160"/>
    <col min="3827" max="3827" width="37.28515625" style="160" customWidth="1"/>
    <col min="3828" max="3830" width="8.85546875" style="160"/>
    <col min="3831" max="3836" width="9.28515625" style="160" customWidth="1"/>
    <col min="3837" max="3840" width="8.85546875" style="160"/>
    <col min="3841" max="3841" width="35.42578125" style="160" customWidth="1"/>
    <col min="3842" max="3842" width="33.7109375" style="160" customWidth="1"/>
    <col min="3843" max="3843" width="17.5703125" style="160" customWidth="1"/>
    <col min="3844" max="3845" width="22.7109375" style="160" customWidth="1"/>
    <col min="3846" max="3846" width="23.140625" style="160" customWidth="1"/>
    <col min="3847" max="3847" width="16.28515625" style="160" customWidth="1"/>
    <col min="3848" max="3848" width="12.28515625" style="160" customWidth="1"/>
    <col min="3849" max="3849" width="1.140625" style="160" customWidth="1"/>
    <col min="3850" max="3852" width="0" style="160" hidden="1" customWidth="1"/>
    <col min="3853" max="3853" width="11.85546875" style="160" customWidth="1"/>
    <col min="3854" max="3855" width="22.28515625" style="160" customWidth="1"/>
    <col min="3856" max="3856" width="23" style="160" customWidth="1"/>
    <col min="3857" max="3857" width="17" style="160" customWidth="1"/>
    <col min="3858" max="3858" width="11.5703125" style="160" customWidth="1"/>
    <col min="3859" max="3860" width="22.28515625" style="160" customWidth="1"/>
    <col min="3861" max="3861" width="23" style="160" customWidth="1"/>
    <col min="3862" max="3862" width="17" style="160" customWidth="1"/>
    <col min="3863" max="4082" width="8.85546875" style="160"/>
    <col min="4083" max="4083" width="37.28515625" style="160" customWidth="1"/>
    <col min="4084" max="4086" width="8.85546875" style="160"/>
    <col min="4087" max="4092" width="9.28515625" style="160" customWidth="1"/>
    <col min="4093" max="4096" width="8.85546875" style="160"/>
    <col min="4097" max="4097" width="35.42578125" style="160" customWidth="1"/>
    <col min="4098" max="4098" width="33.7109375" style="160" customWidth="1"/>
    <col min="4099" max="4099" width="17.5703125" style="160" customWidth="1"/>
    <col min="4100" max="4101" width="22.7109375" style="160" customWidth="1"/>
    <col min="4102" max="4102" width="23.140625" style="160" customWidth="1"/>
    <col min="4103" max="4103" width="16.28515625" style="160" customWidth="1"/>
    <col min="4104" max="4104" width="12.28515625" style="160" customWidth="1"/>
    <col min="4105" max="4105" width="1.140625" style="160" customWidth="1"/>
    <col min="4106" max="4108" width="0" style="160" hidden="1" customWidth="1"/>
    <col min="4109" max="4109" width="11.85546875" style="160" customWidth="1"/>
    <col min="4110" max="4111" width="22.28515625" style="160" customWidth="1"/>
    <col min="4112" max="4112" width="23" style="160" customWidth="1"/>
    <col min="4113" max="4113" width="17" style="160" customWidth="1"/>
    <col min="4114" max="4114" width="11.5703125" style="160" customWidth="1"/>
    <col min="4115" max="4116" width="22.28515625" style="160" customWidth="1"/>
    <col min="4117" max="4117" width="23" style="160" customWidth="1"/>
    <col min="4118" max="4118" width="17" style="160" customWidth="1"/>
    <col min="4119" max="4338" width="8.85546875" style="160"/>
    <col min="4339" max="4339" width="37.28515625" style="160" customWidth="1"/>
    <col min="4340" max="4342" width="8.85546875" style="160"/>
    <col min="4343" max="4348" width="9.28515625" style="160" customWidth="1"/>
    <col min="4349" max="4352" width="8.85546875" style="160"/>
    <col min="4353" max="4353" width="35.42578125" style="160" customWidth="1"/>
    <col min="4354" max="4354" width="33.7109375" style="160" customWidth="1"/>
    <col min="4355" max="4355" width="17.5703125" style="160" customWidth="1"/>
    <col min="4356" max="4357" width="22.7109375" style="160" customWidth="1"/>
    <col min="4358" max="4358" width="23.140625" style="160" customWidth="1"/>
    <col min="4359" max="4359" width="16.28515625" style="160" customWidth="1"/>
    <col min="4360" max="4360" width="12.28515625" style="160" customWidth="1"/>
    <col min="4361" max="4361" width="1.140625" style="160" customWidth="1"/>
    <col min="4362" max="4364" width="0" style="160" hidden="1" customWidth="1"/>
    <col min="4365" max="4365" width="11.85546875" style="160" customWidth="1"/>
    <col min="4366" max="4367" width="22.28515625" style="160" customWidth="1"/>
    <col min="4368" max="4368" width="23" style="160" customWidth="1"/>
    <col min="4369" max="4369" width="17" style="160" customWidth="1"/>
    <col min="4370" max="4370" width="11.5703125" style="160" customWidth="1"/>
    <col min="4371" max="4372" width="22.28515625" style="160" customWidth="1"/>
    <col min="4373" max="4373" width="23" style="160" customWidth="1"/>
    <col min="4374" max="4374" width="17" style="160" customWidth="1"/>
    <col min="4375" max="4594" width="8.85546875" style="160"/>
    <col min="4595" max="4595" width="37.28515625" style="160" customWidth="1"/>
    <col min="4596" max="4598" width="8.85546875" style="160"/>
    <col min="4599" max="4604" width="9.28515625" style="160" customWidth="1"/>
    <col min="4605" max="4608" width="8.85546875" style="160"/>
    <col min="4609" max="4609" width="35.42578125" style="160" customWidth="1"/>
    <col min="4610" max="4610" width="33.7109375" style="160" customWidth="1"/>
    <col min="4611" max="4611" width="17.5703125" style="160" customWidth="1"/>
    <col min="4612" max="4613" width="22.7109375" style="160" customWidth="1"/>
    <col min="4614" max="4614" width="23.140625" style="160" customWidth="1"/>
    <col min="4615" max="4615" width="16.28515625" style="160" customWidth="1"/>
    <col min="4616" max="4616" width="12.28515625" style="160" customWidth="1"/>
    <col min="4617" max="4617" width="1.140625" style="160" customWidth="1"/>
    <col min="4618" max="4620" width="0" style="160" hidden="1" customWidth="1"/>
    <col min="4621" max="4621" width="11.85546875" style="160" customWidth="1"/>
    <col min="4622" max="4623" width="22.28515625" style="160" customWidth="1"/>
    <col min="4624" max="4624" width="23" style="160" customWidth="1"/>
    <col min="4625" max="4625" width="17" style="160" customWidth="1"/>
    <col min="4626" max="4626" width="11.5703125" style="160" customWidth="1"/>
    <col min="4627" max="4628" width="22.28515625" style="160" customWidth="1"/>
    <col min="4629" max="4629" width="23" style="160" customWidth="1"/>
    <col min="4630" max="4630" width="17" style="160" customWidth="1"/>
    <col min="4631" max="4850" width="8.85546875" style="160"/>
    <col min="4851" max="4851" width="37.28515625" style="160" customWidth="1"/>
    <col min="4852" max="4854" width="8.85546875" style="160"/>
    <col min="4855" max="4860" width="9.28515625" style="160" customWidth="1"/>
    <col min="4861" max="4864" width="8.85546875" style="160"/>
    <col min="4865" max="4865" width="35.42578125" style="160" customWidth="1"/>
    <col min="4866" max="4866" width="33.7109375" style="160" customWidth="1"/>
    <col min="4867" max="4867" width="17.5703125" style="160" customWidth="1"/>
    <col min="4868" max="4869" width="22.7109375" style="160" customWidth="1"/>
    <col min="4870" max="4870" width="23.140625" style="160" customWidth="1"/>
    <col min="4871" max="4871" width="16.28515625" style="160" customWidth="1"/>
    <col min="4872" max="4872" width="12.28515625" style="160" customWidth="1"/>
    <col min="4873" max="4873" width="1.140625" style="160" customWidth="1"/>
    <col min="4874" max="4876" width="0" style="160" hidden="1" customWidth="1"/>
    <col min="4877" max="4877" width="11.85546875" style="160" customWidth="1"/>
    <col min="4878" max="4879" width="22.28515625" style="160" customWidth="1"/>
    <col min="4880" max="4880" width="23" style="160" customWidth="1"/>
    <col min="4881" max="4881" width="17" style="160" customWidth="1"/>
    <col min="4882" max="4882" width="11.5703125" style="160" customWidth="1"/>
    <col min="4883" max="4884" width="22.28515625" style="160" customWidth="1"/>
    <col min="4885" max="4885" width="23" style="160" customWidth="1"/>
    <col min="4886" max="4886" width="17" style="160" customWidth="1"/>
    <col min="4887" max="5106" width="8.85546875" style="160"/>
    <col min="5107" max="5107" width="37.28515625" style="160" customWidth="1"/>
    <col min="5108" max="5110" width="8.85546875" style="160"/>
    <col min="5111" max="5116" width="9.28515625" style="160" customWidth="1"/>
    <col min="5117" max="5120" width="8.85546875" style="160"/>
    <col min="5121" max="5121" width="35.42578125" style="160" customWidth="1"/>
    <col min="5122" max="5122" width="33.7109375" style="160" customWidth="1"/>
    <col min="5123" max="5123" width="17.5703125" style="160" customWidth="1"/>
    <col min="5124" max="5125" width="22.7109375" style="160" customWidth="1"/>
    <col min="5126" max="5126" width="23.140625" style="160" customWidth="1"/>
    <col min="5127" max="5127" width="16.28515625" style="160" customWidth="1"/>
    <col min="5128" max="5128" width="12.28515625" style="160" customWidth="1"/>
    <col min="5129" max="5129" width="1.140625" style="160" customWidth="1"/>
    <col min="5130" max="5132" width="0" style="160" hidden="1" customWidth="1"/>
    <col min="5133" max="5133" width="11.85546875" style="160" customWidth="1"/>
    <col min="5134" max="5135" width="22.28515625" style="160" customWidth="1"/>
    <col min="5136" max="5136" width="23" style="160" customWidth="1"/>
    <col min="5137" max="5137" width="17" style="160" customWidth="1"/>
    <col min="5138" max="5138" width="11.5703125" style="160" customWidth="1"/>
    <col min="5139" max="5140" width="22.28515625" style="160" customWidth="1"/>
    <col min="5141" max="5141" width="23" style="160" customWidth="1"/>
    <col min="5142" max="5142" width="17" style="160" customWidth="1"/>
    <col min="5143" max="5362" width="8.85546875" style="160"/>
    <col min="5363" max="5363" width="37.28515625" style="160" customWidth="1"/>
    <col min="5364" max="5366" width="8.85546875" style="160"/>
    <col min="5367" max="5372" width="9.28515625" style="160" customWidth="1"/>
    <col min="5373" max="5376" width="8.85546875" style="160"/>
    <col min="5377" max="5377" width="35.42578125" style="160" customWidth="1"/>
    <col min="5378" max="5378" width="33.7109375" style="160" customWidth="1"/>
    <col min="5379" max="5379" width="17.5703125" style="160" customWidth="1"/>
    <col min="5380" max="5381" width="22.7109375" style="160" customWidth="1"/>
    <col min="5382" max="5382" width="23.140625" style="160" customWidth="1"/>
    <col min="5383" max="5383" width="16.28515625" style="160" customWidth="1"/>
    <col min="5384" max="5384" width="12.28515625" style="160" customWidth="1"/>
    <col min="5385" max="5385" width="1.140625" style="160" customWidth="1"/>
    <col min="5386" max="5388" width="0" style="160" hidden="1" customWidth="1"/>
    <col min="5389" max="5389" width="11.85546875" style="160" customWidth="1"/>
    <col min="5390" max="5391" width="22.28515625" style="160" customWidth="1"/>
    <col min="5392" max="5392" width="23" style="160" customWidth="1"/>
    <col min="5393" max="5393" width="17" style="160" customWidth="1"/>
    <col min="5394" max="5394" width="11.5703125" style="160" customWidth="1"/>
    <col min="5395" max="5396" width="22.28515625" style="160" customWidth="1"/>
    <col min="5397" max="5397" width="23" style="160" customWidth="1"/>
    <col min="5398" max="5398" width="17" style="160" customWidth="1"/>
    <col min="5399" max="5618" width="8.85546875" style="160"/>
    <col min="5619" max="5619" width="37.28515625" style="160" customWidth="1"/>
    <col min="5620" max="5622" width="8.85546875" style="160"/>
    <col min="5623" max="5628" width="9.28515625" style="160" customWidth="1"/>
    <col min="5629" max="5632" width="8.85546875" style="160"/>
    <col min="5633" max="5633" width="35.42578125" style="160" customWidth="1"/>
    <col min="5634" max="5634" width="33.7109375" style="160" customWidth="1"/>
    <col min="5635" max="5635" width="17.5703125" style="160" customWidth="1"/>
    <col min="5636" max="5637" width="22.7109375" style="160" customWidth="1"/>
    <col min="5638" max="5638" width="23.140625" style="160" customWidth="1"/>
    <col min="5639" max="5639" width="16.28515625" style="160" customWidth="1"/>
    <col min="5640" max="5640" width="12.28515625" style="160" customWidth="1"/>
    <col min="5641" max="5641" width="1.140625" style="160" customWidth="1"/>
    <col min="5642" max="5644" width="0" style="160" hidden="1" customWidth="1"/>
    <col min="5645" max="5645" width="11.85546875" style="160" customWidth="1"/>
    <col min="5646" max="5647" width="22.28515625" style="160" customWidth="1"/>
    <col min="5648" max="5648" width="23" style="160" customWidth="1"/>
    <col min="5649" max="5649" width="17" style="160" customWidth="1"/>
    <col min="5650" max="5650" width="11.5703125" style="160" customWidth="1"/>
    <col min="5651" max="5652" width="22.28515625" style="160" customWidth="1"/>
    <col min="5653" max="5653" width="23" style="160" customWidth="1"/>
    <col min="5654" max="5654" width="17" style="160" customWidth="1"/>
    <col min="5655" max="5874" width="8.85546875" style="160"/>
    <col min="5875" max="5875" width="37.28515625" style="160" customWidth="1"/>
    <col min="5876" max="5878" width="8.85546875" style="160"/>
    <col min="5879" max="5884" width="9.28515625" style="160" customWidth="1"/>
    <col min="5885" max="5888" width="8.85546875" style="160"/>
    <col min="5889" max="5889" width="35.42578125" style="160" customWidth="1"/>
    <col min="5890" max="5890" width="33.7109375" style="160" customWidth="1"/>
    <col min="5891" max="5891" width="17.5703125" style="160" customWidth="1"/>
    <col min="5892" max="5893" width="22.7109375" style="160" customWidth="1"/>
    <col min="5894" max="5894" width="23.140625" style="160" customWidth="1"/>
    <col min="5895" max="5895" width="16.28515625" style="160" customWidth="1"/>
    <col min="5896" max="5896" width="12.28515625" style="160" customWidth="1"/>
    <col min="5897" max="5897" width="1.140625" style="160" customWidth="1"/>
    <col min="5898" max="5900" width="0" style="160" hidden="1" customWidth="1"/>
    <col min="5901" max="5901" width="11.85546875" style="160" customWidth="1"/>
    <col min="5902" max="5903" width="22.28515625" style="160" customWidth="1"/>
    <col min="5904" max="5904" width="23" style="160" customWidth="1"/>
    <col min="5905" max="5905" width="17" style="160" customWidth="1"/>
    <col min="5906" max="5906" width="11.5703125" style="160" customWidth="1"/>
    <col min="5907" max="5908" width="22.28515625" style="160" customWidth="1"/>
    <col min="5909" max="5909" width="23" style="160" customWidth="1"/>
    <col min="5910" max="5910" width="17" style="160" customWidth="1"/>
    <col min="5911" max="6130" width="8.85546875" style="160"/>
    <col min="6131" max="6131" width="37.28515625" style="160" customWidth="1"/>
    <col min="6132" max="6134" width="8.85546875" style="160"/>
    <col min="6135" max="6140" width="9.28515625" style="160" customWidth="1"/>
    <col min="6141" max="6144" width="8.85546875" style="160"/>
    <col min="6145" max="6145" width="35.42578125" style="160" customWidth="1"/>
    <col min="6146" max="6146" width="33.7109375" style="160" customWidth="1"/>
    <col min="6147" max="6147" width="17.5703125" style="160" customWidth="1"/>
    <col min="6148" max="6149" width="22.7109375" style="160" customWidth="1"/>
    <col min="6150" max="6150" width="23.140625" style="160" customWidth="1"/>
    <col min="6151" max="6151" width="16.28515625" style="160" customWidth="1"/>
    <col min="6152" max="6152" width="12.28515625" style="160" customWidth="1"/>
    <col min="6153" max="6153" width="1.140625" style="160" customWidth="1"/>
    <col min="6154" max="6156" width="0" style="160" hidden="1" customWidth="1"/>
    <col min="6157" max="6157" width="11.85546875" style="160" customWidth="1"/>
    <col min="6158" max="6159" width="22.28515625" style="160" customWidth="1"/>
    <col min="6160" max="6160" width="23" style="160" customWidth="1"/>
    <col min="6161" max="6161" width="17" style="160" customWidth="1"/>
    <col min="6162" max="6162" width="11.5703125" style="160" customWidth="1"/>
    <col min="6163" max="6164" width="22.28515625" style="160" customWidth="1"/>
    <col min="6165" max="6165" width="23" style="160" customWidth="1"/>
    <col min="6166" max="6166" width="17" style="160" customWidth="1"/>
    <col min="6167" max="6386" width="8.85546875" style="160"/>
    <col min="6387" max="6387" width="37.28515625" style="160" customWidth="1"/>
    <col min="6388" max="6390" width="8.85546875" style="160"/>
    <col min="6391" max="6396" width="9.28515625" style="160" customWidth="1"/>
    <col min="6397" max="6400" width="8.85546875" style="160"/>
    <col min="6401" max="6401" width="35.42578125" style="160" customWidth="1"/>
    <col min="6402" max="6402" width="33.7109375" style="160" customWidth="1"/>
    <col min="6403" max="6403" width="17.5703125" style="160" customWidth="1"/>
    <col min="6404" max="6405" width="22.7109375" style="160" customWidth="1"/>
    <col min="6406" max="6406" width="23.140625" style="160" customWidth="1"/>
    <col min="6407" max="6407" width="16.28515625" style="160" customWidth="1"/>
    <col min="6408" max="6408" width="12.28515625" style="160" customWidth="1"/>
    <col min="6409" max="6409" width="1.140625" style="160" customWidth="1"/>
    <col min="6410" max="6412" width="0" style="160" hidden="1" customWidth="1"/>
    <col min="6413" max="6413" width="11.85546875" style="160" customWidth="1"/>
    <col min="6414" max="6415" width="22.28515625" style="160" customWidth="1"/>
    <col min="6416" max="6416" width="23" style="160" customWidth="1"/>
    <col min="6417" max="6417" width="17" style="160" customWidth="1"/>
    <col min="6418" max="6418" width="11.5703125" style="160" customWidth="1"/>
    <col min="6419" max="6420" width="22.28515625" style="160" customWidth="1"/>
    <col min="6421" max="6421" width="23" style="160" customWidth="1"/>
    <col min="6422" max="6422" width="17" style="160" customWidth="1"/>
    <col min="6423" max="6642" width="8.85546875" style="160"/>
    <col min="6643" max="6643" width="37.28515625" style="160" customWidth="1"/>
    <col min="6644" max="6646" width="8.85546875" style="160"/>
    <col min="6647" max="6652" width="9.28515625" style="160" customWidth="1"/>
    <col min="6653" max="6656" width="8.85546875" style="160"/>
    <col min="6657" max="6657" width="35.42578125" style="160" customWidth="1"/>
    <col min="6658" max="6658" width="33.7109375" style="160" customWidth="1"/>
    <col min="6659" max="6659" width="17.5703125" style="160" customWidth="1"/>
    <col min="6660" max="6661" width="22.7109375" style="160" customWidth="1"/>
    <col min="6662" max="6662" width="23.140625" style="160" customWidth="1"/>
    <col min="6663" max="6663" width="16.28515625" style="160" customWidth="1"/>
    <col min="6664" max="6664" width="12.28515625" style="160" customWidth="1"/>
    <col min="6665" max="6665" width="1.140625" style="160" customWidth="1"/>
    <col min="6666" max="6668" width="0" style="160" hidden="1" customWidth="1"/>
    <col min="6669" max="6669" width="11.85546875" style="160" customWidth="1"/>
    <col min="6670" max="6671" width="22.28515625" style="160" customWidth="1"/>
    <col min="6672" max="6672" width="23" style="160" customWidth="1"/>
    <col min="6673" max="6673" width="17" style="160" customWidth="1"/>
    <col min="6674" max="6674" width="11.5703125" style="160" customWidth="1"/>
    <col min="6675" max="6676" width="22.28515625" style="160" customWidth="1"/>
    <col min="6677" max="6677" width="23" style="160" customWidth="1"/>
    <col min="6678" max="6678" width="17" style="160" customWidth="1"/>
    <col min="6679" max="6898" width="8.85546875" style="160"/>
    <col min="6899" max="6899" width="37.28515625" style="160" customWidth="1"/>
    <col min="6900" max="6902" width="8.85546875" style="160"/>
    <col min="6903" max="6908" width="9.28515625" style="160" customWidth="1"/>
    <col min="6909" max="6912" width="8.85546875" style="160"/>
    <col min="6913" max="6913" width="35.42578125" style="160" customWidth="1"/>
    <col min="6914" max="6914" width="33.7109375" style="160" customWidth="1"/>
    <col min="6915" max="6915" width="17.5703125" style="160" customWidth="1"/>
    <col min="6916" max="6917" width="22.7109375" style="160" customWidth="1"/>
    <col min="6918" max="6918" width="23.140625" style="160" customWidth="1"/>
    <col min="6919" max="6919" width="16.28515625" style="160" customWidth="1"/>
    <col min="6920" max="6920" width="12.28515625" style="160" customWidth="1"/>
    <col min="6921" max="6921" width="1.140625" style="160" customWidth="1"/>
    <col min="6922" max="6924" width="0" style="160" hidden="1" customWidth="1"/>
    <col min="6925" max="6925" width="11.85546875" style="160" customWidth="1"/>
    <col min="6926" max="6927" width="22.28515625" style="160" customWidth="1"/>
    <col min="6928" max="6928" width="23" style="160" customWidth="1"/>
    <col min="6929" max="6929" width="17" style="160" customWidth="1"/>
    <col min="6930" max="6930" width="11.5703125" style="160" customWidth="1"/>
    <col min="6931" max="6932" width="22.28515625" style="160" customWidth="1"/>
    <col min="6933" max="6933" width="23" style="160" customWidth="1"/>
    <col min="6934" max="6934" width="17" style="160" customWidth="1"/>
    <col min="6935" max="7154" width="8.85546875" style="160"/>
    <col min="7155" max="7155" width="37.28515625" style="160" customWidth="1"/>
    <col min="7156" max="7158" width="8.85546875" style="160"/>
    <col min="7159" max="7164" width="9.28515625" style="160" customWidth="1"/>
    <col min="7165" max="7168" width="8.85546875" style="160"/>
    <col min="7169" max="7169" width="35.42578125" style="160" customWidth="1"/>
    <col min="7170" max="7170" width="33.7109375" style="160" customWidth="1"/>
    <col min="7171" max="7171" width="17.5703125" style="160" customWidth="1"/>
    <col min="7172" max="7173" width="22.7109375" style="160" customWidth="1"/>
    <col min="7174" max="7174" width="23.140625" style="160" customWidth="1"/>
    <col min="7175" max="7175" width="16.28515625" style="160" customWidth="1"/>
    <col min="7176" max="7176" width="12.28515625" style="160" customWidth="1"/>
    <col min="7177" max="7177" width="1.140625" style="160" customWidth="1"/>
    <col min="7178" max="7180" width="0" style="160" hidden="1" customWidth="1"/>
    <col min="7181" max="7181" width="11.85546875" style="160" customWidth="1"/>
    <col min="7182" max="7183" width="22.28515625" style="160" customWidth="1"/>
    <col min="7184" max="7184" width="23" style="160" customWidth="1"/>
    <col min="7185" max="7185" width="17" style="160" customWidth="1"/>
    <col min="7186" max="7186" width="11.5703125" style="160" customWidth="1"/>
    <col min="7187" max="7188" width="22.28515625" style="160" customWidth="1"/>
    <col min="7189" max="7189" width="23" style="160" customWidth="1"/>
    <col min="7190" max="7190" width="17" style="160" customWidth="1"/>
    <col min="7191" max="7410" width="8.85546875" style="160"/>
    <col min="7411" max="7411" width="37.28515625" style="160" customWidth="1"/>
    <col min="7412" max="7414" width="8.85546875" style="160"/>
    <col min="7415" max="7420" width="9.28515625" style="160" customWidth="1"/>
    <col min="7421" max="7424" width="8.85546875" style="160"/>
    <col min="7425" max="7425" width="35.42578125" style="160" customWidth="1"/>
    <col min="7426" max="7426" width="33.7109375" style="160" customWidth="1"/>
    <col min="7427" max="7427" width="17.5703125" style="160" customWidth="1"/>
    <col min="7428" max="7429" width="22.7109375" style="160" customWidth="1"/>
    <col min="7430" max="7430" width="23.140625" style="160" customWidth="1"/>
    <col min="7431" max="7431" width="16.28515625" style="160" customWidth="1"/>
    <col min="7432" max="7432" width="12.28515625" style="160" customWidth="1"/>
    <col min="7433" max="7433" width="1.140625" style="160" customWidth="1"/>
    <col min="7434" max="7436" width="0" style="160" hidden="1" customWidth="1"/>
    <col min="7437" max="7437" width="11.85546875" style="160" customWidth="1"/>
    <col min="7438" max="7439" width="22.28515625" style="160" customWidth="1"/>
    <col min="7440" max="7440" width="23" style="160" customWidth="1"/>
    <col min="7441" max="7441" width="17" style="160" customWidth="1"/>
    <col min="7442" max="7442" width="11.5703125" style="160" customWidth="1"/>
    <col min="7443" max="7444" width="22.28515625" style="160" customWidth="1"/>
    <col min="7445" max="7445" width="23" style="160" customWidth="1"/>
    <col min="7446" max="7446" width="17" style="160" customWidth="1"/>
    <col min="7447" max="7666" width="8.85546875" style="160"/>
    <col min="7667" max="7667" width="37.28515625" style="160" customWidth="1"/>
    <col min="7668" max="7670" width="8.85546875" style="160"/>
    <col min="7671" max="7676" width="9.28515625" style="160" customWidth="1"/>
    <col min="7677" max="7680" width="8.85546875" style="160"/>
    <col min="7681" max="7681" width="35.42578125" style="160" customWidth="1"/>
    <col min="7682" max="7682" width="33.7109375" style="160" customWidth="1"/>
    <col min="7683" max="7683" width="17.5703125" style="160" customWidth="1"/>
    <col min="7684" max="7685" width="22.7109375" style="160" customWidth="1"/>
    <col min="7686" max="7686" width="23.140625" style="160" customWidth="1"/>
    <col min="7687" max="7687" width="16.28515625" style="160" customWidth="1"/>
    <col min="7688" max="7688" width="12.28515625" style="160" customWidth="1"/>
    <col min="7689" max="7689" width="1.140625" style="160" customWidth="1"/>
    <col min="7690" max="7692" width="0" style="160" hidden="1" customWidth="1"/>
    <col min="7693" max="7693" width="11.85546875" style="160" customWidth="1"/>
    <col min="7694" max="7695" width="22.28515625" style="160" customWidth="1"/>
    <col min="7696" max="7696" width="23" style="160" customWidth="1"/>
    <col min="7697" max="7697" width="17" style="160" customWidth="1"/>
    <col min="7698" max="7698" width="11.5703125" style="160" customWidth="1"/>
    <col min="7699" max="7700" width="22.28515625" style="160" customWidth="1"/>
    <col min="7701" max="7701" width="23" style="160" customWidth="1"/>
    <col min="7702" max="7702" width="17" style="160" customWidth="1"/>
    <col min="7703" max="7922" width="8.85546875" style="160"/>
    <col min="7923" max="7923" width="37.28515625" style="160" customWidth="1"/>
    <col min="7924" max="7926" width="8.85546875" style="160"/>
    <col min="7927" max="7932" width="9.28515625" style="160" customWidth="1"/>
    <col min="7933" max="7936" width="8.85546875" style="160"/>
    <col min="7937" max="7937" width="35.42578125" style="160" customWidth="1"/>
    <col min="7938" max="7938" width="33.7109375" style="160" customWidth="1"/>
    <col min="7939" max="7939" width="17.5703125" style="160" customWidth="1"/>
    <col min="7940" max="7941" width="22.7109375" style="160" customWidth="1"/>
    <col min="7942" max="7942" width="23.140625" style="160" customWidth="1"/>
    <col min="7943" max="7943" width="16.28515625" style="160" customWidth="1"/>
    <col min="7944" max="7944" width="12.28515625" style="160" customWidth="1"/>
    <col min="7945" max="7945" width="1.140625" style="160" customWidth="1"/>
    <col min="7946" max="7948" width="0" style="160" hidden="1" customWidth="1"/>
    <col min="7949" max="7949" width="11.85546875" style="160" customWidth="1"/>
    <col min="7950" max="7951" width="22.28515625" style="160" customWidth="1"/>
    <col min="7952" max="7952" width="23" style="160" customWidth="1"/>
    <col min="7953" max="7953" width="17" style="160" customWidth="1"/>
    <col min="7954" max="7954" width="11.5703125" style="160" customWidth="1"/>
    <col min="7955" max="7956" width="22.28515625" style="160" customWidth="1"/>
    <col min="7957" max="7957" width="23" style="160" customWidth="1"/>
    <col min="7958" max="7958" width="17" style="160" customWidth="1"/>
    <col min="7959" max="8178" width="8.85546875" style="160"/>
    <col min="8179" max="8179" width="37.28515625" style="160" customWidth="1"/>
    <col min="8180" max="8182" width="8.85546875" style="160"/>
    <col min="8183" max="8188" width="9.28515625" style="160" customWidth="1"/>
    <col min="8189" max="8192" width="8.85546875" style="160"/>
    <col min="8193" max="8193" width="35.42578125" style="160" customWidth="1"/>
    <col min="8194" max="8194" width="33.7109375" style="160" customWidth="1"/>
    <col min="8195" max="8195" width="17.5703125" style="160" customWidth="1"/>
    <col min="8196" max="8197" width="22.7109375" style="160" customWidth="1"/>
    <col min="8198" max="8198" width="23.140625" style="160" customWidth="1"/>
    <col min="8199" max="8199" width="16.28515625" style="160" customWidth="1"/>
    <col min="8200" max="8200" width="12.28515625" style="160" customWidth="1"/>
    <col min="8201" max="8201" width="1.140625" style="160" customWidth="1"/>
    <col min="8202" max="8204" width="0" style="160" hidden="1" customWidth="1"/>
    <col min="8205" max="8205" width="11.85546875" style="160" customWidth="1"/>
    <col min="8206" max="8207" width="22.28515625" style="160" customWidth="1"/>
    <col min="8208" max="8208" width="23" style="160" customWidth="1"/>
    <col min="8209" max="8209" width="17" style="160" customWidth="1"/>
    <col min="8210" max="8210" width="11.5703125" style="160" customWidth="1"/>
    <col min="8211" max="8212" width="22.28515625" style="160" customWidth="1"/>
    <col min="8213" max="8213" width="23" style="160" customWidth="1"/>
    <col min="8214" max="8214" width="17" style="160" customWidth="1"/>
    <col min="8215" max="8434" width="8.85546875" style="160"/>
    <col min="8435" max="8435" width="37.28515625" style="160" customWidth="1"/>
    <col min="8436" max="8438" width="8.85546875" style="160"/>
    <col min="8439" max="8444" width="9.28515625" style="160" customWidth="1"/>
    <col min="8445" max="8448" width="8.85546875" style="160"/>
    <col min="8449" max="8449" width="35.42578125" style="160" customWidth="1"/>
    <col min="8450" max="8450" width="33.7109375" style="160" customWidth="1"/>
    <col min="8451" max="8451" width="17.5703125" style="160" customWidth="1"/>
    <col min="8452" max="8453" width="22.7109375" style="160" customWidth="1"/>
    <col min="8454" max="8454" width="23.140625" style="160" customWidth="1"/>
    <col min="8455" max="8455" width="16.28515625" style="160" customWidth="1"/>
    <col min="8456" max="8456" width="12.28515625" style="160" customWidth="1"/>
    <col min="8457" max="8457" width="1.140625" style="160" customWidth="1"/>
    <col min="8458" max="8460" width="0" style="160" hidden="1" customWidth="1"/>
    <col min="8461" max="8461" width="11.85546875" style="160" customWidth="1"/>
    <col min="8462" max="8463" width="22.28515625" style="160" customWidth="1"/>
    <col min="8464" max="8464" width="23" style="160" customWidth="1"/>
    <col min="8465" max="8465" width="17" style="160" customWidth="1"/>
    <col min="8466" max="8466" width="11.5703125" style="160" customWidth="1"/>
    <col min="8467" max="8468" width="22.28515625" style="160" customWidth="1"/>
    <col min="8469" max="8469" width="23" style="160" customWidth="1"/>
    <col min="8470" max="8470" width="17" style="160" customWidth="1"/>
    <col min="8471" max="8690" width="8.85546875" style="160"/>
    <col min="8691" max="8691" width="37.28515625" style="160" customWidth="1"/>
    <col min="8692" max="8694" width="8.85546875" style="160"/>
    <col min="8695" max="8700" width="9.28515625" style="160" customWidth="1"/>
    <col min="8701" max="8704" width="8.85546875" style="160"/>
    <col min="8705" max="8705" width="35.42578125" style="160" customWidth="1"/>
    <col min="8706" max="8706" width="33.7109375" style="160" customWidth="1"/>
    <col min="8707" max="8707" width="17.5703125" style="160" customWidth="1"/>
    <col min="8708" max="8709" width="22.7109375" style="160" customWidth="1"/>
    <col min="8710" max="8710" width="23.140625" style="160" customWidth="1"/>
    <col min="8711" max="8711" width="16.28515625" style="160" customWidth="1"/>
    <col min="8712" max="8712" width="12.28515625" style="160" customWidth="1"/>
    <col min="8713" max="8713" width="1.140625" style="160" customWidth="1"/>
    <col min="8714" max="8716" width="0" style="160" hidden="1" customWidth="1"/>
    <col min="8717" max="8717" width="11.85546875" style="160" customWidth="1"/>
    <col min="8718" max="8719" width="22.28515625" style="160" customWidth="1"/>
    <col min="8720" max="8720" width="23" style="160" customWidth="1"/>
    <col min="8721" max="8721" width="17" style="160" customWidth="1"/>
    <col min="8722" max="8722" width="11.5703125" style="160" customWidth="1"/>
    <col min="8723" max="8724" width="22.28515625" style="160" customWidth="1"/>
    <col min="8725" max="8725" width="23" style="160" customWidth="1"/>
    <col min="8726" max="8726" width="17" style="160" customWidth="1"/>
    <col min="8727" max="8946" width="8.85546875" style="160"/>
    <col min="8947" max="8947" width="37.28515625" style="160" customWidth="1"/>
    <col min="8948" max="8950" width="8.85546875" style="160"/>
    <col min="8951" max="8956" width="9.28515625" style="160" customWidth="1"/>
    <col min="8957" max="8960" width="8.85546875" style="160"/>
    <col min="8961" max="8961" width="35.42578125" style="160" customWidth="1"/>
    <col min="8962" max="8962" width="33.7109375" style="160" customWidth="1"/>
    <col min="8963" max="8963" width="17.5703125" style="160" customWidth="1"/>
    <col min="8964" max="8965" width="22.7109375" style="160" customWidth="1"/>
    <col min="8966" max="8966" width="23.140625" style="160" customWidth="1"/>
    <col min="8967" max="8967" width="16.28515625" style="160" customWidth="1"/>
    <col min="8968" max="8968" width="12.28515625" style="160" customWidth="1"/>
    <col min="8969" max="8969" width="1.140625" style="160" customWidth="1"/>
    <col min="8970" max="8972" width="0" style="160" hidden="1" customWidth="1"/>
    <col min="8973" max="8973" width="11.85546875" style="160" customWidth="1"/>
    <col min="8974" max="8975" width="22.28515625" style="160" customWidth="1"/>
    <col min="8976" max="8976" width="23" style="160" customWidth="1"/>
    <col min="8977" max="8977" width="17" style="160" customWidth="1"/>
    <col min="8978" max="8978" width="11.5703125" style="160" customWidth="1"/>
    <col min="8979" max="8980" width="22.28515625" style="160" customWidth="1"/>
    <col min="8981" max="8981" width="23" style="160" customWidth="1"/>
    <col min="8982" max="8982" width="17" style="160" customWidth="1"/>
    <col min="8983" max="9202" width="8.85546875" style="160"/>
    <col min="9203" max="9203" width="37.28515625" style="160" customWidth="1"/>
    <col min="9204" max="9206" width="8.85546875" style="160"/>
    <col min="9207" max="9212" width="9.28515625" style="160" customWidth="1"/>
    <col min="9213" max="9216" width="8.85546875" style="160"/>
    <col min="9217" max="9217" width="35.42578125" style="160" customWidth="1"/>
    <col min="9218" max="9218" width="33.7109375" style="160" customWidth="1"/>
    <col min="9219" max="9219" width="17.5703125" style="160" customWidth="1"/>
    <col min="9220" max="9221" width="22.7109375" style="160" customWidth="1"/>
    <col min="9222" max="9222" width="23.140625" style="160" customWidth="1"/>
    <col min="9223" max="9223" width="16.28515625" style="160" customWidth="1"/>
    <col min="9224" max="9224" width="12.28515625" style="160" customWidth="1"/>
    <col min="9225" max="9225" width="1.140625" style="160" customWidth="1"/>
    <col min="9226" max="9228" width="0" style="160" hidden="1" customWidth="1"/>
    <col min="9229" max="9229" width="11.85546875" style="160" customWidth="1"/>
    <col min="9230" max="9231" width="22.28515625" style="160" customWidth="1"/>
    <col min="9232" max="9232" width="23" style="160" customWidth="1"/>
    <col min="9233" max="9233" width="17" style="160" customWidth="1"/>
    <col min="9234" max="9234" width="11.5703125" style="160" customWidth="1"/>
    <col min="9235" max="9236" width="22.28515625" style="160" customWidth="1"/>
    <col min="9237" max="9237" width="23" style="160" customWidth="1"/>
    <col min="9238" max="9238" width="17" style="160" customWidth="1"/>
    <col min="9239" max="9458" width="8.85546875" style="160"/>
    <col min="9459" max="9459" width="37.28515625" style="160" customWidth="1"/>
    <col min="9460" max="9462" width="8.85546875" style="160"/>
    <col min="9463" max="9468" width="9.28515625" style="160" customWidth="1"/>
    <col min="9469" max="9472" width="8.85546875" style="160"/>
    <col min="9473" max="9473" width="35.42578125" style="160" customWidth="1"/>
    <col min="9474" max="9474" width="33.7109375" style="160" customWidth="1"/>
    <col min="9475" max="9475" width="17.5703125" style="160" customWidth="1"/>
    <col min="9476" max="9477" width="22.7109375" style="160" customWidth="1"/>
    <col min="9478" max="9478" width="23.140625" style="160" customWidth="1"/>
    <col min="9479" max="9479" width="16.28515625" style="160" customWidth="1"/>
    <col min="9480" max="9480" width="12.28515625" style="160" customWidth="1"/>
    <col min="9481" max="9481" width="1.140625" style="160" customWidth="1"/>
    <col min="9482" max="9484" width="0" style="160" hidden="1" customWidth="1"/>
    <col min="9485" max="9485" width="11.85546875" style="160" customWidth="1"/>
    <col min="9486" max="9487" width="22.28515625" style="160" customWidth="1"/>
    <col min="9488" max="9488" width="23" style="160" customWidth="1"/>
    <col min="9489" max="9489" width="17" style="160" customWidth="1"/>
    <col min="9490" max="9490" width="11.5703125" style="160" customWidth="1"/>
    <col min="9491" max="9492" width="22.28515625" style="160" customWidth="1"/>
    <col min="9493" max="9493" width="23" style="160" customWidth="1"/>
    <col min="9494" max="9494" width="17" style="160" customWidth="1"/>
    <col min="9495" max="9714" width="8.85546875" style="160"/>
    <col min="9715" max="9715" width="37.28515625" style="160" customWidth="1"/>
    <col min="9716" max="9718" width="8.85546875" style="160"/>
    <col min="9719" max="9724" width="9.28515625" style="160" customWidth="1"/>
    <col min="9725" max="9728" width="8.85546875" style="160"/>
    <col min="9729" max="9729" width="35.42578125" style="160" customWidth="1"/>
    <col min="9730" max="9730" width="33.7109375" style="160" customWidth="1"/>
    <col min="9731" max="9731" width="17.5703125" style="160" customWidth="1"/>
    <col min="9732" max="9733" width="22.7109375" style="160" customWidth="1"/>
    <col min="9734" max="9734" width="23.140625" style="160" customWidth="1"/>
    <col min="9735" max="9735" width="16.28515625" style="160" customWidth="1"/>
    <col min="9736" max="9736" width="12.28515625" style="160" customWidth="1"/>
    <col min="9737" max="9737" width="1.140625" style="160" customWidth="1"/>
    <col min="9738" max="9740" width="0" style="160" hidden="1" customWidth="1"/>
    <col min="9741" max="9741" width="11.85546875" style="160" customWidth="1"/>
    <col min="9742" max="9743" width="22.28515625" style="160" customWidth="1"/>
    <col min="9744" max="9744" width="23" style="160" customWidth="1"/>
    <col min="9745" max="9745" width="17" style="160" customWidth="1"/>
    <col min="9746" max="9746" width="11.5703125" style="160" customWidth="1"/>
    <col min="9747" max="9748" width="22.28515625" style="160" customWidth="1"/>
    <col min="9749" max="9749" width="23" style="160" customWidth="1"/>
    <col min="9750" max="9750" width="17" style="160" customWidth="1"/>
    <col min="9751" max="9970" width="8.85546875" style="160"/>
    <col min="9971" max="9971" width="37.28515625" style="160" customWidth="1"/>
    <col min="9972" max="9974" width="8.85546875" style="160"/>
    <col min="9975" max="9980" width="9.28515625" style="160" customWidth="1"/>
    <col min="9981" max="9984" width="8.85546875" style="160"/>
    <col min="9985" max="9985" width="35.42578125" style="160" customWidth="1"/>
    <col min="9986" max="9986" width="33.7109375" style="160" customWidth="1"/>
    <col min="9987" max="9987" width="17.5703125" style="160" customWidth="1"/>
    <col min="9988" max="9989" width="22.7109375" style="160" customWidth="1"/>
    <col min="9990" max="9990" width="23.140625" style="160" customWidth="1"/>
    <col min="9991" max="9991" width="16.28515625" style="160" customWidth="1"/>
    <col min="9992" max="9992" width="12.28515625" style="160" customWidth="1"/>
    <col min="9993" max="9993" width="1.140625" style="160" customWidth="1"/>
    <col min="9994" max="9996" width="0" style="160" hidden="1" customWidth="1"/>
    <col min="9997" max="9997" width="11.85546875" style="160" customWidth="1"/>
    <col min="9998" max="9999" width="22.28515625" style="160" customWidth="1"/>
    <col min="10000" max="10000" width="23" style="160" customWidth="1"/>
    <col min="10001" max="10001" width="17" style="160" customWidth="1"/>
    <col min="10002" max="10002" width="11.5703125" style="160" customWidth="1"/>
    <col min="10003" max="10004" width="22.28515625" style="160" customWidth="1"/>
    <col min="10005" max="10005" width="23" style="160" customWidth="1"/>
    <col min="10006" max="10006" width="17" style="160" customWidth="1"/>
    <col min="10007" max="10226" width="8.85546875" style="160"/>
    <col min="10227" max="10227" width="37.28515625" style="160" customWidth="1"/>
    <col min="10228" max="10230" width="8.85546875" style="160"/>
    <col min="10231" max="10236" width="9.28515625" style="160" customWidth="1"/>
    <col min="10237" max="10240" width="8.85546875" style="160"/>
    <col min="10241" max="10241" width="35.42578125" style="160" customWidth="1"/>
    <col min="10242" max="10242" width="33.7109375" style="160" customWidth="1"/>
    <col min="10243" max="10243" width="17.5703125" style="160" customWidth="1"/>
    <col min="10244" max="10245" width="22.7109375" style="160" customWidth="1"/>
    <col min="10246" max="10246" width="23.140625" style="160" customWidth="1"/>
    <col min="10247" max="10247" width="16.28515625" style="160" customWidth="1"/>
    <col min="10248" max="10248" width="12.28515625" style="160" customWidth="1"/>
    <col min="10249" max="10249" width="1.140625" style="160" customWidth="1"/>
    <col min="10250" max="10252" width="0" style="160" hidden="1" customWidth="1"/>
    <col min="10253" max="10253" width="11.85546875" style="160" customWidth="1"/>
    <col min="10254" max="10255" width="22.28515625" style="160" customWidth="1"/>
    <col min="10256" max="10256" width="23" style="160" customWidth="1"/>
    <col min="10257" max="10257" width="17" style="160" customWidth="1"/>
    <col min="10258" max="10258" width="11.5703125" style="160" customWidth="1"/>
    <col min="10259" max="10260" width="22.28515625" style="160" customWidth="1"/>
    <col min="10261" max="10261" width="23" style="160" customWidth="1"/>
    <col min="10262" max="10262" width="17" style="160" customWidth="1"/>
    <col min="10263" max="10482" width="8.85546875" style="160"/>
    <col min="10483" max="10483" width="37.28515625" style="160" customWidth="1"/>
    <col min="10484" max="10486" width="8.85546875" style="160"/>
    <col min="10487" max="10492" width="9.28515625" style="160" customWidth="1"/>
    <col min="10493" max="10496" width="8.85546875" style="160"/>
    <col min="10497" max="10497" width="35.42578125" style="160" customWidth="1"/>
    <col min="10498" max="10498" width="33.7109375" style="160" customWidth="1"/>
    <col min="10499" max="10499" width="17.5703125" style="160" customWidth="1"/>
    <col min="10500" max="10501" width="22.7109375" style="160" customWidth="1"/>
    <col min="10502" max="10502" width="23.140625" style="160" customWidth="1"/>
    <col min="10503" max="10503" width="16.28515625" style="160" customWidth="1"/>
    <col min="10504" max="10504" width="12.28515625" style="160" customWidth="1"/>
    <col min="10505" max="10505" width="1.140625" style="160" customWidth="1"/>
    <col min="10506" max="10508" width="0" style="160" hidden="1" customWidth="1"/>
    <col min="10509" max="10509" width="11.85546875" style="160" customWidth="1"/>
    <col min="10510" max="10511" width="22.28515625" style="160" customWidth="1"/>
    <col min="10512" max="10512" width="23" style="160" customWidth="1"/>
    <col min="10513" max="10513" width="17" style="160" customWidth="1"/>
    <col min="10514" max="10514" width="11.5703125" style="160" customWidth="1"/>
    <col min="10515" max="10516" width="22.28515625" style="160" customWidth="1"/>
    <col min="10517" max="10517" width="23" style="160" customWidth="1"/>
    <col min="10518" max="10518" width="17" style="160" customWidth="1"/>
    <col min="10519" max="10738" width="8.85546875" style="160"/>
    <col min="10739" max="10739" width="37.28515625" style="160" customWidth="1"/>
    <col min="10740" max="10742" width="8.85546875" style="160"/>
    <col min="10743" max="10748" width="9.28515625" style="160" customWidth="1"/>
    <col min="10749" max="10752" width="8.85546875" style="160"/>
    <col min="10753" max="10753" width="35.42578125" style="160" customWidth="1"/>
    <col min="10754" max="10754" width="33.7109375" style="160" customWidth="1"/>
    <col min="10755" max="10755" width="17.5703125" style="160" customWidth="1"/>
    <col min="10756" max="10757" width="22.7109375" style="160" customWidth="1"/>
    <col min="10758" max="10758" width="23.140625" style="160" customWidth="1"/>
    <col min="10759" max="10759" width="16.28515625" style="160" customWidth="1"/>
    <col min="10760" max="10760" width="12.28515625" style="160" customWidth="1"/>
    <col min="10761" max="10761" width="1.140625" style="160" customWidth="1"/>
    <col min="10762" max="10764" width="0" style="160" hidden="1" customWidth="1"/>
    <col min="10765" max="10765" width="11.85546875" style="160" customWidth="1"/>
    <col min="10766" max="10767" width="22.28515625" style="160" customWidth="1"/>
    <col min="10768" max="10768" width="23" style="160" customWidth="1"/>
    <col min="10769" max="10769" width="17" style="160" customWidth="1"/>
    <col min="10770" max="10770" width="11.5703125" style="160" customWidth="1"/>
    <col min="10771" max="10772" width="22.28515625" style="160" customWidth="1"/>
    <col min="10773" max="10773" width="23" style="160" customWidth="1"/>
    <col min="10774" max="10774" width="17" style="160" customWidth="1"/>
    <col min="10775" max="10994" width="8.85546875" style="160"/>
    <col min="10995" max="10995" width="37.28515625" style="160" customWidth="1"/>
    <col min="10996" max="10998" width="8.85546875" style="160"/>
    <col min="10999" max="11004" width="9.28515625" style="160" customWidth="1"/>
    <col min="11005" max="11008" width="8.85546875" style="160"/>
    <col min="11009" max="11009" width="35.42578125" style="160" customWidth="1"/>
    <col min="11010" max="11010" width="33.7109375" style="160" customWidth="1"/>
    <col min="11011" max="11011" width="17.5703125" style="160" customWidth="1"/>
    <col min="11012" max="11013" width="22.7109375" style="160" customWidth="1"/>
    <col min="11014" max="11014" width="23.140625" style="160" customWidth="1"/>
    <col min="11015" max="11015" width="16.28515625" style="160" customWidth="1"/>
    <col min="11016" max="11016" width="12.28515625" style="160" customWidth="1"/>
    <col min="11017" max="11017" width="1.140625" style="160" customWidth="1"/>
    <col min="11018" max="11020" width="0" style="160" hidden="1" customWidth="1"/>
    <col min="11021" max="11021" width="11.85546875" style="160" customWidth="1"/>
    <col min="11022" max="11023" width="22.28515625" style="160" customWidth="1"/>
    <col min="11024" max="11024" width="23" style="160" customWidth="1"/>
    <col min="11025" max="11025" width="17" style="160" customWidth="1"/>
    <col min="11026" max="11026" width="11.5703125" style="160" customWidth="1"/>
    <col min="11027" max="11028" width="22.28515625" style="160" customWidth="1"/>
    <col min="11029" max="11029" width="23" style="160" customWidth="1"/>
    <col min="11030" max="11030" width="17" style="160" customWidth="1"/>
    <col min="11031" max="11250" width="8.85546875" style="160"/>
    <col min="11251" max="11251" width="37.28515625" style="160" customWidth="1"/>
    <col min="11252" max="11254" width="8.85546875" style="160"/>
    <col min="11255" max="11260" width="9.28515625" style="160" customWidth="1"/>
    <col min="11261" max="11264" width="8.85546875" style="160"/>
    <col min="11265" max="11265" width="35.42578125" style="160" customWidth="1"/>
    <col min="11266" max="11266" width="33.7109375" style="160" customWidth="1"/>
    <col min="11267" max="11267" width="17.5703125" style="160" customWidth="1"/>
    <col min="11268" max="11269" width="22.7109375" style="160" customWidth="1"/>
    <col min="11270" max="11270" width="23.140625" style="160" customWidth="1"/>
    <col min="11271" max="11271" width="16.28515625" style="160" customWidth="1"/>
    <col min="11272" max="11272" width="12.28515625" style="160" customWidth="1"/>
    <col min="11273" max="11273" width="1.140625" style="160" customWidth="1"/>
    <col min="11274" max="11276" width="0" style="160" hidden="1" customWidth="1"/>
    <col min="11277" max="11277" width="11.85546875" style="160" customWidth="1"/>
    <col min="11278" max="11279" width="22.28515625" style="160" customWidth="1"/>
    <col min="11280" max="11280" width="23" style="160" customWidth="1"/>
    <col min="11281" max="11281" width="17" style="160" customWidth="1"/>
    <col min="11282" max="11282" width="11.5703125" style="160" customWidth="1"/>
    <col min="11283" max="11284" width="22.28515625" style="160" customWidth="1"/>
    <col min="11285" max="11285" width="23" style="160" customWidth="1"/>
    <col min="11286" max="11286" width="17" style="160" customWidth="1"/>
    <col min="11287" max="11506" width="8.85546875" style="160"/>
    <col min="11507" max="11507" width="37.28515625" style="160" customWidth="1"/>
    <col min="11508" max="11510" width="8.85546875" style="160"/>
    <col min="11511" max="11516" width="9.28515625" style="160" customWidth="1"/>
    <col min="11517" max="11520" width="8.85546875" style="160"/>
    <col min="11521" max="11521" width="35.42578125" style="160" customWidth="1"/>
    <col min="11522" max="11522" width="33.7109375" style="160" customWidth="1"/>
    <col min="11523" max="11523" width="17.5703125" style="160" customWidth="1"/>
    <col min="11524" max="11525" width="22.7109375" style="160" customWidth="1"/>
    <col min="11526" max="11526" width="23.140625" style="160" customWidth="1"/>
    <col min="11527" max="11527" width="16.28515625" style="160" customWidth="1"/>
    <col min="11528" max="11528" width="12.28515625" style="160" customWidth="1"/>
    <col min="11529" max="11529" width="1.140625" style="160" customWidth="1"/>
    <col min="11530" max="11532" width="0" style="160" hidden="1" customWidth="1"/>
    <col min="11533" max="11533" width="11.85546875" style="160" customWidth="1"/>
    <col min="11534" max="11535" width="22.28515625" style="160" customWidth="1"/>
    <col min="11536" max="11536" width="23" style="160" customWidth="1"/>
    <col min="11537" max="11537" width="17" style="160" customWidth="1"/>
    <col min="11538" max="11538" width="11.5703125" style="160" customWidth="1"/>
    <col min="11539" max="11540" width="22.28515625" style="160" customWidth="1"/>
    <col min="11541" max="11541" width="23" style="160" customWidth="1"/>
    <col min="11542" max="11542" width="17" style="160" customWidth="1"/>
    <col min="11543" max="11762" width="8.85546875" style="160"/>
    <col min="11763" max="11763" width="37.28515625" style="160" customWidth="1"/>
    <col min="11764" max="11766" width="8.85546875" style="160"/>
    <col min="11767" max="11772" width="9.28515625" style="160" customWidth="1"/>
    <col min="11773" max="11776" width="8.85546875" style="160"/>
    <col min="11777" max="11777" width="35.42578125" style="160" customWidth="1"/>
    <col min="11778" max="11778" width="33.7109375" style="160" customWidth="1"/>
    <col min="11779" max="11779" width="17.5703125" style="160" customWidth="1"/>
    <col min="11780" max="11781" width="22.7109375" style="160" customWidth="1"/>
    <col min="11782" max="11782" width="23.140625" style="160" customWidth="1"/>
    <col min="11783" max="11783" width="16.28515625" style="160" customWidth="1"/>
    <col min="11784" max="11784" width="12.28515625" style="160" customWidth="1"/>
    <col min="11785" max="11785" width="1.140625" style="160" customWidth="1"/>
    <col min="11786" max="11788" width="0" style="160" hidden="1" customWidth="1"/>
    <col min="11789" max="11789" width="11.85546875" style="160" customWidth="1"/>
    <col min="11790" max="11791" width="22.28515625" style="160" customWidth="1"/>
    <col min="11792" max="11792" width="23" style="160" customWidth="1"/>
    <col min="11793" max="11793" width="17" style="160" customWidth="1"/>
    <col min="11794" max="11794" width="11.5703125" style="160" customWidth="1"/>
    <col min="11795" max="11796" width="22.28515625" style="160" customWidth="1"/>
    <col min="11797" max="11797" width="23" style="160" customWidth="1"/>
    <col min="11798" max="11798" width="17" style="160" customWidth="1"/>
    <col min="11799" max="12018" width="8.85546875" style="160"/>
    <col min="12019" max="12019" width="37.28515625" style="160" customWidth="1"/>
    <col min="12020" max="12022" width="8.85546875" style="160"/>
    <col min="12023" max="12028" width="9.28515625" style="160" customWidth="1"/>
    <col min="12029" max="12032" width="8.85546875" style="160"/>
    <col min="12033" max="12033" width="35.42578125" style="160" customWidth="1"/>
    <col min="12034" max="12034" width="33.7109375" style="160" customWidth="1"/>
    <col min="12035" max="12035" width="17.5703125" style="160" customWidth="1"/>
    <col min="12036" max="12037" width="22.7109375" style="160" customWidth="1"/>
    <col min="12038" max="12038" width="23.140625" style="160" customWidth="1"/>
    <col min="12039" max="12039" width="16.28515625" style="160" customWidth="1"/>
    <col min="12040" max="12040" width="12.28515625" style="160" customWidth="1"/>
    <col min="12041" max="12041" width="1.140625" style="160" customWidth="1"/>
    <col min="12042" max="12044" width="0" style="160" hidden="1" customWidth="1"/>
    <col min="12045" max="12045" width="11.85546875" style="160" customWidth="1"/>
    <col min="12046" max="12047" width="22.28515625" style="160" customWidth="1"/>
    <col min="12048" max="12048" width="23" style="160" customWidth="1"/>
    <col min="12049" max="12049" width="17" style="160" customWidth="1"/>
    <col min="12050" max="12050" width="11.5703125" style="160" customWidth="1"/>
    <col min="12051" max="12052" width="22.28515625" style="160" customWidth="1"/>
    <col min="12053" max="12053" width="23" style="160" customWidth="1"/>
    <col min="12054" max="12054" width="17" style="160" customWidth="1"/>
    <col min="12055" max="12274" width="8.85546875" style="160"/>
    <col min="12275" max="12275" width="37.28515625" style="160" customWidth="1"/>
    <col min="12276" max="12278" width="8.85546875" style="160"/>
    <col min="12279" max="12284" width="9.28515625" style="160" customWidth="1"/>
    <col min="12285" max="12288" width="8.85546875" style="160"/>
    <col min="12289" max="12289" width="35.42578125" style="160" customWidth="1"/>
    <col min="12290" max="12290" width="33.7109375" style="160" customWidth="1"/>
    <col min="12291" max="12291" width="17.5703125" style="160" customWidth="1"/>
    <col min="12292" max="12293" width="22.7109375" style="160" customWidth="1"/>
    <col min="12294" max="12294" width="23.140625" style="160" customWidth="1"/>
    <col min="12295" max="12295" width="16.28515625" style="160" customWidth="1"/>
    <col min="12296" max="12296" width="12.28515625" style="160" customWidth="1"/>
    <col min="12297" max="12297" width="1.140625" style="160" customWidth="1"/>
    <col min="12298" max="12300" width="0" style="160" hidden="1" customWidth="1"/>
    <col min="12301" max="12301" width="11.85546875" style="160" customWidth="1"/>
    <col min="12302" max="12303" width="22.28515625" style="160" customWidth="1"/>
    <col min="12304" max="12304" width="23" style="160" customWidth="1"/>
    <col min="12305" max="12305" width="17" style="160" customWidth="1"/>
    <col min="12306" max="12306" width="11.5703125" style="160" customWidth="1"/>
    <col min="12307" max="12308" width="22.28515625" style="160" customWidth="1"/>
    <col min="12309" max="12309" width="23" style="160" customWidth="1"/>
    <col min="12310" max="12310" width="17" style="160" customWidth="1"/>
    <col min="12311" max="12530" width="8.85546875" style="160"/>
    <col min="12531" max="12531" width="37.28515625" style="160" customWidth="1"/>
    <col min="12532" max="12534" width="8.85546875" style="160"/>
    <col min="12535" max="12540" width="9.28515625" style="160" customWidth="1"/>
    <col min="12541" max="12544" width="8.85546875" style="160"/>
    <col min="12545" max="12545" width="35.42578125" style="160" customWidth="1"/>
    <col min="12546" max="12546" width="33.7109375" style="160" customWidth="1"/>
    <col min="12547" max="12547" width="17.5703125" style="160" customWidth="1"/>
    <col min="12548" max="12549" width="22.7109375" style="160" customWidth="1"/>
    <col min="12550" max="12550" width="23.140625" style="160" customWidth="1"/>
    <col min="12551" max="12551" width="16.28515625" style="160" customWidth="1"/>
    <col min="12552" max="12552" width="12.28515625" style="160" customWidth="1"/>
    <col min="12553" max="12553" width="1.140625" style="160" customWidth="1"/>
    <col min="12554" max="12556" width="0" style="160" hidden="1" customWidth="1"/>
    <col min="12557" max="12557" width="11.85546875" style="160" customWidth="1"/>
    <col min="12558" max="12559" width="22.28515625" style="160" customWidth="1"/>
    <col min="12560" max="12560" width="23" style="160" customWidth="1"/>
    <col min="12561" max="12561" width="17" style="160" customWidth="1"/>
    <col min="12562" max="12562" width="11.5703125" style="160" customWidth="1"/>
    <col min="12563" max="12564" width="22.28515625" style="160" customWidth="1"/>
    <col min="12565" max="12565" width="23" style="160" customWidth="1"/>
    <col min="12566" max="12566" width="17" style="160" customWidth="1"/>
    <col min="12567" max="12786" width="8.85546875" style="160"/>
    <col min="12787" max="12787" width="37.28515625" style="160" customWidth="1"/>
    <col min="12788" max="12790" width="8.85546875" style="160"/>
    <col min="12791" max="12796" width="9.28515625" style="160" customWidth="1"/>
    <col min="12797" max="12800" width="8.85546875" style="160"/>
    <col min="12801" max="12801" width="35.42578125" style="160" customWidth="1"/>
    <col min="12802" max="12802" width="33.7109375" style="160" customWidth="1"/>
    <col min="12803" max="12803" width="17.5703125" style="160" customWidth="1"/>
    <col min="12804" max="12805" width="22.7109375" style="160" customWidth="1"/>
    <col min="12806" max="12806" width="23.140625" style="160" customWidth="1"/>
    <col min="12807" max="12807" width="16.28515625" style="160" customWidth="1"/>
    <col min="12808" max="12808" width="12.28515625" style="160" customWidth="1"/>
    <col min="12809" max="12809" width="1.140625" style="160" customWidth="1"/>
    <col min="12810" max="12812" width="0" style="160" hidden="1" customWidth="1"/>
    <col min="12813" max="12813" width="11.85546875" style="160" customWidth="1"/>
    <col min="12814" max="12815" width="22.28515625" style="160" customWidth="1"/>
    <col min="12816" max="12816" width="23" style="160" customWidth="1"/>
    <col min="12817" max="12817" width="17" style="160" customWidth="1"/>
    <col min="12818" max="12818" width="11.5703125" style="160" customWidth="1"/>
    <col min="12819" max="12820" width="22.28515625" style="160" customWidth="1"/>
    <col min="12821" max="12821" width="23" style="160" customWidth="1"/>
    <col min="12822" max="12822" width="17" style="160" customWidth="1"/>
    <col min="12823" max="13042" width="8.85546875" style="160"/>
    <col min="13043" max="13043" width="37.28515625" style="160" customWidth="1"/>
    <col min="13044" max="13046" width="8.85546875" style="160"/>
    <col min="13047" max="13052" width="9.28515625" style="160" customWidth="1"/>
    <col min="13053" max="13056" width="8.85546875" style="160"/>
    <col min="13057" max="13057" width="35.42578125" style="160" customWidth="1"/>
    <col min="13058" max="13058" width="33.7109375" style="160" customWidth="1"/>
    <col min="13059" max="13059" width="17.5703125" style="160" customWidth="1"/>
    <col min="13060" max="13061" width="22.7109375" style="160" customWidth="1"/>
    <col min="13062" max="13062" width="23.140625" style="160" customWidth="1"/>
    <col min="13063" max="13063" width="16.28515625" style="160" customWidth="1"/>
    <col min="13064" max="13064" width="12.28515625" style="160" customWidth="1"/>
    <col min="13065" max="13065" width="1.140625" style="160" customWidth="1"/>
    <col min="13066" max="13068" width="0" style="160" hidden="1" customWidth="1"/>
    <col min="13069" max="13069" width="11.85546875" style="160" customWidth="1"/>
    <col min="13070" max="13071" width="22.28515625" style="160" customWidth="1"/>
    <col min="13072" max="13072" width="23" style="160" customWidth="1"/>
    <col min="13073" max="13073" width="17" style="160" customWidth="1"/>
    <col min="13074" max="13074" width="11.5703125" style="160" customWidth="1"/>
    <col min="13075" max="13076" width="22.28515625" style="160" customWidth="1"/>
    <col min="13077" max="13077" width="23" style="160" customWidth="1"/>
    <col min="13078" max="13078" width="17" style="160" customWidth="1"/>
    <col min="13079" max="13298" width="8.85546875" style="160"/>
    <col min="13299" max="13299" width="37.28515625" style="160" customWidth="1"/>
    <col min="13300" max="13302" width="8.85546875" style="160"/>
    <col min="13303" max="13308" width="9.28515625" style="160" customWidth="1"/>
    <col min="13309" max="13312" width="8.85546875" style="160"/>
    <col min="13313" max="13313" width="35.42578125" style="160" customWidth="1"/>
    <col min="13314" max="13314" width="33.7109375" style="160" customWidth="1"/>
    <col min="13315" max="13315" width="17.5703125" style="160" customWidth="1"/>
    <col min="13316" max="13317" width="22.7109375" style="160" customWidth="1"/>
    <col min="13318" max="13318" width="23.140625" style="160" customWidth="1"/>
    <col min="13319" max="13319" width="16.28515625" style="160" customWidth="1"/>
    <col min="13320" max="13320" width="12.28515625" style="160" customWidth="1"/>
    <col min="13321" max="13321" width="1.140625" style="160" customWidth="1"/>
    <col min="13322" max="13324" width="0" style="160" hidden="1" customWidth="1"/>
    <col min="13325" max="13325" width="11.85546875" style="160" customWidth="1"/>
    <col min="13326" max="13327" width="22.28515625" style="160" customWidth="1"/>
    <col min="13328" max="13328" width="23" style="160" customWidth="1"/>
    <col min="13329" max="13329" width="17" style="160" customWidth="1"/>
    <col min="13330" max="13330" width="11.5703125" style="160" customWidth="1"/>
    <col min="13331" max="13332" width="22.28515625" style="160" customWidth="1"/>
    <col min="13333" max="13333" width="23" style="160" customWidth="1"/>
    <col min="13334" max="13334" width="17" style="160" customWidth="1"/>
    <col min="13335" max="13554" width="8.85546875" style="160"/>
    <col min="13555" max="13555" width="37.28515625" style="160" customWidth="1"/>
    <col min="13556" max="13558" width="8.85546875" style="160"/>
    <col min="13559" max="13564" width="9.28515625" style="160" customWidth="1"/>
    <col min="13565" max="13568" width="8.85546875" style="160"/>
    <col min="13569" max="13569" width="35.42578125" style="160" customWidth="1"/>
    <col min="13570" max="13570" width="33.7109375" style="160" customWidth="1"/>
    <col min="13571" max="13571" width="17.5703125" style="160" customWidth="1"/>
    <col min="13572" max="13573" width="22.7109375" style="160" customWidth="1"/>
    <col min="13574" max="13574" width="23.140625" style="160" customWidth="1"/>
    <col min="13575" max="13575" width="16.28515625" style="160" customWidth="1"/>
    <col min="13576" max="13576" width="12.28515625" style="160" customWidth="1"/>
    <col min="13577" max="13577" width="1.140625" style="160" customWidth="1"/>
    <col min="13578" max="13580" width="0" style="160" hidden="1" customWidth="1"/>
    <col min="13581" max="13581" width="11.85546875" style="160" customWidth="1"/>
    <col min="13582" max="13583" width="22.28515625" style="160" customWidth="1"/>
    <col min="13584" max="13584" width="23" style="160" customWidth="1"/>
    <col min="13585" max="13585" width="17" style="160" customWidth="1"/>
    <col min="13586" max="13586" width="11.5703125" style="160" customWidth="1"/>
    <col min="13587" max="13588" width="22.28515625" style="160" customWidth="1"/>
    <col min="13589" max="13589" width="23" style="160" customWidth="1"/>
    <col min="13590" max="13590" width="17" style="160" customWidth="1"/>
    <col min="13591" max="13810" width="8.85546875" style="160"/>
    <col min="13811" max="13811" width="37.28515625" style="160" customWidth="1"/>
    <col min="13812" max="13814" width="8.85546875" style="160"/>
    <col min="13815" max="13820" width="9.28515625" style="160" customWidth="1"/>
    <col min="13821" max="13824" width="8.85546875" style="160"/>
    <col min="13825" max="13825" width="35.42578125" style="160" customWidth="1"/>
    <col min="13826" max="13826" width="33.7109375" style="160" customWidth="1"/>
    <col min="13827" max="13827" width="17.5703125" style="160" customWidth="1"/>
    <col min="13828" max="13829" width="22.7109375" style="160" customWidth="1"/>
    <col min="13830" max="13830" width="23.140625" style="160" customWidth="1"/>
    <col min="13831" max="13831" width="16.28515625" style="160" customWidth="1"/>
    <col min="13832" max="13832" width="12.28515625" style="160" customWidth="1"/>
    <col min="13833" max="13833" width="1.140625" style="160" customWidth="1"/>
    <col min="13834" max="13836" width="0" style="160" hidden="1" customWidth="1"/>
    <col min="13837" max="13837" width="11.85546875" style="160" customWidth="1"/>
    <col min="13838" max="13839" width="22.28515625" style="160" customWidth="1"/>
    <col min="13840" max="13840" width="23" style="160" customWidth="1"/>
    <col min="13841" max="13841" width="17" style="160" customWidth="1"/>
    <col min="13842" max="13842" width="11.5703125" style="160" customWidth="1"/>
    <col min="13843" max="13844" width="22.28515625" style="160" customWidth="1"/>
    <col min="13845" max="13845" width="23" style="160" customWidth="1"/>
    <col min="13846" max="13846" width="17" style="160" customWidth="1"/>
    <col min="13847" max="14066" width="8.85546875" style="160"/>
    <col min="14067" max="14067" width="37.28515625" style="160" customWidth="1"/>
    <col min="14068" max="14070" width="8.85546875" style="160"/>
    <col min="14071" max="14076" width="9.28515625" style="160" customWidth="1"/>
    <col min="14077" max="14080" width="8.85546875" style="160"/>
    <col min="14081" max="14081" width="35.42578125" style="160" customWidth="1"/>
    <col min="14082" max="14082" width="33.7109375" style="160" customWidth="1"/>
    <col min="14083" max="14083" width="17.5703125" style="160" customWidth="1"/>
    <col min="14084" max="14085" width="22.7109375" style="160" customWidth="1"/>
    <col min="14086" max="14086" width="23.140625" style="160" customWidth="1"/>
    <col min="14087" max="14087" width="16.28515625" style="160" customWidth="1"/>
    <col min="14088" max="14088" width="12.28515625" style="160" customWidth="1"/>
    <col min="14089" max="14089" width="1.140625" style="160" customWidth="1"/>
    <col min="14090" max="14092" width="0" style="160" hidden="1" customWidth="1"/>
    <col min="14093" max="14093" width="11.85546875" style="160" customWidth="1"/>
    <col min="14094" max="14095" width="22.28515625" style="160" customWidth="1"/>
    <col min="14096" max="14096" width="23" style="160" customWidth="1"/>
    <col min="14097" max="14097" width="17" style="160" customWidth="1"/>
    <col min="14098" max="14098" width="11.5703125" style="160" customWidth="1"/>
    <col min="14099" max="14100" width="22.28515625" style="160" customWidth="1"/>
    <col min="14101" max="14101" width="23" style="160" customWidth="1"/>
    <col min="14102" max="14102" width="17" style="160" customWidth="1"/>
    <col min="14103" max="14322" width="8.85546875" style="160"/>
    <col min="14323" max="14323" width="37.28515625" style="160" customWidth="1"/>
    <col min="14324" max="14326" width="8.85546875" style="160"/>
    <col min="14327" max="14332" width="9.28515625" style="160" customWidth="1"/>
    <col min="14333" max="14336" width="8.85546875" style="160"/>
    <col min="14337" max="14337" width="35.42578125" style="160" customWidth="1"/>
    <col min="14338" max="14338" width="33.7109375" style="160" customWidth="1"/>
    <col min="14339" max="14339" width="17.5703125" style="160" customWidth="1"/>
    <col min="14340" max="14341" width="22.7109375" style="160" customWidth="1"/>
    <col min="14342" max="14342" width="23.140625" style="160" customWidth="1"/>
    <col min="14343" max="14343" width="16.28515625" style="160" customWidth="1"/>
    <col min="14344" max="14344" width="12.28515625" style="160" customWidth="1"/>
    <col min="14345" max="14345" width="1.140625" style="160" customWidth="1"/>
    <col min="14346" max="14348" width="0" style="160" hidden="1" customWidth="1"/>
    <col min="14349" max="14349" width="11.85546875" style="160" customWidth="1"/>
    <col min="14350" max="14351" width="22.28515625" style="160" customWidth="1"/>
    <col min="14352" max="14352" width="23" style="160" customWidth="1"/>
    <col min="14353" max="14353" width="17" style="160" customWidth="1"/>
    <col min="14354" max="14354" width="11.5703125" style="160" customWidth="1"/>
    <col min="14355" max="14356" width="22.28515625" style="160" customWidth="1"/>
    <col min="14357" max="14357" width="23" style="160" customWidth="1"/>
    <col min="14358" max="14358" width="17" style="160" customWidth="1"/>
    <col min="14359" max="14578" width="8.85546875" style="160"/>
    <col min="14579" max="14579" width="37.28515625" style="160" customWidth="1"/>
    <col min="14580" max="14582" width="8.85546875" style="160"/>
    <col min="14583" max="14588" width="9.28515625" style="160" customWidth="1"/>
    <col min="14589" max="14592" width="8.85546875" style="160"/>
    <col min="14593" max="14593" width="35.42578125" style="160" customWidth="1"/>
    <col min="14594" max="14594" width="33.7109375" style="160" customWidth="1"/>
    <col min="14595" max="14595" width="17.5703125" style="160" customWidth="1"/>
    <col min="14596" max="14597" width="22.7109375" style="160" customWidth="1"/>
    <col min="14598" max="14598" width="23.140625" style="160" customWidth="1"/>
    <col min="14599" max="14599" width="16.28515625" style="160" customWidth="1"/>
    <col min="14600" max="14600" width="12.28515625" style="160" customWidth="1"/>
    <col min="14601" max="14601" width="1.140625" style="160" customWidth="1"/>
    <col min="14602" max="14604" width="0" style="160" hidden="1" customWidth="1"/>
    <col min="14605" max="14605" width="11.85546875" style="160" customWidth="1"/>
    <col min="14606" max="14607" width="22.28515625" style="160" customWidth="1"/>
    <col min="14608" max="14608" width="23" style="160" customWidth="1"/>
    <col min="14609" max="14609" width="17" style="160" customWidth="1"/>
    <col min="14610" max="14610" width="11.5703125" style="160" customWidth="1"/>
    <col min="14611" max="14612" width="22.28515625" style="160" customWidth="1"/>
    <col min="14613" max="14613" width="23" style="160" customWidth="1"/>
    <col min="14614" max="14614" width="17" style="160" customWidth="1"/>
    <col min="14615" max="14834" width="8.85546875" style="160"/>
    <col min="14835" max="14835" width="37.28515625" style="160" customWidth="1"/>
    <col min="14836" max="14838" width="8.85546875" style="160"/>
    <col min="14839" max="14844" width="9.28515625" style="160" customWidth="1"/>
    <col min="14845" max="14848" width="8.85546875" style="160"/>
    <col min="14849" max="14849" width="35.42578125" style="160" customWidth="1"/>
    <col min="14850" max="14850" width="33.7109375" style="160" customWidth="1"/>
    <col min="14851" max="14851" width="17.5703125" style="160" customWidth="1"/>
    <col min="14852" max="14853" width="22.7109375" style="160" customWidth="1"/>
    <col min="14854" max="14854" width="23.140625" style="160" customWidth="1"/>
    <col min="14855" max="14855" width="16.28515625" style="160" customWidth="1"/>
    <col min="14856" max="14856" width="12.28515625" style="160" customWidth="1"/>
    <col min="14857" max="14857" width="1.140625" style="160" customWidth="1"/>
    <col min="14858" max="14860" width="0" style="160" hidden="1" customWidth="1"/>
    <col min="14861" max="14861" width="11.85546875" style="160" customWidth="1"/>
    <col min="14862" max="14863" width="22.28515625" style="160" customWidth="1"/>
    <col min="14864" max="14864" width="23" style="160" customWidth="1"/>
    <col min="14865" max="14865" width="17" style="160" customWidth="1"/>
    <col min="14866" max="14866" width="11.5703125" style="160" customWidth="1"/>
    <col min="14867" max="14868" width="22.28515625" style="160" customWidth="1"/>
    <col min="14869" max="14869" width="23" style="160" customWidth="1"/>
    <col min="14870" max="14870" width="17" style="160" customWidth="1"/>
    <col min="14871" max="15090" width="8.85546875" style="160"/>
    <col min="15091" max="15091" width="37.28515625" style="160" customWidth="1"/>
    <col min="15092" max="15094" width="8.85546875" style="160"/>
    <col min="15095" max="15100" width="9.28515625" style="160" customWidth="1"/>
    <col min="15101" max="15104" width="8.85546875" style="160"/>
    <col min="15105" max="15105" width="35.42578125" style="160" customWidth="1"/>
    <col min="15106" max="15106" width="33.7109375" style="160" customWidth="1"/>
    <col min="15107" max="15107" width="17.5703125" style="160" customWidth="1"/>
    <col min="15108" max="15109" width="22.7109375" style="160" customWidth="1"/>
    <col min="15110" max="15110" width="23.140625" style="160" customWidth="1"/>
    <col min="15111" max="15111" width="16.28515625" style="160" customWidth="1"/>
    <col min="15112" max="15112" width="12.28515625" style="160" customWidth="1"/>
    <col min="15113" max="15113" width="1.140625" style="160" customWidth="1"/>
    <col min="15114" max="15116" width="0" style="160" hidden="1" customWidth="1"/>
    <col min="15117" max="15117" width="11.85546875" style="160" customWidth="1"/>
    <col min="15118" max="15119" width="22.28515625" style="160" customWidth="1"/>
    <col min="15120" max="15120" width="23" style="160" customWidth="1"/>
    <col min="15121" max="15121" width="17" style="160" customWidth="1"/>
    <col min="15122" max="15122" width="11.5703125" style="160" customWidth="1"/>
    <col min="15123" max="15124" width="22.28515625" style="160" customWidth="1"/>
    <col min="15125" max="15125" width="23" style="160" customWidth="1"/>
    <col min="15126" max="15126" width="17" style="160" customWidth="1"/>
    <col min="15127" max="15346" width="8.85546875" style="160"/>
    <col min="15347" max="15347" width="37.28515625" style="160" customWidth="1"/>
    <col min="15348" max="15350" width="8.85546875" style="160"/>
    <col min="15351" max="15356" width="9.28515625" style="160" customWidth="1"/>
    <col min="15357" max="15360" width="8.85546875" style="160"/>
    <col min="15361" max="15361" width="35.42578125" style="160" customWidth="1"/>
    <col min="15362" max="15362" width="33.7109375" style="160" customWidth="1"/>
    <col min="15363" max="15363" width="17.5703125" style="160" customWidth="1"/>
    <col min="15364" max="15365" width="22.7109375" style="160" customWidth="1"/>
    <col min="15366" max="15366" width="23.140625" style="160" customWidth="1"/>
    <col min="15367" max="15367" width="16.28515625" style="160" customWidth="1"/>
    <col min="15368" max="15368" width="12.28515625" style="160" customWidth="1"/>
    <col min="15369" max="15369" width="1.140625" style="160" customWidth="1"/>
    <col min="15370" max="15372" width="0" style="160" hidden="1" customWidth="1"/>
    <col min="15373" max="15373" width="11.85546875" style="160" customWidth="1"/>
    <col min="15374" max="15375" width="22.28515625" style="160" customWidth="1"/>
    <col min="15376" max="15376" width="23" style="160" customWidth="1"/>
    <col min="15377" max="15377" width="17" style="160" customWidth="1"/>
    <col min="15378" max="15378" width="11.5703125" style="160" customWidth="1"/>
    <col min="15379" max="15380" width="22.28515625" style="160" customWidth="1"/>
    <col min="15381" max="15381" width="23" style="160" customWidth="1"/>
    <col min="15382" max="15382" width="17" style="160" customWidth="1"/>
    <col min="15383" max="15602" width="8.85546875" style="160"/>
    <col min="15603" max="15603" width="37.28515625" style="160" customWidth="1"/>
    <col min="15604" max="15606" width="8.85546875" style="160"/>
    <col min="15607" max="15612" width="9.28515625" style="160" customWidth="1"/>
    <col min="15613" max="15616" width="8.85546875" style="160"/>
    <col min="15617" max="15617" width="35.42578125" style="160" customWidth="1"/>
    <col min="15618" max="15618" width="33.7109375" style="160" customWidth="1"/>
    <col min="15619" max="15619" width="17.5703125" style="160" customWidth="1"/>
    <col min="15620" max="15621" width="22.7109375" style="160" customWidth="1"/>
    <col min="15622" max="15622" width="23.140625" style="160" customWidth="1"/>
    <col min="15623" max="15623" width="16.28515625" style="160" customWidth="1"/>
    <col min="15624" max="15624" width="12.28515625" style="160" customWidth="1"/>
    <col min="15625" max="15625" width="1.140625" style="160" customWidth="1"/>
    <col min="15626" max="15628" width="0" style="160" hidden="1" customWidth="1"/>
    <col min="15629" max="15629" width="11.85546875" style="160" customWidth="1"/>
    <col min="15630" max="15631" width="22.28515625" style="160" customWidth="1"/>
    <col min="15632" max="15632" width="23" style="160" customWidth="1"/>
    <col min="15633" max="15633" width="17" style="160" customWidth="1"/>
    <col min="15634" max="15634" width="11.5703125" style="160" customWidth="1"/>
    <col min="15635" max="15636" width="22.28515625" style="160" customWidth="1"/>
    <col min="15637" max="15637" width="23" style="160" customWidth="1"/>
    <col min="15638" max="15638" width="17" style="160" customWidth="1"/>
    <col min="15639" max="15858" width="8.85546875" style="160"/>
    <col min="15859" max="15859" width="37.28515625" style="160" customWidth="1"/>
    <col min="15860" max="15862" width="8.85546875" style="160"/>
    <col min="15863" max="15868" width="9.28515625" style="160" customWidth="1"/>
    <col min="15869" max="15872" width="8.85546875" style="160"/>
    <col min="15873" max="15873" width="35.42578125" style="160" customWidth="1"/>
    <col min="15874" max="15874" width="33.7109375" style="160" customWidth="1"/>
    <col min="15875" max="15875" width="17.5703125" style="160" customWidth="1"/>
    <col min="15876" max="15877" width="22.7109375" style="160" customWidth="1"/>
    <col min="15878" max="15878" width="23.140625" style="160" customWidth="1"/>
    <col min="15879" max="15879" width="16.28515625" style="160" customWidth="1"/>
    <col min="15880" max="15880" width="12.28515625" style="160" customWidth="1"/>
    <col min="15881" max="15881" width="1.140625" style="160" customWidth="1"/>
    <col min="15882" max="15884" width="0" style="160" hidden="1" customWidth="1"/>
    <col min="15885" max="15885" width="11.85546875" style="160" customWidth="1"/>
    <col min="15886" max="15887" width="22.28515625" style="160" customWidth="1"/>
    <col min="15888" max="15888" width="23" style="160" customWidth="1"/>
    <col min="15889" max="15889" width="17" style="160" customWidth="1"/>
    <col min="15890" max="15890" width="11.5703125" style="160" customWidth="1"/>
    <col min="15891" max="15892" width="22.28515625" style="160" customWidth="1"/>
    <col min="15893" max="15893" width="23" style="160" customWidth="1"/>
    <col min="15894" max="15894" width="17" style="160" customWidth="1"/>
    <col min="15895" max="16114" width="8.85546875" style="160"/>
    <col min="16115" max="16115" width="37.28515625" style="160" customWidth="1"/>
    <col min="16116" max="16118" width="8.85546875" style="160"/>
    <col min="16119" max="16124" width="9.28515625" style="160" customWidth="1"/>
    <col min="16125" max="16128" width="8.85546875" style="160"/>
    <col min="16129" max="16129" width="35.42578125" style="160" customWidth="1"/>
    <col min="16130" max="16130" width="33.7109375" style="160" customWidth="1"/>
    <col min="16131" max="16131" width="17.5703125" style="160" customWidth="1"/>
    <col min="16132" max="16133" width="22.7109375" style="160" customWidth="1"/>
    <col min="16134" max="16134" width="23.140625" style="160" customWidth="1"/>
    <col min="16135" max="16135" width="16.28515625" style="160" customWidth="1"/>
    <col min="16136" max="16136" width="12.28515625" style="160" customWidth="1"/>
    <col min="16137" max="16137" width="1.140625" style="160" customWidth="1"/>
    <col min="16138" max="16140" width="0" style="160" hidden="1" customWidth="1"/>
    <col min="16141" max="16141" width="11.85546875" style="160" customWidth="1"/>
    <col min="16142" max="16143" width="22.28515625" style="160" customWidth="1"/>
    <col min="16144" max="16144" width="23" style="160" customWidth="1"/>
    <col min="16145" max="16145" width="17" style="160" customWidth="1"/>
    <col min="16146" max="16146" width="11.5703125" style="160" customWidth="1"/>
    <col min="16147" max="16148" width="22.28515625" style="160" customWidth="1"/>
    <col min="16149" max="16149" width="23" style="160" customWidth="1"/>
    <col min="16150" max="16150" width="17" style="160" customWidth="1"/>
    <col min="16151" max="16370" width="8.85546875" style="160"/>
    <col min="16371" max="16371" width="37.28515625" style="160" customWidth="1"/>
    <col min="16372" max="16374" width="8.85546875" style="160"/>
    <col min="16375" max="16380" width="9.28515625" style="160" customWidth="1"/>
    <col min="16381" max="16384" width="8.85546875" style="160"/>
  </cols>
  <sheetData>
    <row r="1" spans="1:22" ht="25.9" customHeight="1" x14ac:dyDescent="0.3">
      <c r="A1" s="741" t="s">
        <v>149</v>
      </c>
      <c r="B1" s="741"/>
      <c r="C1" s="741"/>
      <c r="D1" s="741"/>
      <c r="E1" s="741"/>
      <c r="F1" s="741"/>
      <c r="G1" s="741"/>
      <c r="H1" s="741"/>
      <c r="I1" s="741"/>
      <c r="J1" s="741"/>
      <c r="K1" s="741"/>
      <c r="L1" s="741"/>
      <c r="M1" s="741"/>
      <c r="N1" s="741"/>
      <c r="O1" s="741"/>
      <c r="P1" s="741"/>
      <c r="Q1" s="741"/>
      <c r="R1" s="741"/>
    </row>
    <row r="2" spans="1:22" ht="15.75" customHeight="1" x14ac:dyDescent="0.3">
      <c r="A2" s="161"/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</row>
    <row r="3" spans="1:22" ht="22.5" customHeight="1" thickBot="1" x14ac:dyDescent="0.3">
      <c r="A3" s="105" t="s">
        <v>119</v>
      </c>
      <c r="B3" s="105" t="s">
        <v>222</v>
      </c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22" ht="25.15" customHeight="1" thickBot="1" x14ac:dyDescent="0.3">
      <c r="A4" s="743" t="s">
        <v>151</v>
      </c>
      <c r="B4" s="743" t="s">
        <v>152</v>
      </c>
      <c r="C4" s="743" t="s">
        <v>153</v>
      </c>
      <c r="D4" s="880"/>
      <c r="E4" s="880"/>
      <c r="F4" s="880"/>
      <c r="G4" s="881"/>
      <c r="H4" s="885" t="s">
        <v>23</v>
      </c>
      <c r="I4" s="886"/>
      <c r="J4" s="886"/>
      <c r="K4" s="886"/>
      <c r="L4" s="886"/>
      <c r="M4" s="886"/>
      <c r="N4" s="886"/>
      <c r="O4" s="886"/>
      <c r="P4" s="886"/>
      <c r="Q4" s="886"/>
      <c r="R4" s="886"/>
      <c r="S4" s="886"/>
      <c r="T4" s="886"/>
      <c r="U4" s="886"/>
      <c r="V4" s="887"/>
    </row>
    <row r="5" spans="1:22" ht="39.6" customHeight="1" thickBot="1" x14ac:dyDescent="0.3">
      <c r="A5" s="744"/>
      <c r="B5" s="744"/>
      <c r="C5" s="745"/>
      <c r="D5" s="882"/>
      <c r="E5" s="883"/>
      <c r="F5" s="883"/>
      <c r="G5" s="884"/>
      <c r="H5" s="888" t="s">
        <v>154</v>
      </c>
      <c r="I5" s="889"/>
      <c r="J5" s="889"/>
      <c r="K5" s="889"/>
      <c r="L5" s="890"/>
      <c r="M5" s="888" t="s">
        <v>155</v>
      </c>
      <c r="N5" s="889"/>
      <c r="O5" s="889"/>
      <c r="P5" s="889"/>
      <c r="Q5" s="890"/>
      <c r="R5" s="888" t="s">
        <v>156</v>
      </c>
      <c r="S5" s="889"/>
      <c r="T5" s="889"/>
      <c r="U5" s="889"/>
      <c r="V5" s="890"/>
    </row>
    <row r="6" spans="1:22" ht="104.25" customHeight="1" thickBot="1" x14ac:dyDescent="0.3">
      <c r="A6" s="745"/>
      <c r="B6" s="745"/>
      <c r="C6" s="163" t="s">
        <v>27</v>
      </c>
      <c r="D6" s="164" t="s">
        <v>157</v>
      </c>
      <c r="E6" s="164" t="s">
        <v>158</v>
      </c>
      <c r="F6" s="165" t="s">
        <v>159</v>
      </c>
      <c r="G6" s="166" t="s">
        <v>160</v>
      </c>
      <c r="H6" s="167" t="s">
        <v>27</v>
      </c>
      <c r="I6" s="167" t="s">
        <v>157</v>
      </c>
      <c r="J6" s="167" t="s">
        <v>158</v>
      </c>
      <c r="K6" s="167" t="s">
        <v>159</v>
      </c>
      <c r="L6" s="167" t="s">
        <v>160</v>
      </c>
      <c r="M6" s="167" t="s">
        <v>27</v>
      </c>
      <c r="N6" s="167" t="s">
        <v>157</v>
      </c>
      <c r="O6" s="167" t="s">
        <v>158</v>
      </c>
      <c r="P6" s="167" t="s">
        <v>159</v>
      </c>
      <c r="Q6" s="167" t="s">
        <v>160</v>
      </c>
      <c r="R6" s="167" t="s">
        <v>27</v>
      </c>
      <c r="S6" s="167" t="s">
        <v>157</v>
      </c>
      <c r="T6" s="167" t="s">
        <v>158</v>
      </c>
      <c r="U6" s="167" t="s">
        <v>159</v>
      </c>
      <c r="V6" s="167" t="s">
        <v>160</v>
      </c>
    </row>
    <row r="7" spans="1:22" ht="19.899999999999999" customHeight="1" x14ac:dyDescent="0.25">
      <c r="A7" s="874" t="s">
        <v>36</v>
      </c>
      <c r="B7" s="168" t="s">
        <v>161</v>
      </c>
      <c r="C7" s="169">
        <f>H7+M7+R7</f>
        <v>92</v>
      </c>
      <c r="D7" s="170">
        <f>I7+N7+S7</f>
        <v>0</v>
      </c>
      <c r="E7" s="170">
        <f>J7+O7+T7</f>
        <v>0</v>
      </c>
      <c r="F7" s="170">
        <f t="shared" ref="F7:G42" si="0">K7+P7+U7</f>
        <v>0</v>
      </c>
      <c r="G7" s="171">
        <f t="shared" si="0"/>
        <v>0</v>
      </c>
      <c r="H7" s="230"/>
      <c r="I7" s="231"/>
      <c r="J7" s="231"/>
      <c r="K7" s="231"/>
      <c r="L7" s="174"/>
      <c r="M7" s="175">
        <v>92</v>
      </c>
      <c r="N7" s="176"/>
      <c r="O7" s="176"/>
      <c r="P7" s="176"/>
      <c r="Q7" s="177"/>
      <c r="R7" s="178"/>
      <c r="S7" s="179"/>
      <c r="T7" s="179"/>
      <c r="U7" s="179"/>
      <c r="V7" s="180"/>
    </row>
    <row r="8" spans="1:22" ht="19.899999999999999" customHeight="1" x14ac:dyDescent="0.25">
      <c r="A8" s="875"/>
      <c r="B8" s="181" t="s">
        <v>162</v>
      </c>
      <c r="C8" s="182">
        <f t="shared" ref="C8:E23" si="1">H8+M8+R8</f>
        <v>0</v>
      </c>
      <c r="D8" s="183">
        <f t="shared" si="1"/>
        <v>0</v>
      </c>
      <c r="E8" s="183">
        <f t="shared" si="1"/>
        <v>0</v>
      </c>
      <c r="F8" s="183">
        <f t="shared" si="0"/>
        <v>0</v>
      </c>
      <c r="G8" s="184">
        <f t="shared" si="0"/>
        <v>0</v>
      </c>
      <c r="H8" s="240"/>
      <c r="I8" s="183"/>
      <c r="J8" s="183"/>
      <c r="K8" s="183"/>
      <c r="L8" s="188"/>
      <c r="M8" s="189"/>
      <c r="N8" s="187"/>
      <c r="O8" s="187"/>
      <c r="P8" s="187"/>
      <c r="Q8" s="188"/>
      <c r="R8" s="189"/>
      <c r="S8" s="190"/>
      <c r="T8" s="190"/>
      <c r="U8" s="191"/>
      <c r="V8" s="192"/>
    </row>
    <row r="9" spans="1:22" ht="49.9" customHeight="1" x14ac:dyDescent="0.25">
      <c r="A9" s="876"/>
      <c r="B9" s="181" t="s">
        <v>163</v>
      </c>
      <c r="C9" s="182">
        <f t="shared" si="1"/>
        <v>0</v>
      </c>
      <c r="D9" s="183">
        <f t="shared" si="1"/>
        <v>0</v>
      </c>
      <c r="E9" s="183">
        <f t="shared" si="1"/>
        <v>0</v>
      </c>
      <c r="F9" s="183">
        <f t="shared" si="0"/>
        <v>0</v>
      </c>
      <c r="G9" s="184">
        <f t="shared" si="0"/>
        <v>0</v>
      </c>
      <c r="H9" s="260"/>
      <c r="I9" s="187"/>
      <c r="J9" s="187"/>
      <c r="K9" s="187"/>
      <c r="L9" s="188"/>
      <c r="M9" s="189"/>
      <c r="N9" s="187"/>
      <c r="O9" s="187"/>
      <c r="P9" s="187"/>
      <c r="Q9" s="188"/>
      <c r="R9" s="193"/>
      <c r="S9" s="191"/>
      <c r="T9" s="191"/>
      <c r="U9" s="191"/>
      <c r="V9" s="192"/>
    </row>
    <row r="10" spans="1:22" ht="19.899999999999999" customHeight="1" x14ac:dyDescent="0.25">
      <c r="A10" s="194" t="s">
        <v>164</v>
      </c>
      <c r="B10" s="181" t="s">
        <v>165</v>
      </c>
      <c r="C10" s="182">
        <f t="shared" si="1"/>
        <v>0</v>
      </c>
      <c r="D10" s="183">
        <f t="shared" si="1"/>
        <v>0</v>
      </c>
      <c r="E10" s="183">
        <f t="shared" si="1"/>
        <v>0</v>
      </c>
      <c r="F10" s="183">
        <f t="shared" si="0"/>
        <v>0</v>
      </c>
      <c r="G10" s="184">
        <f t="shared" si="0"/>
        <v>0</v>
      </c>
      <c r="H10" s="260"/>
      <c r="I10" s="187"/>
      <c r="J10" s="187"/>
      <c r="K10" s="187"/>
      <c r="L10" s="188"/>
      <c r="M10" s="189"/>
      <c r="N10" s="187"/>
      <c r="O10" s="187"/>
      <c r="P10" s="187"/>
      <c r="Q10" s="188"/>
      <c r="R10" s="189"/>
      <c r="S10" s="191"/>
      <c r="T10" s="191"/>
      <c r="U10" s="191"/>
      <c r="V10" s="192"/>
    </row>
    <row r="11" spans="1:22" ht="19.899999999999999" customHeight="1" x14ac:dyDescent="0.25">
      <c r="A11" s="194" t="s">
        <v>166</v>
      </c>
      <c r="B11" s="181" t="s">
        <v>167</v>
      </c>
      <c r="C11" s="182">
        <f t="shared" si="1"/>
        <v>0</v>
      </c>
      <c r="D11" s="183">
        <f t="shared" si="1"/>
        <v>0</v>
      </c>
      <c r="E11" s="183">
        <f t="shared" si="1"/>
        <v>0</v>
      </c>
      <c r="F11" s="183">
        <f t="shared" si="0"/>
        <v>0</v>
      </c>
      <c r="G11" s="184">
        <f t="shared" si="0"/>
        <v>0</v>
      </c>
      <c r="H11" s="260"/>
      <c r="I11" s="187"/>
      <c r="J11" s="187"/>
      <c r="K11" s="187"/>
      <c r="L11" s="188"/>
      <c r="M11" s="261"/>
      <c r="N11" s="187"/>
      <c r="O11" s="187"/>
      <c r="P11" s="187"/>
      <c r="Q11" s="188"/>
      <c r="R11" s="189"/>
      <c r="S11" s="191"/>
      <c r="T11" s="191"/>
      <c r="U11" s="191"/>
      <c r="V11" s="192"/>
    </row>
    <row r="12" spans="1:22" ht="19.899999999999999" customHeight="1" x14ac:dyDescent="0.25">
      <c r="A12" s="194" t="s">
        <v>168</v>
      </c>
      <c r="B12" s="181" t="s">
        <v>169</v>
      </c>
      <c r="C12" s="182">
        <f t="shared" si="1"/>
        <v>0</v>
      </c>
      <c r="D12" s="183">
        <f t="shared" si="1"/>
        <v>0</v>
      </c>
      <c r="E12" s="183">
        <f t="shared" si="1"/>
        <v>0</v>
      </c>
      <c r="F12" s="183">
        <f t="shared" si="0"/>
        <v>0</v>
      </c>
      <c r="G12" s="184">
        <f t="shared" si="0"/>
        <v>0</v>
      </c>
      <c r="H12" s="260"/>
      <c r="I12" s="187"/>
      <c r="J12" s="187"/>
      <c r="K12" s="187"/>
      <c r="L12" s="188"/>
      <c r="M12" s="189"/>
      <c r="N12" s="187"/>
      <c r="O12" s="187"/>
      <c r="P12" s="187"/>
      <c r="Q12" s="188"/>
      <c r="R12" s="189"/>
      <c r="S12" s="191"/>
      <c r="T12" s="191"/>
      <c r="U12" s="191"/>
      <c r="V12" s="192"/>
    </row>
    <row r="13" spans="1:22" ht="19.899999999999999" customHeight="1" x14ac:dyDescent="0.25">
      <c r="A13" s="195" t="s">
        <v>45</v>
      </c>
      <c r="B13" s="181" t="s">
        <v>46</v>
      </c>
      <c r="C13" s="182">
        <f t="shared" si="1"/>
        <v>0</v>
      </c>
      <c r="D13" s="183">
        <f t="shared" si="1"/>
        <v>0</v>
      </c>
      <c r="E13" s="183">
        <f t="shared" si="1"/>
        <v>0</v>
      </c>
      <c r="F13" s="183">
        <f t="shared" si="0"/>
        <v>0</v>
      </c>
      <c r="G13" s="184">
        <f t="shared" si="0"/>
        <v>0</v>
      </c>
      <c r="H13" s="260"/>
      <c r="I13" s="187"/>
      <c r="J13" s="187"/>
      <c r="K13" s="187"/>
      <c r="L13" s="188"/>
      <c r="M13" s="189"/>
      <c r="N13" s="187"/>
      <c r="O13" s="187"/>
      <c r="P13" s="187"/>
      <c r="Q13" s="188"/>
      <c r="R13" s="189"/>
      <c r="S13" s="191"/>
      <c r="T13" s="191"/>
      <c r="U13" s="191"/>
      <c r="V13" s="192"/>
    </row>
    <row r="14" spans="1:22" ht="16.149999999999999" customHeight="1" x14ac:dyDescent="0.25">
      <c r="A14" s="194" t="s">
        <v>170</v>
      </c>
      <c r="B14" s="181" t="s">
        <v>171</v>
      </c>
      <c r="C14" s="182">
        <f t="shared" si="1"/>
        <v>0</v>
      </c>
      <c r="D14" s="183">
        <f t="shared" si="1"/>
        <v>0</v>
      </c>
      <c r="E14" s="183">
        <f t="shared" si="1"/>
        <v>0</v>
      </c>
      <c r="F14" s="183">
        <f t="shared" si="0"/>
        <v>0</v>
      </c>
      <c r="G14" s="184">
        <f t="shared" si="0"/>
        <v>0</v>
      </c>
      <c r="H14" s="260"/>
      <c r="I14" s="187"/>
      <c r="J14" s="187"/>
      <c r="K14" s="187"/>
      <c r="L14" s="188"/>
      <c r="M14" s="189"/>
      <c r="N14" s="187"/>
      <c r="O14" s="187"/>
      <c r="P14" s="187"/>
      <c r="Q14" s="188"/>
      <c r="R14" s="189"/>
      <c r="S14" s="191"/>
      <c r="T14" s="191"/>
      <c r="U14" s="191"/>
      <c r="V14" s="192"/>
    </row>
    <row r="15" spans="1:22" ht="16.149999999999999" customHeight="1" x14ac:dyDescent="0.25">
      <c r="A15" s="194" t="s">
        <v>172</v>
      </c>
      <c r="B15" s="181" t="s">
        <v>173</v>
      </c>
      <c r="C15" s="182">
        <f>H15+M15+R15</f>
        <v>0</v>
      </c>
      <c r="D15" s="183">
        <f>I15+N15+S15</f>
        <v>0</v>
      </c>
      <c r="E15" s="183">
        <f t="shared" si="1"/>
        <v>0</v>
      </c>
      <c r="F15" s="183">
        <f t="shared" si="0"/>
        <v>0</v>
      </c>
      <c r="G15" s="184">
        <f t="shared" si="0"/>
        <v>0</v>
      </c>
      <c r="H15" s="260"/>
      <c r="I15" s="187"/>
      <c r="J15" s="187"/>
      <c r="K15" s="187"/>
      <c r="L15" s="188"/>
      <c r="M15" s="189"/>
      <c r="N15" s="187"/>
      <c r="O15" s="187"/>
      <c r="P15" s="187"/>
      <c r="Q15" s="188"/>
      <c r="R15" s="189"/>
      <c r="S15" s="191"/>
      <c r="T15" s="191"/>
      <c r="U15" s="191"/>
      <c r="V15" s="192"/>
    </row>
    <row r="16" spans="1:22" ht="16.149999999999999" customHeight="1" x14ac:dyDescent="0.25">
      <c r="A16" s="194" t="s">
        <v>174</v>
      </c>
      <c r="B16" s="181" t="s">
        <v>175</v>
      </c>
      <c r="C16" s="182"/>
      <c r="D16" s="183"/>
      <c r="E16" s="183">
        <f t="shared" si="1"/>
        <v>0</v>
      </c>
      <c r="F16" s="183">
        <f t="shared" si="0"/>
        <v>0</v>
      </c>
      <c r="G16" s="184">
        <f t="shared" si="0"/>
        <v>0</v>
      </c>
      <c r="H16" s="260"/>
      <c r="I16" s="187"/>
      <c r="J16" s="187"/>
      <c r="K16" s="187"/>
      <c r="L16" s="188"/>
      <c r="M16" s="189"/>
      <c r="N16" s="187"/>
      <c r="O16" s="187"/>
      <c r="P16" s="187"/>
      <c r="Q16" s="188"/>
      <c r="R16" s="189"/>
      <c r="S16" s="191"/>
      <c r="T16" s="191"/>
      <c r="U16" s="191"/>
      <c r="V16" s="192"/>
    </row>
    <row r="17" spans="1:22" ht="19.899999999999999" customHeight="1" x14ac:dyDescent="0.25">
      <c r="A17" s="194" t="s">
        <v>176</v>
      </c>
      <c r="B17" s="181" t="s">
        <v>177</v>
      </c>
      <c r="C17" s="182">
        <f t="shared" si="1"/>
        <v>0</v>
      </c>
      <c r="D17" s="183">
        <f t="shared" si="1"/>
        <v>0</v>
      </c>
      <c r="E17" s="183">
        <f t="shared" si="1"/>
        <v>0</v>
      </c>
      <c r="F17" s="183">
        <f t="shared" si="0"/>
        <v>0</v>
      </c>
      <c r="G17" s="184">
        <f t="shared" si="0"/>
        <v>0</v>
      </c>
      <c r="H17" s="260"/>
      <c r="I17" s="187"/>
      <c r="J17" s="187"/>
      <c r="K17" s="187"/>
      <c r="L17" s="188"/>
      <c r="M17" s="189"/>
      <c r="N17" s="187"/>
      <c r="O17" s="187"/>
      <c r="P17" s="187"/>
      <c r="Q17" s="188"/>
      <c r="R17" s="189"/>
      <c r="S17" s="191"/>
      <c r="T17" s="191"/>
      <c r="U17" s="191"/>
      <c r="V17" s="192"/>
    </row>
    <row r="18" spans="1:22" ht="19.899999999999999" customHeight="1" x14ac:dyDescent="0.25">
      <c r="A18" s="194" t="s">
        <v>178</v>
      </c>
      <c r="B18" s="181" t="s">
        <v>179</v>
      </c>
      <c r="C18" s="182">
        <f t="shared" si="1"/>
        <v>0</v>
      </c>
      <c r="D18" s="183">
        <f t="shared" si="1"/>
        <v>0</v>
      </c>
      <c r="E18" s="183">
        <f t="shared" si="1"/>
        <v>0</v>
      </c>
      <c r="F18" s="183">
        <f t="shared" si="0"/>
        <v>0</v>
      </c>
      <c r="G18" s="184">
        <f t="shared" si="0"/>
        <v>0</v>
      </c>
      <c r="H18" s="260"/>
      <c r="I18" s="187"/>
      <c r="J18" s="187"/>
      <c r="K18" s="187"/>
      <c r="L18" s="188"/>
      <c r="M18" s="189"/>
      <c r="N18" s="187"/>
      <c r="O18" s="187"/>
      <c r="P18" s="187"/>
      <c r="Q18" s="188"/>
      <c r="R18" s="189"/>
      <c r="S18" s="191"/>
      <c r="T18" s="191"/>
      <c r="U18" s="191"/>
      <c r="V18" s="192"/>
    </row>
    <row r="19" spans="1:22" ht="19.899999999999999" customHeight="1" x14ac:dyDescent="0.25">
      <c r="A19" s="194" t="s">
        <v>62</v>
      </c>
      <c r="B19" s="181" t="s">
        <v>63</v>
      </c>
      <c r="C19" s="182">
        <f t="shared" si="1"/>
        <v>0</v>
      </c>
      <c r="D19" s="183">
        <f t="shared" si="1"/>
        <v>0</v>
      </c>
      <c r="E19" s="183">
        <f t="shared" si="1"/>
        <v>0</v>
      </c>
      <c r="F19" s="183">
        <f t="shared" si="0"/>
        <v>0</v>
      </c>
      <c r="G19" s="184">
        <f t="shared" si="0"/>
        <v>0</v>
      </c>
      <c r="H19" s="260"/>
      <c r="I19" s="187"/>
      <c r="J19" s="187"/>
      <c r="K19" s="187"/>
      <c r="L19" s="188"/>
      <c r="M19" s="189"/>
      <c r="N19" s="187"/>
      <c r="O19" s="187"/>
      <c r="P19" s="187"/>
      <c r="Q19" s="188"/>
      <c r="R19" s="189"/>
      <c r="S19" s="191"/>
      <c r="T19" s="191"/>
      <c r="U19" s="191"/>
      <c r="V19" s="192"/>
    </row>
    <row r="20" spans="1:22" ht="19.899999999999999" customHeight="1" x14ac:dyDescent="0.25">
      <c r="A20" s="194" t="s">
        <v>180</v>
      </c>
      <c r="B20" s="181" t="s">
        <v>181</v>
      </c>
      <c r="C20" s="182">
        <f t="shared" si="1"/>
        <v>0</v>
      </c>
      <c r="D20" s="183">
        <f t="shared" si="1"/>
        <v>0</v>
      </c>
      <c r="E20" s="183">
        <f t="shared" si="1"/>
        <v>0</v>
      </c>
      <c r="F20" s="183">
        <f t="shared" si="0"/>
        <v>0</v>
      </c>
      <c r="G20" s="184">
        <f t="shared" si="0"/>
        <v>0</v>
      </c>
      <c r="H20" s="260"/>
      <c r="I20" s="187"/>
      <c r="J20" s="187"/>
      <c r="K20" s="187"/>
      <c r="L20" s="188"/>
      <c r="M20" s="189"/>
      <c r="N20" s="187"/>
      <c r="O20" s="187"/>
      <c r="P20" s="187"/>
      <c r="Q20" s="188"/>
      <c r="R20" s="189"/>
      <c r="S20" s="191"/>
      <c r="T20" s="191"/>
      <c r="U20" s="191"/>
      <c r="V20" s="192"/>
    </row>
    <row r="21" spans="1:22" ht="19.899999999999999" customHeight="1" x14ac:dyDescent="0.25">
      <c r="A21" s="194" t="s">
        <v>182</v>
      </c>
      <c r="B21" s="181"/>
      <c r="C21" s="182">
        <f>SUM(C22:C24)</f>
        <v>0</v>
      </c>
      <c r="D21" s="183">
        <f>SUM(D22:D24)</f>
        <v>0</v>
      </c>
      <c r="E21" s="183">
        <f t="shared" si="1"/>
        <v>0</v>
      </c>
      <c r="F21" s="183">
        <f>SUM(F22:F24)</f>
        <v>0</v>
      </c>
      <c r="G21" s="245">
        <f>SUM(G22:G24)</f>
        <v>0</v>
      </c>
      <c r="H21" s="240">
        <f t="shared" ref="H21:V21" si="2">H22+H23+H24+H25</f>
        <v>0</v>
      </c>
      <c r="I21" s="240">
        <f t="shared" si="2"/>
        <v>0</v>
      </c>
      <c r="J21" s="240">
        <f t="shared" si="2"/>
        <v>0</v>
      </c>
      <c r="K21" s="240">
        <f t="shared" si="2"/>
        <v>0</v>
      </c>
      <c r="L21" s="240">
        <f t="shared" si="2"/>
        <v>0</v>
      </c>
      <c r="M21" s="240">
        <f t="shared" si="2"/>
        <v>0</v>
      </c>
      <c r="N21" s="240">
        <f t="shared" si="2"/>
        <v>0</v>
      </c>
      <c r="O21" s="240">
        <f t="shared" si="2"/>
        <v>0</v>
      </c>
      <c r="P21" s="240">
        <f t="shared" si="2"/>
        <v>0</v>
      </c>
      <c r="Q21" s="240">
        <f t="shared" si="2"/>
        <v>0</v>
      </c>
      <c r="R21" s="240">
        <f t="shared" si="2"/>
        <v>0</v>
      </c>
      <c r="S21" s="240">
        <f t="shared" si="2"/>
        <v>0</v>
      </c>
      <c r="T21" s="240">
        <f t="shared" si="2"/>
        <v>0</v>
      </c>
      <c r="U21" s="240">
        <f t="shared" si="2"/>
        <v>0</v>
      </c>
      <c r="V21" s="240">
        <f t="shared" si="2"/>
        <v>0</v>
      </c>
    </row>
    <row r="22" spans="1:22" ht="19.899999999999999" customHeight="1" x14ac:dyDescent="0.25">
      <c r="A22" s="762" t="s">
        <v>183</v>
      </c>
      <c r="B22" s="196" t="s">
        <v>184</v>
      </c>
      <c r="C22" s="182">
        <f t="shared" ref="C22:E42" si="3">H22+M22+R22</f>
        <v>0</v>
      </c>
      <c r="D22" s="183">
        <f t="shared" si="3"/>
        <v>0</v>
      </c>
      <c r="E22" s="183">
        <f t="shared" si="1"/>
        <v>0</v>
      </c>
      <c r="F22" s="183">
        <f t="shared" si="0"/>
        <v>0</v>
      </c>
      <c r="G22" s="184">
        <f t="shared" si="0"/>
        <v>0</v>
      </c>
      <c r="H22" s="172"/>
      <c r="I22" s="173"/>
      <c r="J22" s="173"/>
      <c r="K22" s="173"/>
      <c r="L22" s="185"/>
      <c r="M22" s="186"/>
      <c r="N22" s="173"/>
      <c r="O22" s="173"/>
      <c r="P22" s="173"/>
      <c r="Q22" s="185"/>
      <c r="R22" s="186"/>
      <c r="S22" s="237"/>
      <c r="T22" s="237"/>
      <c r="U22" s="237"/>
      <c r="V22" s="238"/>
    </row>
    <row r="23" spans="1:22" ht="51" customHeight="1" x14ac:dyDescent="0.25">
      <c r="A23" s="760"/>
      <c r="B23" s="197" t="s">
        <v>185</v>
      </c>
      <c r="C23" s="182">
        <f t="shared" si="3"/>
        <v>0</v>
      </c>
      <c r="D23" s="183">
        <f t="shared" si="3"/>
        <v>0</v>
      </c>
      <c r="E23" s="183">
        <f t="shared" si="1"/>
        <v>0</v>
      </c>
      <c r="F23" s="183">
        <f t="shared" si="0"/>
        <v>0</v>
      </c>
      <c r="G23" s="184">
        <f t="shared" si="0"/>
        <v>0</v>
      </c>
      <c r="H23" s="172"/>
      <c r="I23" s="173"/>
      <c r="J23" s="173"/>
      <c r="K23" s="173"/>
      <c r="L23" s="185"/>
      <c r="M23" s="186"/>
      <c r="N23" s="173"/>
      <c r="O23" s="173"/>
      <c r="P23" s="173"/>
      <c r="Q23" s="185"/>
      <c r="R23" s="186"/>
      <c r="S23" s="237"/>
      <c r="T23" s="237"/>
      <c r="U23" s="237"/>
      <c r="V23" s="238"/>
    </row>
    <row r="24" spans="1:22" ht="32.450000000000003" customHeight="1" x14ac:dyDescent="0.25">
      <c r="A24" s="760"/>
      <c r="B24" s="197" t="s">
        <v>186</v>
      </c>
      <c r="C24" s="182">
        <f t="shared" si="3"/>
        <v>0</v>
      </c>
      <c r="D24" s="183">
        <f t="shared" si="3"/>
        <v>0</v>
      </c>
      <c r="E24" s="183">
        <f t="shared" si="3"/>
        <v>0</v>
      </c>
      <c r="F24" s="183">
        <f t="shared" si="0"/>
        <v>0</v>
      </c>
      <c r="G24" s="184">
        <f t="shared" si="0"/>
        <v>0</v>
      </c>
      <c r="H24" s="172"/>
      <c r="I24" s="173"/>
      <c r="J24" s="173"/>
      <c r="K24" s="173"/>
      <c r="L24" s="185"/>
      <c r="M24" s="186"/>
      <c r="N24" s="173"/>
      <c r="O24" s="173"/>
      <c r="P24" s="173"/>
      <c r="Q24" s="185"/>
      <c r="R24" s="186"/>
      <c r="S24" s="237"/>
      <c r="T24" s="237"/>
      <c r="U24" s="237"/>
      <c r="V24" s="238"/>
    </row>
    <row r="25" spans="1:22" ht="32.450000000000003" customHeight="1" x14ac:dyDescent="0.25">
      <c r="A25" s="761"/>
      <c r="B25" s="197" t="s">
        <v>187</v>
      </c>
      <c r="C25" s="182">
        <f t="shared" si="3"/>
        <v>0</v>
      </c>
      <c r="D25" s="183">
        <f t="shared" si="3"/>
        <v>0</v>
      </c>
      <c r="E25" s="183">
        <f t="shared" si="3"/>
        <v>0</v>
      </c>
      <c r="F25" s="183">
        <f t="shared" si="0"/>
        <v>0</v>
      </c>
      <c r="G25" s="184">
        <f t="shared" si="0"/>
        <v>0</v>
      </c>
      <c r="H25" s="172"/>
      <c r="I25" s="173"/>
      <c r="J25" s="173"/>
      <c r="K25" s="173"/>
      <c r="L25" s="185"/>
      <c r="M25" s="186"/>
      <c r="N25" s="173"/>
      <c r="O25" s="173"/>
      <c r="P25" s="173"/>
      <c r="Q25" s="185"/>
      <c r="R25" s="186"/>
      <c r="S25" s="237"/>
      <c r="T25" s="237"/>
      <c r="U25" s="237"/>
      <c r="V25" s="238"/>
    </row>
    <row r="26" spans="1:22" ht="25.15" customHeight="1" x14ac:dyDescent="0.25">
      <c r="A26" s="194" t="s">
        <v>188</v>
      </c>
      <c r="B26" s="197" t="s">
        <v>189</v>
      </c>
      <c r="C26" s="182">
        <f t="shared" si="3"/>
        <v>0</v>
      </c>
      <c r="D26" s="183">
        <f t="shared" si="3"/>
        <v>0</v>
      </c>
      <c r="E26" s="183">
        <f t="shared" si="3"/>
        <v>0</v>
      </c>
      <c r="F26" s="183">
        <f t="shared" si="0"/>
        <v>0</v>
      </c>
      <c r="G26" s="184">
        <f t="shared" si="0"/>
        <v>0</v>
      </c>
      <c r="H26" s="172"/>
      <c r="I26" s="173"/>
      <c r="J26" s="173"/>
      <c r="K26" s="173"/>
      <c r="L26" s="185"/>
      <c r="M26" s="186"/>
      <c r="N26" s="173"/>
      <c r="O26" s="173"/>
      <c r="P26" s="173"/>
      <c r="Q26" s="185"/>
      <c r="R26" s="186"/>
      <c r="S26" s="237"/>
      <c r="T26" s="237"/>
      <c r="U26" s="237"/>
      <c r="V26" s="238"/>
    </row>
    <row r="27" spans="1:22" ht="19.899999999999999" customHeight="1" x14ac:dyDescent="0.25">
      <c r="A27" s="195" t="s">
        <v>52</v>
      </c>
      <c r="B27" s="181" t="s">
        <v>85</v>
      </c>
      <c r="C27" s="182">
        <f t="shared" si="3"/>
        <v>0</v>
      </c>
      <c r="D27" s="183">
        <f t="shared" si="3"/>
        <v>0</v>
      </c>
      <c r="E27" s="183">
        <f t="shared" si="3"/>
        <v>0</v>
      </c>
      <c r="F27" s="183">
        <f t="shared" si="0"/>
        <v>0</v>
      </c>
      <c r="G27" s="184">
        <f t="shared" si="0"/>
        <v>0</v>
      </c>
      <c r="H27" s="172"/>
      <c r="I27" s="173"/>
      <c r="J27" s="173"/>
      <c r="K27" s="173"/>
      <c r="L27" s="185"/>
      <c r="M27" s="186"/>
      <c r="N27" s="173"/>
      <c r="O27" s="173"/>
      <c r="P27" s="173"/>
      <c r="Q27" s="185"/>
      <c r="R27" s="186"/>
      <c r="S27" s="237"/>
      <c r="T27" s="237"/>
      <c r="U27" s="237"/>
      <c r="V27" s="238"/>
    </row>
    <row r="28" spans="1:22" ht="19.899999999999999" customHeight="1" x14ac:dyDescent="0.25">
      <c r="A28" s="194" t="s">
        <v>190</v>
      </c>
      <c r="B28" s="181" t="s">
        <v>87</v>
      </c>
      <c r="C28" s="182">
        <f t="shared" si="3"/>
        <v>0</v>
      </c>
      <c r="D28" s="183">
        <f t="shared" si="3"/>
        <v>0</v>
      </c>
      <c r="E28" s="183">
        <f t="shared" si="3"/>
        <v>0</v>
      </c>
      <c r="F28" s="183">
        <f t="shared" si="0"/>
        <v>0</v>
      </c>
      <c r="G28" s="184">
        <f t="shared" si="0"/>
        <v>0</v>
      </c>
      <c r="H28" s="172"/>
      <c r="I28" s="173"/>
      <c r="J28" s="173"/>
      <c r="K28" s="173"/>
      <c r="L28" s="185"/>
      <c r="M28" s="186"/>
      <c r="N28" s="173"/>
      <c r="O28" s="173"/>
      <c r="P28" s="173"/>
      <c r="Q28" s="185"/>
      <c r="R28" s="186"/>
      <c r="S28" s="237"/>
      <c r="T28" s="237"/>
      <c r="U28" s="237"/>
      <c r="V28" s="238"/>
    </row>
    <row r="29" spans="1:22" ht="19.899999999999999" customHeight="1" x14ac:dyDescent="0.25">
      <c r="A29" s="194" t="s">
        <v>191</v>
      </c>
      <c r="B29" s="181" t="s">
        <v>192</v>
      </c>
      <c r="C29" s="182">
        <f t="shared" si="3"/>
        <v>0</v>
      </c>
      <c r="D29" s="183">
        <f t="shared" si="3"/>
        <v>0</v>
      </c>
      <c r="E29" s="183">
        <f t="shared" si="3"/>
        <v>0</v>
      </c>
      <c r="F29" s="183">
        <f t="shared" si="0"/>
        <v>0</v>
      </c>
      <c r="G29" s="184">
        <f t="shared" si="0"/>
        <v>0</v>
      </c>
      <c r="H29" s="172"/>
      <c r="I29" s="173"/>
      <c r="J29" s="173"/>
      <c r="K29" s="173"/>
      <c r="L29" s="185"/>
      <c r="M29" s="186"/>
      <c r="N29" s="173"/>
      <c r="O29" s="173"/>
      <c r="P29" s="173"/>
      <c r="Q29" s="185"/>
      <c r="R29" s="186"/>
      <c r="S29" s="237"/>
      <c r="T29" s="237"/>
      <c r="U29" s="237"/>
      <c r="V29" s="238"/>
    </row>
    <row r="30" spans="1:22" s="198" customFormat="1" ht="19.899999999999999" customHeight="1" x14ac:dyDescent="0.25">
      <c r="A30" s="194" t="s">
        <v>193</v>
      </c>
      <c r="B30" s="181" t="s">
        <v>194</v>
      </c>
      <c r="C30" s="182">
        <f t="shared" si="3"/>
        <v>170</v>
      </c>
      <c r="D30" s="183">
        <f t="shared" si="3"/>
        <v>0</v>
      </c>
      <c r="E30" s="183">
        <f t="shared" si="3"/>
        <v>0</v>
      </c>
      <c r="F30" s="183">
        <f t="shared" si="0"/>
        <v>0</v>
      </c>
      <c r="G30" s="184">
        <f t="shared" si="0"/>
        <v>0</v>
      </c>
      <c r="H30" s="262">
        <v>170</v>
      </c>
      <c r="I30" s="173"/>
      <c r="J30" s="173"/>
      <c r="K30" s="173"/>
      <c r="L30" s="185"/>
      <c r="M30" s="186"/>
      <c r="N30" s="173"/>
      <c r="O30" s="173"/>
      <c r="P30" s="173"/>
      <c r="Q30" s="185"/>
      <c r="R30" s="186"/>
      <c r="S30" s="237"/>
      <c r="T30" s="237"/>
      <c r="U30" s="237"/>
      <c r="V30" s="238"/>
    </row>
    <row r="31" spans="1:22" ht="19.899999999999999" customHeight="1" x14ac:dyDescent="0.25">
      <c r="A31" s="194" t="s">
        <v>195</v>
      </c>
      <c r="B31" s="181" t="s">
        <v>196</v>
      </c>
      <c r="C31" s="182">
        <f t="shared" si="3"/>
        <v>0</v>
      </c>
      <c r="D31" s="183">
        <f t="shared" si="3"/>
        <v>0</v>
      </c>
      <c r="E31" s="183">
        <f t="shared" si="3"/>
        <v>0</v>
      </c>
      <c r="F31" s="183">
        <f t="shared" si="0"/>
        <v>0</v>
      </c>
      <c r="G31" s="184">
        <f t="shared" si="0"/>
        <v>0</v>
      </c>
      <c r="H31" s="172"/>
      <c r="I31" s="173"/>
      <c r="J31" s="173"/>
      <c r="K31" s="173"/>
      <c r="L31" s="185"/>
      <c r="M31" s="186"/>
      <c r="N31" s="173"/>
      <c r="O31" s="173"/>
      <c r="P31" s="173"/>
      <c r="Q31" s="185"/>
      <c r="R31" s="186"/>
      <c r="S31" s="237"/>
      <c r="T31" s="237"/>
      <c r="U31" s="237"/>
      <c r="V31" s="238"/>
    </row>
    <row r="32" spans="1:22" ht="19.899999999999999" customHeight="1" x14ac:dyDescent="0.25">
      <c r="A32" s="199" t="s">
        <v>197</v>
      </c>
      <c r="B32" s="181" t="s">
        <v>198</v>
      </c>
      <c r="C32" s="182">
        <f t="shared" si="3"/>
        <v>0</v>
      </c>
      <c r="D32" s="183">
        <f t="shared" si="3"/>
        <v>0</v>
      </c>
      <c r="E32" s="183">
        <f t="shared" si="3"/>
        <v>0</v>
      </c>
      <c r="F32" s="183">
        <f t="shared" si="0"/>
        <v>0</v>
      </c>
      <c r="G32" s="184">
        <f t="shared" si="0"/>
        <v>0</v>
      </c>
      <c r="H32" s="172"/>
      <c r="I32" s="173"/>
      <c r="J32" s="173"/>
      <c r="K32" s="173"/>
      <c r="L32" s="185"/>
      <c r="M32" s="186"/>
      <c r="N32" s="173"/>
      <c r="O32" s="173"/>
      <c r="P32" s="173"/>
      <c r="Q32" s="185"/>
      <c r="R32" s="186"/>
      <c r="S32" s="237"/>
      <c r="T32" s="237"/>
      <c r="U32" s="237"/>
      <c r="V32" s="238"/>
    </row>
    <row r="33" spans="1:22" ht="19.899999999999999" customHeight="1" x14ac:dyDescent="0.25">
      <c r="A33" s="194" t="s">
        <v>199</v>
      </c>
      <c r="B33" s="181" t="s">
        <v>200</v>
      </c>
      <c r="C33" s="182">
        <f t="shared" si="3"/>
        <v>0</v>
      </c>
      <c r="D33" s="183">
        <f t="shared" si="3"/>
        <v>0</v>
      </c>
      <c r="E33" s="183">
        <f t="shared" si="3"/>
        <v>0</v>
      </c>
      <c r="F33" s="183">
        <f t="shared" si="0"/>
        <v>0</v>
      </c>
      <c r="G33" s="184">
        <f t="shared" si="0"/>
        <v>0</v>
      </c>
      <c r="H33" s="172"/>
      <c r="I33" s="173"/>
      <c r="J33" s="173"/>
      <c r="K33" s="173"/>
      <c r="L33" s="185"/>
      <c r="M33" s="186"/>
      <c r="N33" s="173"/>
      <c r="O33" s="173"/>
      <c r="P33" s="173"/>
      <c r="Q33" s="185"/>
      <c r="R33" s="186"/>
      <c r="S33" s="237"/>
      <c r="T33" s="237"/>
      <c r="U33" s="237"/>
      <c r="V33" s="238"/>
    </row>
    <row r="34" spans="1:22" ht="19.899999999999999" customHeight="1" x14ac:dyDescent="0.25">
      <c r="A34" s="200" t="s">
        <v>201</v>
      </c>
      <c r="B34" s="201" t="s">
        <v>202</v>
      </c>
      <c r="C34" s="182">
        <f>H34+M34+R34</f>
        <v>0</v>
      </c>
      <c r="D34" s="183">
        <f>I34+N34+S34</f>
        <v>0</v>
      </c>
      <c r="E34" s="183">
        <f t="shared" si="3"/>
        <v>0</v>
      </c>
      <c r="F34" s="183">
        <f>K34+P34+U34</f>
        <v>0</v>
      </c>
      <c r="G34" s="184">
        <f>L34+Q34+V34</f>
        <v>0</v>
      </c>
      <c r="H34" s="172"/>
      <c r="I34" s="173"/>
      <c r="J34" s="173"/>
      <c r="K34" s="173"/>
      <c r="L34" s="185"/>
      <c r="M34" s="186"/>
      <c r="N34" s="173"/>
      <c r="O34" s="173"/>
      <c r="P34" s="173"/>
      <c r="Q34" s="185"/>
      <c r="R34" s="186"/>
      <c r="S34" s="237"/>
      <c r="T34" s="237"/>
      <c r="U34" s="237"/>
      <c r="V34" s="238"/>
    </row>
    <row r="35" spans="1:22" ht="19.899999999999999" customHeight="1" x14ac:dyDescent="0.25">
      <c r="A35" s="200" t="s">
        <v>203</v>
      </c>
      <c r="B35" s="201" t="s">
        <v>204</v>
      </c>
      <c r="C35" s="182">
        <f>H35+M35+R35</f>
        <v>0</v>
      </c>
      <c r="D35" s="183">
        <f>I35+N35+S35</f>
        <v>0</v>
      </c>
      <c r="E35" s="183">
        <f t="shared" si="3"/>
        <v>0</v>
      </c>
      <c r="F35" s="183">
        <f t="shared" si="0"/>
        <v>0</v>
      </c>
      <c r="G35" s="184">
        <f t="shared" si="0"/>
        <v>0</v>
      </c>
      <c r="H35" s="172"/>
      <c r="I35" s="173"/>
      <c r="J35" s="173"/>
      <c r="K35" s="173"/>
      <c r="L35" s="185"/>
      <c r="M35" s="186"/>
      <c r="N35" s="173"/>
      <c r="O35" s="173"/>
      <c r="P35" s="173"/>
      <c r="Q35" s="185"/>
      <c r="R35" s="186"/>
      <c r="S35" s="237"/>
      <c r="T35" s="237"/>
      <c r="U35" s="237"/>
      <c r="V35" s="238"/>
    </row>
    <row r="36" spans="1:22" ht="19.899999999999999" customHeight="1" x14ac:dyDescent="0.25">
      <c r="A36" s="194" t="s">
        <v>205</v>
      </c>
      <c r="B36" s="181" t="s">
        <v>206</v>
      </c>
      <c r="C36" s="182">
        <f t="shared" si="3"/>
        <v>291</v>
      </c>
      <c r="D36" s="183">
        <f t="shared" si="3"/>
        <v>0</v>
      </c>
      <c r="E36" s="183">
        <f t="shared" si="3"/>
        <v>0</v>
      </c>
      <c r="F36" s="183">
        <f t="shared" si="0"/>
        <v>0</v>
      </c>
      <c r="G36" s="184">
        <f t="shared" si="0"/>
        <v>0</v>
      </c>
      <c r="H36" s="262">
        <v>291</v>
      </c>
      <c r="I36" s="173"/>
      <c r="J36" s="173"/>
      <c r="K36" s="173"/>
      <c r="L36" s="185"/>
      <c r="M36" s="186"/>
      <c r="N36" s="173"/>
      <c r="O36" s="173"/>
      <c r="P36" s="173"/>
      <c r="Q36" s="185"/>
      <c r="R36" s="186"/>
      <c r="S36" s="237"/>
      <c r="T36" s="237"/>
      <c r="U36" s="237"/>
      <c r="V36" s="238"/>
    </row>
    <row r="37" spans="1:22" ht="19.899999999999999" customHeight="1" x14ac:dyDescent="0.25">
      <c r="A37" s="877" t="s">
        <v>207</v>
      </c>
      <c r="B37" s="181" t="s">
        <v>208</v>
      </c>
      <c r="C37" s="182">
        <f t="shared" si="3"/>
        <v>0</v>
      </c>
      <c r="D37" s="183">
        <f t="shared" si="3"/>
        <v>0</v>
      </c>
      <c r="E37" s="183">
        <f t="shared" si="3"/>
        <v>0</v>
      </c>
      <c r="F37" s="183">
        <f t="shared" si="0"/>
        <v>0</v>
      </c>
      <c r="G37" s="184">
        <f t="shared" si="0"/>
        <v>0</v>
      </c>
      <c r="H37" s="172"/>
      <c r="I37" s="173"/>
      <c r="J37" s="173"/>
      <c r="K37" s="173"/>
      <c r="L37" s="185"/>
      <c r="M37" s="186"/>
      <c r="N37" s="173"/>
      <c r="O37" s="173"/>
      <c r="P37" s="173"/>
      <c r="Q37" s="185"/>
      <c r="R37" s="186"/>
      <c r="S37" s="237"/>
      <c r="T37" s="237"/>
      <c r="U37" s="237"/>
      <c r="V37" s="238"/>
    </row>
    <row r="38" spans="1:22" ht="19.899999999999999" customHeight="1" x14ac:dyDescent="0.25">
      <c r="A38" s="878"/>
      <c r="B38" s="181" t="s">
        <v>209</v>
      </c>
      <c r="C38" s="182">
        <f t="shared" si="3"/>
        <v>0</v>
      </c>
      <c r="D38" s="183">
        <f t="shared" si="3"/>
        <v>0</v>
      </c>
      <c r="E38" s="183">
        <f t="shared" si="3"/>
        <v>0</v>
      </c>
      <c r="F38" s="183">
        <f t="shared" si="0"/>
        <v>0</v>
      </c>
      <c r="G38" s="184">
        <f t="shared" si="0"/>
        <v>0</v>
      </c>
      <c r="H38" s="172"/>
      <c r="I38" s="173"/>
      <c r="J38" s="173"/>
      <c r="K38" s="173"/>
      <c r="L38" s="185"/>
      <c r="M38" s="186"/>
      <c r="N38" s="173"/>
      <c r="O38" s="173"/>
      <c r="P38" s="173"/>
      <c r="Q38" s="185"/>
      <c r="R38" s="186"/>
      <c r="S38" s="237"/>
      <c r="T38" s="237"/>
      <c r="U38" s="237"/>
      <c r="V38" s="238"/>
    </row>
    <row r="39" spans="1:22" ht="19.899999999999999" customHeight="1" x14ac:dyDescent="0.25">
      <c r="A39" s="199" t="s">
        <v>210</v>
      </c>
      <c r="B39" s="181" t="s">
        <v>211</v>
      </c>
      <c r="C39" s="182">
        <f t="shared" si="3"/>
        <v>0</v>
      </c>
      <c r="D39" s="183">
        <f t="shared" si="3"/>
        <v>0</v>
      </c>
      <c r="E39" s="183">
        <f t="shared" si="3"/>
        <v>0</v>
      </c>
      <c r="F39" s="183">
        <f t="shared" si="0"/>
        <v>0</v>
      </c>
      <c r="G39" s="184">
        <f t="shared" si="0"/>
        <v>0</v>
      </c>
      <c r="H39" s="172"/>
      <c r="I39" s="173"/>
      <c r="J39" s="173"/>
      <c r="K39" s="173"/>
      <c r="L39" s="185"/>
      <c r="M39" s="186"/>
      <c r="N39" s="173"/>
      <c r="O39" s="173"/>
      <c r="P39" s="173"/>
      <c r="Q39" s="185"/>
      <c r="R39" s="186"/>
      <c r="S39" s="237"/>
      <c r="T39" s="237"/>
      <c r="U39" s="237"/>
      <c r="V39" s="238"/>
    </row>
    <row r="40" spans="1:22" ht="19.899999999999999" customHeight="1" x14ac:dyDescent="0.25">
      <c r="A40" s="199" t="s">
        <v>212</v>
      </c>
      <c r="B40" s="181" t="s">
        <v>109</v>
      </c>
      <c r="C40" s="182">
        <f t="shared" si="3"/>
        <v>0</v>
      </c>
      <c r="D40" s="183">
        <f t="shared" si="3"/>
        <v>0</v>
      </c>
      <c r="E40" s="183">
        <f t="shared" si="3"/>
        <v>0</v>
      </c>
      <c r="F40" s="183">
        <f t="shared" si="0"/>
        <v>0</v>
      </c>
      <c r="G40" s="184">
        <f t="shared" si="0"/>
        <v>0</v>
      </c>
      <c r="H40" s="172"/>
      <c r="I40" s="173"/>
      <c r="J40" s="173"/>
      <c r="K40" s="173"/>
      <c r="L40" s="185"/>
      <c r="M40" s="186"/>
      <c r="N40" s="173"/>
      <c r="O40" s="173"/>
      <c r="P40" s="173"/>
      <c r="Q40" s="185"/>
      <c r="R40" s="251">
        <v>0</v>
      </c>
      <c r="S40" s="237"/>
      <c r="T40" s="237"/>
      <c r="U40" s="237"/>
      <c r="V40" s="238"/>
    </row>
    <row r="41" spans="1:22" ht="19.899999999999999" customHeight="1" x14ac:dyDescent="0.25">
      <c r="A41" s="194" t="s">
        <v>213</v>
      </c>
      <c r="B41" s="181" t="s">
        <v>214</v>
      </c>
      <c r="C41" s="182">
        <f t="shared" si="3"/>
        <v>0</v>
      </c>
      <c r="D41" s="183">
        <f t="shared" si="3"/>
        <v>0</v>
      </c>
      <c r="E41" s="183">
        <f t="shared" si="3"/>
        <v>0</v>
      </c>
      <c r="F41" s="183">
        <f t="shared" si="0"/>
        <v>0</v>
      </c>
      <c r="G41" s="184">
        <f t="shared" si="0"/>
        <v>0</v>
      </c>
      <c r="H41" s="172"/>
      <c r="I41" s="173"/>
      <c r="J41" s="173"/>
      <c r="K41" s="173"/>
      <c r="L41" s="185"/>
      <c r="M41" s="186"/>
      <c r="N41" s="173"/>
      <c r="O41" s="173"/>
      <c r="P41" s="173"/>
      <c r="Q41" s="185"/>
      <c r="R41" s="186"/>
      <c r="S41" s="237"/>
      <c r="T41" s="237"/>
      <c r="U41" s="237"/>
      <c r="V41" s="238"/>
    </row>
    <row r="42" spans="1:22" ht="19.899999999999999" customHeight="1" thickBot="1" x14ac:dyDescent="0.3">
      <c r="A42" s="194" t="s">
        <v>215</v>
      </c>
      <c r="B42" s="202" t="s">
        <v>216</v>
      </c>
      <c r="C42" s="203">
        <f t="shared" si="3"/>
        <v>172</v>
      </c>
      <c r="D42" s="204">
        <f t="shared" si="3"/>
        <v>0</v>
      </c>
      <c r="E42" s="204">
        <f t="shared" si="3"/>
        <v>0</v>
      </c>
      <c r="F42" s="204">
        <f t="shared" si="0"/>
        <v>0</v>
      </c>
      <c r="G42" s="205">
        <f t="shared" si="0"/>
        <v>0</v>
      </c>
      <c r="H42" s="206">
        <v>172</v>
      </c>
      <c r="I42" s="207"/>
      <c r="J42" s="207"/>
      <c r="K42" s="207"/>
      <c r="L42" s="208"/>
      <c r="M42" s="209"/>
      <c r="N42" s="207"/>
      <c r="O42" s="207"/>
      <c r="P42" s="207"/>
      <c r="Q42" s="208"/>
      <c r="R42" s="209"/>
      <c r="S42" s="241"/>
      <c r="T42" s="241"/>
      <c r="U42" s="241"/>
      <c r="V42" s="242"/>
    </row>
    <row r="43" spans="1:22" s="224" customFormat="1" ht="39" customHeight="1" thickBot="1" x14ac:dyDescent="0.25">
      <c r="A43" s="215" t="s">
        <v>117</v>
      </c>
      <c r="B43" s="216"/>
      <c r="C43" s="217">
        <f t="shared" ref="C43:V43" si="4">SUM(C7:C21)+SUM(C26:C42)</f>
        <v>725</v>
      </c>
      <c r="D43" s="218">
        <f t="shared" si="4"/>
        <v>0</v>
      </c>
      <c r="E43" s="218">
        <f t="shared" si="4"/>
        <v>0</v>
      </c>
      <c r="F43" s="218">
        <f t="shared" si="4"/>
        <v>0</v>
      </c>
      <c r="G43" s="219">
        <f t="shared" si="4"/>
        <v>0</v>
      </c>
      <c r="H43" s="220">
        <f t="shared" si="4"/>
        <v>633</v>
      </c>
      <c r="I43" s="221">
        <f t="shared" si="4"/>
        <v>0</v>
      </c>
      <c r="J43" s="221">
        <f t="shared" si="4"/>
        <v>0</v>
      </c>
      <c r="K43" s="221">
        <f t="shared" si="4"/>
        <v>0</v>
      </c>
      <c r="L43" s="222">
        <f t="shared" si="4"/>
        <v>0</v>
      </c>
      <c r="M43" s="220">
        <f t="shared" si="4"/>
        <v>92</v>
      </c>
      <c r="N43" s="221">
        <f t="shared" si="4"/>
        <v>0</v>
      </c>
      <c r="O43" s="221">
        <f t="shared" si="4"/>
        <v>0</v>
      </c>
      <c r="P43" s="221">
        <f t="shared" si="4"/>
        <v>0</v>
      </c>
      <c r="Q43" s="222">
        <f t="shared" si="4"/>
        <v>0</v>
      </c>
      <c r="R43" s="220">
        <f t="shared" si="4"/>
        <v>0</v>
      </c>
      <c r="S43" s="223">
        <f t="shared" si="4"/>
        <v>0</v>
      </c>
      <c r="T43" s="223">
        <f t="shared" si="4"/>
        <v>0</v>
      </c>
      <c r="U43" s="221">
        <f t="shared" si="4"/>
        <v>0</v>
      </c>
      <c r="V43" s="222">
        <f t="shared" si="4"/>
        <v>0</v>
      </c>
    </row>
    <row r="44" spans="1:22" s="229" customFormat="1" ht="18.75" x14ac:dyDescent="0.25">
      <c r="A44" s="258"/>
      <c r="B44" s="225"/>
      <c r="C44" s="226"/>
      <c r="D44" s="226"/>
      <c r="E44" s="226"/>
      <c r="F44" s="226"/>
      <c r="G44" s="226"/>
      <c r="H44" s="226"/>
      <c r="I44" s="227"/>
      <c r="J44" s="227"/>
      <c r="K44" s="227"/>
      <c r="L44" s="227"/>
      <c r="M44" s="227"/>
      <c r="N44" s="227"/>
      <c r="O44" s="227"/>
      <c r="P44" s="227"/>
      <c r="Q44" s="227"/>
      <c r="R44" s="227"/>
      <c r="S44" s="226"/>
      <c r="T44" s="226"/>
      <c r="U44" s="228"/>
      <c r="V44" s="228"/>
    </row>
  </sheetData>
  <mergeCells count="11">
    <mergeCell ref="A7:A9"/>
    <mergeCell ref="A22:A25"/>
    <mergeCell ref="A37:A38"/>
    <mergeCell ref="A1:R1"/>
    <mergeCell ref="A4:A6"/>
    <mergeCell ref="B4:B6"/>
    <mergeCell ref="C4:G5"/>
    <mergeCell ref="H4:V4"/>
    <mergeCell ref="H5:L5"/>
    <mergeCell ref="M5:Q5"/>
    <mergeCell ref="R5:V5"/>
  </mergeCells>
  <pageMargins left="0.70866141732283472" right="0.70866141732283472" top="0.74803149606299213" bottom="0.74803149606299213" header="0.31496062992125984" footer="0.31496062992125984"/>
  <pageSetup paperSize="9" scale="41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V44"/>
  <sheetViews>
    <sheetView view="pageBreakPreview" zoomScale="60" zoomScaleNormal="75" workbookViewId="0">
      <pane xSplit="13" ySplit="6" topLeftCell="N25" activePane="bottomRight" state="frozen"/>
      <selection activeCell="B9" sqref="B9"/>
      <selection pane="topRight" activeCell="B9" sqref="B9"/>
      <selection pane="bottomLeft" activeCell="B9" sqref="B9"/>
      <selection pane="bottomRight" activeCell="B9" sqref="B9"/>
    </sheetView>
  </sheetViews>
  <sheetFormatPr defaultColWidth="8.85546875" defaultRowHeight="15" x14ac:dyDescent="0.25"/>
  <cols>
    <col min="1" max="1" width="35.42578125" style="160" customWidth="1"/>
    <col min="2" max="2" width="35.7109375" style="160" customWidth="1"/>
    <col min="3" max="3" width="14" style="160" customWidth="1"/>
    <col min="4" max="5" width="22.7109375" style="160" customWidth="1"/>
    <col min="6" max="6" width="23.140625" style="160" customWidth="1"/>
    <col min="7" max="7" width="16.28515625" style="160" customWidth="1"/>
    <col min="8" max="8" width="13" style="160" customWidth="1"/>
    <col min="9" max="9" width="15.42578125" style="198" customWidth="1"/>
    <col min="10" max="10" width="18.140625" style="198" customWidth="1"/>
    <col min="11" max="11" width="17.5703125" style="198" customWidth="1"/>
    <col min="12" max="12" width="15" style="198" customWidth="1"/>
    <col min="13" max="13" width="11.7109375" style="198" customWidth="1"/>
    <col min="14" max="15" width="22.28515625" style="198" customWidth="1"/>
    <col min="16" max="16" width="23" style="198" customWidth="1"/>
    <col min="17" max="17" width="17" style="198" customWidth="1"/>
    <col min="18" max="18" width="13.42578125" style="198" customWidth="1"/>
    <col min="19" max="20" width="22.28515625" style="160" customWidth="1"/>
    <col min="21" max="21" width="23" style="160" customWidth="1"/>
    <col min="22" max="22" width="17" style="160" customWidth="1"/>
    <col min="23" max="242" width="8.85546875" style="160"/>
    <col min="243" max="243" width="37.28515625" style="160" customWidth="1"/>
    <col min="244" max="246" width="8.85546875" style="160"/>
    <col min="247" max="252" width="9.28515625" style="160" customWidth="1"/>
    <col min="253" max="256" width="8.85546875" style="160"/>
    <col min="257" max="257" width="35.42578125" style="160" customWidth="1"/>
    <col min="258" max="258" width="35.7109375" style="160" customWidth="1"/>
    <col min="259" max="259" width="14" style="160" customWidth="1"/>
    <col min="260" max="261" width="22.7109375" style="160" customWidth="1"/>
    <col min="262" max="262" width="23.140625" style="160" customWidth="1"/>
    <col min="263" max="263" width="16.28515625" style="160" customWidth="1"/>
    <col min="264" max="264" width="13" style="160" customWidth="1"/>
    <col min="265" max="265" width="15.42578125" style="160" customWidth="1"/>
    <col min="266" max="266" width="18.140625" style="160" customWidth="1"/>
    <col min="267" max="267" width="17.5703125" style="160" customWidth="1"/>
    <col min="268" max="268" width="15" style="160" customWidth="1"/>
    <col min="269" max="269" width="11.7109375" style="160" customWidth="1"/>
    <col min="270" max="271" width="22.28515625" style="160" customWidth="1"/>
    <col min="272" max="272" width="23" style="160" customWidth="1"/>
    <col min="273" max="273" width="17" style="160" customWidth="1"/>
    <col min="274" max="274" width="13.42578125" style="160" customWidth="1"/>
    <col min="275" max="276" width="22.28515625" style="160" customWidth="1"/>
    <col min="277" max="277" width="23" style="160" customWidth="1"/>
    <col min="278" max="278" width="17" style="160" customWidth="1"/>
    <col min="279" max="498" width="8.85546875" style="160"/>
    <col min="499" max="499" width="37.28515625" style="160" customWidth="1"/>
    <col min="500" max="502" width="8.85546875" style="160"/>
    <col min="503" max="508" width="9.28515625" style="160" customWidth="1"/>
    <col min="509" max="512" width="8.85546875" style="160"/>
    <col min="513" max="513" width="35.42578125" style="160" customWidth="1"/>
    <col min="514" max="514" width="35.7109375" style="160" customWidth="1"/>
    <col min="515" max="515" width="14" style="160" customWidth="1"/>
    <col min="516" max="517" width="22.7109375" style="160" customWidth="1"/>
    <col min="518" max="518" width="23.140625" style="160" customWidth="1"/>
    <col min="519" max="519" width="16.28515625" style="160" customWidth="1"/>
    <col min="520" max="520" width="13" style="160" customWidth="1"/>
    <col min="521" max="521" width="15.42578125" style="160" customWidth="1"/>
    <col min="522" max="522" width="18.140625" style="160" customWidth="1"/>
    <col min="523" max="523" width="17.5703125" style="160" customWidth="1"/>
    <col min="524" max="524" width="15" style="160" customWidth="1"/>
    <col min="525" max="525" width="11.7109375" style="160" customWidth="1"/>
    <col min="526" max="527" width="22.28515625" style="160" customWidth="1"/>
    <col min="528" max="528" width="23" style="160" customWidth="1"/>
    <col min="529" max="529" width="17" style="160" customWidth="1"/>
    <col min="530" max="530" width="13.42578125" style="160" customWidth="1"/>
    <col min="531" max="532" width="22.28515625" style="160" customWidth="1"/>
    <col min="533" max="533" width="23" style="160" customWidth="1"/>
    <col min="534" max="534" width="17" style="160" customWidth="1"/>
    <col min="535" max="754" width="8.85546875" style="160"/>
    <col min="755" max="755" width="37.28515625" style="160" customWidth="1"/>
    <col min="756" max="758" width="8.85546875" style="160"/>
    <col min="759" max="764" width="9.28515625" style="160" customWidth="1"/>
    <col min="765" max="768" width="8.85546875" style="160"/>
    <col min="769" max="769" width="35.42578125" style="160" customWidth="1"/>
    <col min="770" max="770" width="35.7109375" style="160" customWidth="1"/>
    <col min="771" max="771" width="14" style="160" customWidth="1"/>
    <col min="772" max="773" width="22.7109375" style="160" customWidth="1"/>
    <col min="774" max="774" width="23.140625" style="160" customWidth="1"/>
    <col min="775" max="775" width="16.28515625" style="160" customWidth="1"/>
    <col min="776" max="776" width="13" style="160" customWidth="1"/>
    <col min="777" max="777" width="15.42578125" style="160" customWidth="1"/>
    <col min="778" max="778" width="18.140625" style="160" customWidth="1"/>
    <col min="779" max="779" width="17.5703125" style="160" customWidth="1"/>
    <col min="780" max="780" width="15" style="160" customWidth="1"/>
    <col min="781" max="781" width="11.7109375" style="160" customWidth="1"/>
    <col min="782" max="783" width="22.28515625" style="160" customWidth="1"/>
    <col min="784" max="784" width="23" style="160" customWidth="1"/>
    <col min="785" max="785" width="17" style="160" customWidth="1"/>
    <col min="786" max="786" width="13.42578125" style="160" customWidth="1"/>
    <col min="787" max="788" width="22.28515625" style="160" customWidth="1"/>
    <col min="789" max="789" width="23" style="160" customWidth="1"/>
    <col min="790" max="790" width="17" style="160" customWidth="1"/>
    <col min="791" max="1010" width="8.85546875" style="160"/>
    <col min="1011" max="1011" width="37.28515625" style="160" customWidth="1"/>
    <col min="1012" max="1014" width="8.85546875" style="160"/>
    <col min="1015" max="1020" width="9.28515625" style="160" customWidth="1"/>
    <col min="1021" max="1024" width="8.85546875" style="160"/>
    <col min="1025" max="1025" width="35.42578125" style="160" customWidth="1"/>
    <col min="1026" max="1026" width="35.7109375" style="160" customWidth="1"/>
    <col min="1027" max="1027" width="14" style="160" customWidth="1"/>
    <col min="1028" max="1029" width="22.7109375" style="160" customWidth="1"/>
    <col min="1030" max="1030" width="23.140625" style="160" customWidth="1"/>
    <col min="1031" max="1031" width="16.28515625" style="160" customWidth="1"/>
    <col min="1032" max="1032" width="13" style="160" customWidth="1"/>
    <col min="1033" max="1033" width="15.42578125" style="160" customWidth="1"/>
    <col min="1034" max="1034" width="18.140625" style="160" customWidth="1"/>
    <col min="1035" max="1035" width="17.5703125" style="160" customWidth="1"/>
    <col min="1036" max="1036" width="15" style="160" customWidth="1"/>
    <col min="1037" max="1037" width="11.7109375" style="160" customWidth="1"/>
    <col min="1038" max="1039" width="22.28515625" style="160" customWidth="1"/>
    <col min="1040" max="1040" width="23" style="160" customWidth="1"/>
    <col min="1041" max="1041" width="17" style="160" customWidth="1"/>
    <col min="1042" max="1042" width="13.42578125" style="160" customWidth="1"/>
    <col min="1043" max="1044" width="22.28515625" style="160" customWidth="1"/>
    <col min="1045" max="1045" width="23" style="160" customWidth="1"/>
    <col min="1046" max="1046" width="17" style="160" customWidth="1"/>
    <col min="1047" max="1266" width="8.85546875" style="160"/>
    <col min="1267" max="1267" width="37.28515625" style="160" customWidth="1"/>
    <col min="1268" max="1270" width="8.85546875" style="160"/>
    <col min="1271" max="1276" width="9.28515625" style="160" customWidth="1"/>
    <col min="1277" max="1280" width="8.85546875" style="160"/>
    <col min="1281" max="1281" width="35.42578125" style="160" customWidth="1"/>
    <col min="1282" max="1282" width="35.7109375" style="160" customWidth="1"/>
    <col min="1283" max="1283" width="14" style="160" customWidth="1"/>
    <col min="1284" max="1285" width="22.7109375" style="160" customWidth="1"/>
    <col min="1286" max="1286" width="23.140625" style="160" customWidth="1"/>
    <col min="1287" max="1287" width="16.28515625" style="160" customWidth="1"/>
    <col min="1288" max="1288" width="13" style="160" customWidth="1"/>
    <col min="1289" max="1289" width="15.42578125" style="160" customWidth="1"/>
    <col min="1290" max="1290" width="18.140625" style="160" customWidth="1"/>
    <col min="1291" max="1291" width="17.5703125" style="160" customWidth="1"/>
    <col min="1292" max="1292" width="15" style="160" customWidth="1"/>
    <col min="1293" max="1293" width="11.7109375" style="160" customWidth="1"/>
    <col min="1294" max="1295" width="22.28515625" style="160" customWidth="1"/>
    <col min="1296" max="1296" width="23" style="160" customWidth="1"/>
    <col min="1297" max="1297" width="17" style="160" customWidth="1"/>
    <col min="1298" max="1298" width="13.42578125" style="160" customWidth="1"/>
    <col min="1299" max="1300" width="22.28515625" style="160" customWidth="1"/>
    <col min="1301" max="1301" width="23" style="160" customWidth="1"/>
    <col min="1302" max="1302" width="17" style="160" customWidth="1"/>
    <col min="1303" max="1522" width="8.85546875" style="160"/>
    <col min="1523" max="1523" width="37.28515625" style="160" customWidth="1"/>
    <col min="1524" max="1526" width="8.85546875" style="160"/>
    <col min="1527" max="1532" width="9.28515625" style="160" customWidth="1"/>
    <col min="1533" max="1536" width="8.85546875" style="160"/>
    <col min="1537" max="1537" width="35.42578125" style="160" customWidth="1"/>
    <col min="1538" max="1538" width="35.7109375" style="160" customWidth="1"/>
    <col min="1539" max="1539" width="14" style="160" customWidth="1"/>
    <col min="1540" max="1541" width="22.7109375" style="160" customWidth="1"/>
    <col min="1542" max="1542" width="23.140625" style="160" customWidth="1"/>
    <col min="1543" max="1543" width="16.28515625" style="160" customWidth="1"/>
    <col min="1544" max="1544" width="13" style="160" customWidth="1"/>
    <col min="1545" max="1545" width="15.42578125" style="160" customWidth="1"/>
    <col min="1546" max="1546" width="18.140625" style="160" customWidth="1"/>
    <col min="1547" max="1547" width="17.5703125" style="160" customWidth="1"/>
    <col min="1548" max="1548" width="15" style="160" customWidth="1"/>
    <col min="1549" max="1549" width="11.7109375" style="160" customWidth="1"/>
    <col min="1550" max="1551" width="22.28515625" style="160" customWidth="1"/>
    <col min="1552" max="1552" width="23" style="160" customWidth="1"/>
    <col min="1553" max="1553" width="17" style="160" customWidth="1"/>
    <col min="1554" max="1554" width="13.42578125" style="160" customWidth="1"/>
    <col min="1555" max="1556" width="22.28515625" style="160" customWidth="1"/>
    <col min="1557" max="1557" width="23" style="160" customWidth="1"/>
    <col min="1558" max="1558" width="17" style="160" customWidth="1"/>
    <col min="1559" max="1778" width="8.85546875" style="160"/>
    <col min="1779" max="1779" width="37.28515625" style="160" customWidth="1"/>
    <col min="1780" max="1782" width="8.85546875" style="160"/>
    <col min="1783" max="1788" width="9.28515625" style="160" customWidth="1"/>
    <col min="1789" max="1792" width="8.85546875" style="160"/>
    <col min="1793" max="1793" width="35.42578125" style="160" customWidth="1"/>
    <col min="1794" max="1794" width="35.7109375" style="160" customWidth="1"/>
    <col min="1795" max="1795" width="14" style="160" customWidth="1"/>
    <col min="1796" max="1797" width="22.7109375" style="160" customWidth="1"/>
    <col min="1798" max="1798" width="23.140625" style="160" customWidth="1"/>
    <col min="1799" max="1799" width="16.28515625" style="160" customWidth="1"/>
    <col min="1800" max="1800" width="13" style="160" customWidth="1"/>
    <col min="1801" max="1801" width="15.42578125" style="160" customWidth="1"/>
    <col min="1802" max="1802" width="18.140625" style="160" customWidth="1"/>
    <col min="1803" max="1803" width="17.5703125" style="160" customWidth="1"/>
    <col min="1804" max="1804" width="15" style="160" customWidth="1"/>
    <col min="1805" max="1805" width="11.7109375" style="160" customWidth="1"/>
    <col min="1806" max="1807" width="22.28515625" style="160" customWidth="1"/>
    <col min="1808" max="1808" width="23" style="160" customWidth="1"/>
    <col min="1809" max="1809" width="17" style="160" customWidth="1"/>
    <col min="1810" max="1810" width="13.42578125" style="160" customWidth="1"/>
    <col min="1811" max="1812" width="22.28515625" style="160" customWidth="1"/>
    <col min="1813" max="1813" width="23" style="160" customWidth="1"/>
    <col min="1814" max="1814" width="17" style="160" customWidth="1"/>
    <col min="1815" max="2034" width="8.85546875" style="160"/>
    <col min="2035" max="2035" width="37.28515625" style="160" customWidth="1"/>
    <col min="2036" max="2038" width="8.85546875" style="160"/>
    <col min="2039" max="2044" width="9.28515625" style="160" customWidth="1"/>
    <col min="2045" max="2048" width="8.85546875" style="160"/>
    <col min="2049" max="2049" width="35.42578125" style="160" customWidth="1"/>
    <col min="2050" max="2050" width="35.7109375" style="160" customWidth="1"/>
    <col min="2051" max="2051" width="14" style="160" customWidth="1"/>
    <col min="2052" max="2053" width="22.7109375" style="160" customWidth="1"/>
    <col min="2054" max="2054" width="23.140625" style="160" customWidth="1"/>
    <col min="2055" max="2055" width="16.28515625" style="160" customWidth="1"/>
    <col min="2056" max="2056" width="13" style="160" customWidth="1"/>
    <col min="2057" max="2057" width="15.42578125" style="160" customWidth="1"/>
    <col min="2058" max="2058" width="18.140625" style="160" customWidth="1"/>
    <col min="2059" max="2059" width="17.5703125" style="160" customWidth="1"/>
    <col min="2060" max="2060" width="15" style="160" customWidth="1"/>
    <col min="2061" max="2061" width="11.7109375" style="160" customWidth="1"/>
    <col min="2062" max="2063" width="22.28515625" style="160" customWidth="1"/>
    <col min="2064" max="2064" width="23" style="160" customWidth="1"/>
    <col min="2065" max="2065" width="17" style="160" customWidth="1"/>
    <col min="2066" max="2066" width="13.42578125" style="160" customWidth="1"/>
    <col min="2067" max="2068" width="22.28515625" style="160" customWidth="1"/>
    <col min="2069" max="2069" width="23" style="160" customWidth="1"/>
    <col min="2070" max="2070" width="17" style="160" customWidth="1"/>
    <col min="2071" max="2290" width="8.85546875" style="160"/>
    <col min="2291" max="2291" width="37.28515625" style="160" customWidth="1"/>
    <col min="2292" max="2294" width="8.85546875" style="160"/>
    <col min="2295" max="2300" width="9.28515625" style="160" customWidth="1"/>
    <col min="2301" max="2304" width="8.85546875" style="160"/>
    <col min="2305" max="2305" width="35.42578125" style="160" customWidth="1"/>
    <col min="2306" max="2306" width="35.7109375" style="160" customWidth="1"/>
    <col min="2307" max="2307" width="14" style="160" customWidth="1"/>
    <col min="2308" max="2309" width="22.7109375" style="160" customWidth="1"/>
    <col min="2310" max="2310" width="23.140625" style="160" customWidth="1"/>
    <col min="2311" max="2311" width="16.28515625" style="160" customWidth="1"/>
    <col min="2312" max="2312" width="13" style="160" customWidth="1"/>
    <col min="2313" max="2313" width="15.42578125" style="160" customWidth="1"/>
    <col min="2314" max="2314" width="18.140625" style="160" customWidth="1"/>
    <col min="2315" max="2315" width="17.5703125" style="160" customWidth="1"/>
    <col min="2316" max="2316" width="15" style="160" customWidth="1"/>
    <col min="2317" max="2317" width="11.7109375" style="160" customWidth="1"/>
    <col min="2318" max="2319" width="22.28515625" style="160" customWidth="1"/>
    <col min="2320" max="2320" width="23" style="160" customWidth="1"/>
    <col min="2321" max="2321" width="17" style="160" customWidth="1"/>
    <col min="2322" max="2322" width="13.42578125" style="160" customWidth="1"/>
    <col min="2323" max="2324" width="22.28515625" style="160" customWidth="1"/>
    <col min="2325" max="2325" width="23" style="160" customWidth="1"/>
    <col min="2326" max="2326" width="17" style="160" customWidth="1"/>
    <col min="2327" max="2546" width="8.85546875" style="160"/>
    <col min="2547" max="2547" width="37.28515625" style="160" customWidth="1"/>
    <col min="2548" max="2550" width="8.85546875" style="160"/>
    <col min="2551" max="2556" width="9.28515625" style="160" customWidth="1"/>
    <col min="2557" max="2560" width="8.85546875" style="160"/>
    <col min="2561" max="2561" width="35.42578125" style="160" customWidth="1"/>
    <col min="2562" max="2562" width="35.7109375" style="160" customWidth="1"/>
    <col min="2563" max="2563" width="14" style="160" customWidth="1"/>
    <col min="2564" max="2565" width="22.7109375" style="160" customWidth="1"/>
    <col min="2566" max="2566" width="23.140625" style="160" customWidth="1"/>
    <col min="2567" max="2567" width="16.28515625" style="160" customWidth="1"/>
    <col min="2568" max="2568" width="13" style="160" customWidth="1"/>
    <col min="2569" max="2569" width="15.42578125" style="160" customWidth="1"/>
    <col min="2570" max="2570" width="18.140625" style="160" customWidth="1"/>
    <col min="2571" max="2571" width="17.5703125" style="160" customWidth="1"/>
    <col min="2572" max="2572" width="15" style="160" customWidth="1"/>
    <col min="2573" max="2573" width="11.7109375" style="160" customWidth="1"/>
    <col min="2574" max="2575" width="22.28515625" style="160" customWidth="1"/>
    <col min="2576" max="2576" width="23" style="160" customWidth="1"/>
    <col min="2577" max="2577" width="17" style="160" customWidth="1"/>
    <col min="2578" max="2578" width="13.42578125" style="160" customWidth="1"/>
    <col min="2579" max="2580" width="22.28515625" style="160" customWidth="1"/>
    <col min="2581" max="2581" width="23" style="160" customWidth="1"/>
    <col min="2582" max="2582" width="17" style="160" customWidth="1"/>
    <col min="2583" max="2802" width="8.85546875" style="160"/>
    <col min="2803" max="2803" width="37.28515625" style="160" customWidth="1"/>
    <col min="2804" max="2806" width="8.85546875" style="160"/>
    <col min="2807" max="2812" width="9.28515625" style="160" customWidth="1"/>
    <col min="2813" max="2816" width="8.85546875" style="160"/>
    <col min="2817" max="2817" width="35.42578125" style="160" customWidth="1"/>
    <col min="2818" max="2818" width="35.7109375" style="160" customWidth="1"/>
    <col min="2819" max="2819" width="14" style="160" customWidth="1"/>
    <col min="2820" max="2821" width="22.7109375" style="160" customWidth="1"/>
    <col min="2822" max="2822" width="23.140625" style="160" customWidth="1"/>
    <col min="2823" max="2823" width="16.28515625" style="160" customWidth="1"/>
    <col min="2824" max="2824" width="13" style="160" customWidth="1"/>
    <col min="2825" max="2825" width="15.42578125" style="160" customWidth="1"/>
    <col min="2826" max="2826" width="18.140625" style="160" customWidth="1"/>
    <col min="2827" max="2827" width="17.5703125" style="160" customWidth="1"/>
    <col min="2828" max="2828" width="15" style="160" customWidth="1"/>
    <col min="2829" max="2829" width="11.7109375" style="160" customWidth="1"/>
    <col min="2830" max="2831" width="22.28515625" style="160" customWidth="1"/>
    <col min="2832" max="2832" width="23" style="160" customWidth="1"/>
    <col min="2833" max="2833" width="17" style="160" customWidth="1"/>
    <col min="2834" max="2834" width="13.42578125" style="160" customWidth="1"/>
    <col min="2835" max="2836" width="22.28515625" style="160" customWidth="1"/>
    <col min="2837" max="2837" width="23" style="160" customWidth="1"/>
    <col min="2838" max="2838" width="17" style="160" customWidth="1"/>
    <col min="2839" max="3058" width="8.85546875" style="160"/>
    <col min="3059" max="3059" width="37.28515625" style="160" customWidth="1"/>
    <col min="3060" max="3062" width="8.85546875" style="160"/>
    <col min="3063" max="3068" width="9.28515625" style="160" customWidth="1"/>
    <col min="3069" max="3072" width="8.85546875" style="160"/>
    <col min="3073" max="3073" width="35.42578125" style="160" customWidth="1"/>
    <col min="3074" max="3074" width="35.7109375" style="160" customWidth="1"/>
    <col min="3075" max="3075" width="14" style="160" customWidth="1"/>
    <col min="3076" max="3077" width="22.7109375" style="160" customWidth="1"/>
    <col min="3078" max="3078" width="23.140625" style="160" customWidth="1"/>
    <col min="3079" max="3079" width="16.28515625" style="160" customWidth="1"/>
    <col min="3080" max="3080" width="13" style="160" customWidth="1"/>
    <col min="3081" max="3081" width="15.42578125" style="160" customWidth="1"/>
    <col min="3082" max="3082" width="18.140625" style="160" customWidth="1"/>
    <col min="3083" max="3083" width="17.5703125" style="160" customWidth="1"/>
    <col min="3084" max="3084" width="15" style="160" customWidth="1"/>
    <col min="3085" max="3085" width="11.7109375" style="160" customWidth="1"/>
    <col min="3086" max="3087" width="22.28515625" style="160" customWidth="1"/>
    <col min="3088" max="3088" width="23" style="160" customWidth="1"/>
    <col min="3089" max="3089" width="17" style="160" customWidth="1"/>
    <col min="3090" max="3090" width="13.42578125" style="160" customWidth="1"/>
    <col min="3091" max="3092" width="22.28515625" style="160" customWidth="1"/>
    <col min="3093" max="3093" width="23" style="160" customWidth="1"/>
    <col min="3094" max="3094" width="17" style="160" customWidth="1"/>
    <col min="3095" max="3314" width="8.85546875" style="160"/>
    <col min="3315" max="3315" width="37.28515625" style="160" customWidth="1"/>
    <col min="3316" max="3318" width="8.85546875" style="160"/>
    <col min="3319" max="3324" width="9.28515625" style="160" customWidth="1"/>
    <col min="3325" max="3328" width="8.85546875" style="160"/>
    <col min="3329" max="3329" width="35.42578125" style="160" customWidth="1"/>
    <col min="3330" max="3330" width="35.7109375" style="160" customWidth="1"/>
    <col min="3331" max="3331" width="14" style="160" customWidth="1"/>
    <col min="3332" max="3333" width="22.7109375" style="160" customWidth="1"/>
    <col min="3334" max="3334" width="23.140625" style="160" customWidth="1"/>
    <col min="3335" max="3335" width="16.28515625" style="160" customWidth="1"/>
    <col min="3336" max="3336" width="13" style="160" customWidth="1"/>
    <col min="3337" max="3337" width="15.42578125" style="160" customWidth="1"/>
    <col min="3338" max="3338" width="18.140625" style="160" customWidth="1"/>
    <col min="3339" max="3339" width="17.5703125" style="160" customWidth="1"/>
    <col min="3340" max="3340" width="15" style="160" customWidth="1"/>
    <col min="3341" max="3341" width="11.7109375" style="160" customWidth="1"/>
    <col min="3342" max="3343" width="22.28515625" style="160" customWidth="1"/>
    <col min="3344" max="3344" width="23" style="160" customWidth="1"/>
    <col min="3345" max="3345" width="17" style="160" customWidth="1"/>
    <col min="3346" max="3346" width="13.42578125" style="160" customWidth="1"/>
    <col min="3347" max="3348" width="22.28515625" style="160" customWidth="1"/>
    <col min="3349" max="3349" width="23" style="160" customWidth="1"/>
    <col min="3350" max="3350" width="17" style="160" customWidth="1"/>
    <col min="3351" max="3570" width="8.85546875" style="160"/>
    <col min="3571" max="3571" width="37.28515625" style="160" customWidth="1"/>
    <col min="3572" max="3574" width="8.85546875" style="160"/>
    <col min="3575" max="3580" width="9.28515625" style="160" customWidth="1"/>
    <col min="3581" max="3584" width="8.85546875" style="160"/>
    <col min="3585" max="3585" width="35.42578125" style="160" customWidth="1"/>
    <col min="3586" max="3586" width="35.7109375" style="160" customWidth="1"/>
    <col min="3587" max="3587" width="14" style="160" customWidth="1"/>
    <col min="3588" max="3589" width="22.7109375" style="160" customWidth="1"/>
    <col min="3590" max="3590" width="23.140625" style="160" customWidth="1"/>
    <col min="3591" max="3591" width="16.28515625" style="160" customWidth="1"/>
    <col min="3592" max="3592" width="13" style="160" customWidth="1"/>
    <col min="3593" max="3593" width="15.42578125" style="160" customWidth="1"/>
    <col min="3594" max="3594" width="18.140625" style="160" customWidth="1"/>
    <col min="3595" max="3595" width="17.5703125" style="160" customWidth="1"/>
    <col min="3596" max="3596" width="15" style="160" customWidth="1"/>
    <col min="3597" max="3597" width="11.7109375" style="160" customWidth="1"/>
    <col min="3598" max="3599" width="22.28515625" style="160" customWidth="1"/>
    <col min="3600" max="3600" width="23" style="160" customWidth="1"/>
    <col min="3601" max="3601" width="17" style="160" customWidth="1"/>
    <col min="3602" max="3602" width="13.42578125" style="160" customWidth="1"/>
    <col min="3603" max="3604" width="22.28515625" style="160" customWidth="1"/>
    <col min="3605" max="3605" width="23" style="160" customWidth="1"/>
    <col min="3606" max="3606" width="17" style="160" customWidth="1"/>
    <col min="3607" max="3826" width="8.85546875" style="160"/>
    <col min="3827" max="3827" width="37.28515625" style="160" customWidth="1"/>
    <col min="3828" max="3830" width="8.85546875" style="160"/>
    <col min="3831" max="3836" width="9.28515625" style="160" customWidth="1"/>
    <col min="3837" max="3840" width="8.85546875" style="160"/>
    <col min="3841" max="3841" width="35.42578125" style="160" customWidth="1"/>
    <col min="3842" max="3842" width="35.7109375" style="160" customWidth="1"/>
    <col min="3843" max="3843" width="14" style="160" customWidth="1"/>
    <col min="3844" max="3845" width="22.7109375" style="160" customWidth="1"/>
    <col min="3846" max="3846" width="23.140625" style="160" customWidth="1"/>
    <col min="3847" max="3847" width="16.28515625" style="160" customWidth="1"/>
    <col min="3848" max="3848" width="13" style="160" customWidth="1"/>
    <col min="3849" max="3849" width="15.42578125" style="160" customWidth="1"/>
    <col min="3850" max="3850" width="18.140625" style="160" customWidth="1"/>
    <col min="3851" max="3851" width="17.5703125" style="160" customWidth="1"/>
    <col min="3852" max="3852" width="15" style="160" customWidth="1"/>
    <col min="3853" max="3853" width="11.7109375" style="160" customWidth="1"/>
    <col min="3854" max="3855" width="22.28515625" style="160" customWidth="1"/>
    <col min="3856" max="3856" width="23" style="160" customWidth="1"/>
    <col min="3857" max="3857" width="17" style="160" customWidth="1"/>
    <col min="3858" max="3858" width="13.42578125" style="160" customWidth="1"/>
    <col min="3859" max="3860" width="22.28515625" style="160" customWidth="1"/>
    <col min="3861" max="3861" width="23" style="160" customWidth="1"/>
    <col min="3862" max="3862" width="17" style="160" customWidth="1"/>
    <col min="3863" max="4082" width="8.85546875" style="160"/>
    <col min="4083" max="4083" width="37.28515625" style="160" customWidth="1"/>
    <col min="4084" max="4086" width="8.85546875" style="160"/>
    <col min="4087" max="4092" width="9.28515625" style="160" customWidth="1"/>
    <col min="4093" max="4096" width="8.85546875" style="160"/>
    <col min="4097" max="4097" width="35.42578125" style="160" customWidth="1"/>
    <col min="4098" max="4098" width="35.7109375" style="160" customWidth="1"/>
    <col min="4099" max="4099" width="14" style="160" customWidth="1"/>
    <col min="4100" max="4101" width="22.7109375" style="160" customWidth="1"/>
    <col min="4102" max="4102" width="23.140625" style="160" customWidth="1"/>
    <col min="4103" max="4103" width="16.28515625" style="160" customWidth="1"/>
    <col min="4104" max="4104" width="13" style="160" customWidth="1"/>
    <col min="4105" max="4105" width="15.42578125" style="160" customWidth="1"/>
    <col min="4106" max="4106" width="18.140625" style="160" customWidth="1"/>
    <col min="4107" max="4107" width="17.5703125" style="160" customWidth="1"/>
    <col min="4108" max="4108" width="15" style="160" customWidth="1"/>
    <col min="4109" max="4109" width="11.7109375" style="160" customWidth="1"/>
    <col min="4110" max="4111" width="22.28515625" style="160" customWidth="1"/>
    <col min="4112" max="4112" width="23" style="160" customWidth="1"/>
    <col min="4113" max="4113" width="17" style="160" customWidth="1"/>
    <col min="4114" max="4114" width="13.42578125" style="160" customWidth="1"/>
    <col min="4115" max="4116" width="22.28515625" style="160" customWidth="1"/>
    <col min="4117" max="4117" width="23" style="160" customWidth="1"/>
    <col min="4118" max="4118" width="17" style="160" customWidth="1"/>
    <col min="4119" max="4338" width="8.85546875" style="160"/>
    <col min="4339" max="4339" width="37.28515625" style="160" customWidth="1"/>
    <col min="4340" max="4342" width="8.85546875" style="160"/>
    <col min="4343" max="4348" width="9.28515625" style="160" customWidth="1"/>
    <col min="4349" max="4352" width="8.85546875" style="160"/>
    <col min="4353" max="4353" width="35.42578125" style="160" customWidth="1"/>
    <col min="4354" max="4354" width="35.7109375" style="160" customWidth="1"/>
    <col min="4355" max="4355" width="14" style="160" customWidth="1"/>
    <col min="4356" max="4357" width="22.7109375" style="160" customWidth="1"/>
    <col min="4358" max="4358" width="23.140625" style="160" customWidth="1"/>
    <col min="4359" max="4359" width="16.28515625" style="160" customWidth="1"/>
    <col min="4360" max="4360" width="13" style="160" customWidth="1"/>
    <col min="4361" max="4361" width="15.42578125" style="160" customWidth="1"/>
    <col min="4362" max="4362" width="18.140625" style="160" customWidth="1"/>
    <col min="4363" max="4363" width="17.5703125" style="160" customWidth="1"/>
    <col min="4364" max="4364" width="15" style="160" customWidth="1"/>
    <col min="4365" max="4365" width="11.7109375" style="160" customWidth="1"/>
    <col min="4366" max="4367" width="22.28515625" style="160" customWidth="1"/>
    <col min="4368" max="4368" width="23" style="160" customWidth="1"/>
    <col min="4369" max="4369" width="17" style="160" customWidth="1"/>
    <col min="4370" max="4370" width="13.42578125" style="160" customWidth="1"/>
    <col min="4371" max="4372" width="22.28515625" style="160" customWidth="1"/>
    <col min="4373" max="4373" width="23" style="160" customWidth="1"/>
    <col min="4374" max="4374" width="17" style="160" customWidth="1"/>
    <col min="4375" max="4594" width="8.85546875" style="160"/>
    <col min="4595" max="4595" width="37.28515625" style="160" customWidth="1"/>
    <col min="4596" max="4598" width="8.85546875" style="160"/>
    <col min="4599" max="4604" width="9.28515625" style="160" customWidth="1"/>
    <col min="4605" max="4608" width="8.85546875" style="160"/>
    <col min="4609" max="4609" width="35.42578125" style="160" customWidth="1"/>
    <col min="4610" max="4610" width="35.7109375" style="160" customWidth="1"/>
    <col min="4611" max="4611" width="14" style="160" customWidth="1"/>
    <col min="4612" max="4613" width="22.7109375" style="160" customWidth="1"/>
    <col min="4614" max="4614" width="23.140625" style="160" customWidth="1"/>
    <col min="4615" max="4615" width="16.28515625" style="160" customWidth="1"/>
    <col min="4616" max="4616" width="13" style="160" customWidth="1"/>
    <col min="4617" max="4617" width="15.42578125" style="160" customWidth="1"/>
    <col min="4618" max="4618" width="18.140625" style="160" customWidth="1"/>
    <col min="4619" max="4619" width="17.5703125" style="160" customWidth="1"/>
    <col min="4620" max="4620" width="15" style="160" customWidth="1"/>
    <col min="4621" max="4621" width="11.7109375" style="160" customWidth="1"/>
    <col min="4622" max="4623" width="22.28515625" style="160" customWidth="1"/>
    <col min="4624" max="4624" width="23" style="160" customWidth="1"/>
    <col min="4625" max="4625" width="17" style="160" customWidth="1"/>
    <col min="4626" max="4626" width="13.42578125" style="160" customWidth="1"/>
    <col min="4627" max="4628" width="22.28515625" style="160" customWidth="1"/>
    <col min="4629" max="4629" width="23" style="160" customWidth="1"/>
    <col min="4630" max="4630" width="17" style="160" customWidth="1"/>
    <col min="4631" max="4850" width="8.85546875" style="160"/>
    <col min="4851" max="4851" width="37.28515625" style="160" customWidth="1"/>
    <col min="4852" max="4854" width="8.85546875" style="160"/>
    <col min="4855" max="4860" width="9.28515625" style="160" customWidth="1"/>
    <col min="4861" max="4864" width="8.85546875" style="160"/>
    <col min="4865" max="4865" width="35.42578125" style="160" customWidth="1"/>
    <col min="4866" max="4866" width="35.7109375" style="160" customWidth="1"/>
    <col min="4867" max="4867" width="14" style="160" customWidth="1"/>
    <col min="4868" max="4869" width="22.7109375" style="160" customWidth="1"/>
    <col min="4870" max="4870" width="23.140625" style="160" customWidth="1"/>
    <col min="4871" max="4871" width="16.28515625" style="160" customWidth="1"/>
    <col min="4872" max="4872" width="13" style="160" customWidth="1"/>
    <col min="4873" max="4873" width="15.42578125" style="160" customWidth="1"/>
    <col min="4874" max="4874" width="18.140625" style="160" customWidth="1"/>
    <col min="4875" max="4875" width="17.5703125" style="160" customWidth="1"/>
    <col min="4876" max="4876" width="15" style="160" customWidth="1"/>
    <col min="4877" max="4877" width="11.7109375" style="160" customWidth="1"/>
    <col min="4878" max="4879" width="22.28515625" style="160" customWidth="1"/>
    <col min="4880" max="4880" width="23" style="160" customWidth="1"/>
    <col min="4881" max="4881" width="17" style="160" customWidth="1"/>
    <col min="4882" max="4882" width="13.42578125" style="160" customWidth="1"/>
    <col min="4883" max="4884" width="22.28515625" style="160" customWidth="1"/>
    <col min="4885" max="4885" width="23" style="160" customWidth="1"/>
    <col min="4886" max="4886" width="17" style="160" customWidth="1"/>
    <col min="4887" max="5106" width="8.85546875" style="160"/>
    <col min="5107" max="5107" width="37.28515625" style="160" customWidth="1"/>
    <col min="5108" max="5110" width="8.85546875" style="160"/>
    <col min="5111" max="5116" width="9.28515625" style="160" customWidth="1"/>
    <col min="5117" max="5120" width="8.85546875" style="160"/>
    <col min="5121" max="5121" width="35.42578125" style="160" customWidth="1"/>
    <col min="5122" max="5122" width="35.7109375" style="160" customWidth="1"/>
    <col min="5123" max="5123" width="14" style="160" customWidth="1"/>
    <col min="5124" max="5125" width="22.7109375" style="160" customWidth="1"/>
    <col min="5126" max="5126" width="23.140625" style="160" customWidth="1"/>
    <col min="5127" max="5127" width="16.28515625" style="160" customWidth="1"/>
    <col min="5128" max="5128" width="13" style="160" customWidth="1"/>
    <col min="5129" max="5129" width="15.42578125" style="160" customWidth="1"/>
    <col min="5130" max="5130" width="18.140625" style="160" customWidth="1"/>
    <col min="5131" max="5131" width="17.5703125" style="160" customWidth="1"/>
    <col min="5132" max="5132" width="15" style="160" customWidth="1"/>
    <col min="5133" max="5133" width="11.7109375" style="160" customWidth="1"/>
    <col min="5134" max="5135" width="22.28515625" style="160" customWidth="1"/>
    <col min="5136" max="5136" width="23" style="160" customWidth="1"/>
    <col min="5137" max="5137" width="17" style="160" customWidth="1"/>
    <col min="5138" max="5138" width="13.42578125" style="160" customWidth="1"/>
    <col min="5139" max="5140" width="22.28515625" style="160" customWidth="1"/>
    <col min="5141" max="5141" width="23" style="160" customWidth="1"/>
    <col min="5142" max="5142" width="17" style="160" customWidth="1"/>
    <col min="5143" max="5362" width="8.85546875" style="160"/>
    <col min="5363" max="5363" width="37.28515625" style="160" customWidth="1"/>
    <col min="5364" max="5366" width="8.85546875" style="160"/>
    <col min="5367" max="5372" width="9.28515625" style="160" customWidth="1"/>
    <col min="5373" max="5376" width="8.85546875" style="160"/>
    <col min="5377" max="5377" width="35.42578125" style="160" customWidth="1"/>
    <col min="5378" max="5378" width="35.7109375" style="160" customWidth="1"/>
    <col min="5379" max="5379" width="14" style="160" customWidth="1"/>
    <col min="5380" max="5381" width="22.7109375" style="160" customWidth="1"/>
    <col min="5382" max="5382" width="23.140625" style="160" customWidth="1"/>
    <col min="5383" max="5383" width="16.28515625" style="160" customWidth="1"/>
    <col min="5384" max="5384" width="13" style="160" customWidth="1"/>
    <col min="5385" max="5385" width="15.42578125" style="160" customWidth="1"/>
    <col min="5386" max="5386" width="18.140625" style="160" customWidth="1"/>
    <col min="5387" max="5387" width="17.5703125" style="160" customWidth="1"/>
    <col min="5388" max="5388" width="15" style="160" customWidth="1"/>
    <col min="5389" max="5389" width="11.7109375" style="160" customWidth="1"/>
    <col min="5390" max="5391" width="22.28515625" style="160" customWidth="1"/>
    <col min="5392" max="5392" width="23" style="160" customWidth="1"/>
    <col min="5393" max="5393" width="17" style="160" customWidth="1"/>
    <col min="5394" max="5394" width="13.42578125" style="160" customWidth="1"/>
    <col min="5395" max="5396" width="22.28515625" style="160" customWidth="1"/>
    <col min="5397" max="5397" width="23" style="160" customWidth="1"/>
    <col min="5398" max="5398" width="17" style="160" customWidth="1"/>
    <col min="5399" max="5618" width="8.85546875" style="160"/>
    <col min="5619" max="5619" width="37.28515625" style="160" customWidth="1"/>
    <col min="5620" max="5622" width="8.85546875" style="160"/>
    <col min="5623" max="5628" width="9.28515625" style="160" customWidth="1"/>
    <col min="5629" max="5632" width="8.85546875" style="160"/>
    <col min="5633" max="5633" width="35.42578125" style="160" customWidth="1"/>
    <col min="5634" max="5634" width="35.7109375" style="160" customWidth="1"/>
    <col min="5635" max="5635" width="14" style="160" customWidth="1"/>
    <col min="5636" max="5637" width="22.7109375" style="160" customWidth="1"/>
    <col min="5638" max="5638" width="23.140625" style="160" customWidth="1"/>
    <col min="5639" max="5639" width="16.28515625" style="160" customWidth="1"/>
    <col min="5640" max="5640" width="13" style="160" customWidth="1"/>
    <col min="5641" max="5641" width="15.42578125" style="160" customWidth="1"/>
    <col min="5642" max="5642" width="18.140625" style="160" customWidth="1"/>
    <col min="5643" max="5643" width="17.5703125" style="160" customWidth="1"/>
    <col min="5644" max="5644" width="15" style="160" customWidth="1"/>
    <col min="5645" max="5645" width="11.7109375" style="160" customWidth="1"/>
    <col min="5646" max="5647" width="22.28515625" style="160" customWidth="1"/>
    <col min="5648" max="5648" width="23" style="160" customWidth="1"/>
    <col min="5649" max="5649" width="17" style="160" customWidth="1"/>
    <col min="5650" max="5650" width="13.42578125" style="160" customWidth="1"/>
    <col min="5651" max="5652" width="22.28515625" style="160" customWidth="1"/>
    <col min="5653" max="5653" width="23" style="160" customWidth="1"/>
    <col min="5654" max="5654" width="17" style="160" customWidth="1"/>
    <col min="5655" max="5874" width="8.85546875" style="160"/>
    <col min="5875" max="5875" width="37.28515625" style="160" customWidth="1"/>
    <col min="5876" max="5878" width="8.85546875" style="160"/>
    <col min="5879" max="5884" width="9.28515625" style="160" customWidth="1"/>
    <col min="5885" max="5888" width="8.85546875" style="160"/>
    <col min="5889" max="5889" width="35.42578125" style="160" customWidth="1"/>
    <col min="5890" max="5890" width="35.7109375" style="160" customWidth="1"/>
    <col min="5891" max="5891" width="14" style="160" customWidth="1"/>
    <col min="5892" max="5893" width="22.7109375" style="160" customWidth="1"/>
    <col min="5894" max="5894" width="23.140625" style="160" customWidth="1"/>
    <col min="5895" max="5895" width="16.28515625" style="160" customWidth="1"/>
    <col min="5896" max="5896" width="13" style="160" customWidth="1"/>
    <col min="5897" max="5897" width="15.42578125" style="160" customWidth="1"/>
    <col min="5898" max="5898" width="18.140625" style="160" customWidth="1"/>
    <col min="5899" max="5899" width="17.5703125" style="160" customWidth="1"/>
    <col min="5900" max="5900" width="15" style="160" customWidth="1"/>
    <col min="5901" max="5901" width="11.7109375" style="160" customWidth="1"/>
    <col min="5902" max="5903" width="22.28515625" style="160" customWidth="1"/>
    <col min="5904" max="5904" width="23" style="160" customWidth="1"/>
    <col min="5905" max="5905" width="17" style="160" customWidth="1"/>
    <col min="5906" max="5906" width="13.42578125" style="160" customWidth="1"/>
    <col min="5907" max="5908" width="22.28515625" style="160" customWidth="1"/>
    <col min="5909" max="5909" width="23" style="160" customWidth="1"/>
    <col min="5910" max="5910" width="17" style="160" customWidth="1"/>
    <col min="5911" max="6130" width="8.85546875" style="160"/>
    <col min="6131" max="6131" width="37.28515625" style="160" customWidth="1"/>
    <col min="6132" max="6134" width="8.85546875" style="160"/>
    <col min="6135" max="6140" width="9.28515625" style="160" customWidth="1"/>
    <col min="6141" max="6144" width="8.85546875" style="160"/>
    <col min="6145" max="6145" width="35.42578125" style="160" customWidth="1"/>
    <col min="6146" max="6146" width="35.7109375" style="160" customWidth="1"/>
    <col min="6147" max="6147" width="14" style="160" customWidth="1"/>
    <col min="6148" max="6149" width="22.7109375" style="160" customWidth="1"/>
    <col min="6150" max="6150" width="23.140625" style="160" customWidth="1"/>
    <col min="6151" max="6151" width="16.28515625" style="160" customWidth="1"/>
    <col min="6152" max="6152" width="13" style="160" customWidth="1"/>
    <col min="6153" max="6153" width="15.42578125" style="160" customWidth="1"/>
    <col min="6154" max="6154" width="18.140625" style="160" customWidth="1"/>
    <col min="6155" max="6155" width="17.5703125" style="160" customWidth="1"/>
    <col min="6156" max="6156" width="15" style="160" customWidth="1"/>
    <col min="6157" max="6157" width="11.7109375" style="160" customWidth="1"/>
    <col min="6158" max="6159" width="22.28515625" style="160" customWidth="1"/>
    <col min="6160" max="6160" width="23" style="160" customWidth="1"/>
    <col min="6161" max="6161" width="17" style="160" customWidth="1"/>
    <col min="6162" max="6162" width="13.42578125" style="160" customWidth="1"/>
    <col min="6163" max="6164" width="22.28515625" style="160" customWidth="1"/>
    <col min="6165" max="6165" width="23" style="160" customWidth="1"/>
    <col min="6166" max="6166" width="17" style="160" customWidth="1"/>
    <col min="6167" max="6386" width="8.85546875" style="160"/>
    <col min="6387" max="6387" width="37.28515625" style="160" customWidth="1"/>
    <col min="6388" max="6390" width="8.85546875" style="160"/>
    <col min="6391" max="6396" width="9.28515625" style="160" customWidth="1"/>
    <col min="6397" max="6400" width="8.85546875" style="160"/>
    <col min="6401" max="6401" width="35.42578125" style="160" customWidth="1"/>
    <col min="6402" max="6402" width="35.7109375" style="160" customWidth="1"/>
    <col min="6403" max="6403" width="14" style="160" customWidth="1"/>
    <col min="6404" max="6405" width="22.7109375" style="160" customWidth="1"/>
    <col min="6406" max="6406" width="23.140625" style="160" customWidth="1"/>
    <col min="6407" max="6407" width="16.28515625" style="160" customWidth="1"/>
    <col min="6408" max="6408" width="13" style="160" customWidth="1"/>
    <col min="6409" max="6409" width="15.42578125" style="160" customWidth="1"/>
    <col min="6410" max="6410" width="18.140625" style="160" customWidth="1"/>
    <col min="6411" max="6411" width="17.5703125" style="160" customWidth="1"/>
    <col min="6412" max="6412" width="15" style="160" customWidth="1"/>
    <col min="6413" max="6413" width="11.7109375" style="160" customWidth="1"/>
    <col min="6414" max="6415" width="22.28515625" style="160" customWidth="1"/>
    <col min="6416" max="6416" width="23" style="160" customWidth="1"/>
    <col min="6417" max="6417" width="17" style="160" customWidth="1"/>
    <col min="6418" max="6418" width="13.42578125" style="160" customWidth="1"/>
    <col min="6419" max="6420" width="22.28515625" style="160" customWidth="1"/>
    <col min="6421" max="6421" width="23" style="160" customWidth="1"/>
    <col min="6422" max="6422" width="17" style="160" customWidth="1"/>
    <col min="6423" max="6642" width="8.85546875" style="160"/>
    <col min="6643" max="6643" width="37.28515625" style="160" customWidth="1"/>
    <col min="6644" max="6646" width="8.85546875" style="160"/>
    <col min="6647" max="6652" width="9.28515625" style="160" customWidth="1"/>
    <col min="6653" max="6656" width="8.85546875" style="160"/>
    <col min="6657" max="6657" width="35.42578125" style="160" customWidth="1"/>
    <col min="6658" max="6658" width="35.7109375" style="160" customWidth="1"/>
    <col min="6659" max="6659" width="14" style="160" customWidth="1"/>
    <col min="6660" max="6661" width="22.7109375" style="160" customWidth="1"/>
    <col min="6662" max="6662" width="23.140625" style="160" customWidth="1"/>
    <col min="6663" max="6663" width="16.28515625" style="160" customWidth="1"/>
    <col min="6664" max="6664" width="13" style="160" customWidth="1"/>
    <col min="6665" max="6665" width="15.42578125" style="160" customWidth="1"/>
    <col min="6666" max="6666" width="18.140625" style="160" customWidth="1"/>
    <col min="6667" max="6667" width="17.5703125" style="160" customWidth="1"/>
    <col min="6668" max="6668" width="15" style="160" customWidth="1"/>
    <col min="6669" max="6669" width="11.7109375" style="160" customWidth="1"/>
    <col min="6670" max="6671" width="22.28515625" style="160" customWidth="1"/>
    <col min="6672" max="6672" width="23" style="160" customWidth="1"/>
    <col min="6673" max="6673" width="17" style="160" customWidth="1"/>
    <col min="6674" max="6674" width="13.42578125" style="160" customWidth="1"/>
    <col min="6675" max="6676" width="22.28515625" style="160" customWidth="1"/>
    <col min="6677" max="6677" width="23" style="160" customWidth="1"/>
    <col min="6678" max="6678" width="17" style="160" customWidth="1"/>
    <col min="6679" max="6898" width="8.85546875" style="160"/>
    <col min="6899" max="6899" width="37.28515625" style="160" customWidth="1"/>
    <col min="6900" max="6902" width="8.85546875" style="160"/>
    <col min="6903" max="6908" width="9.28515625" style="160" customWidth="1"/>
    <col min="6909" max="6912" width="8.85546875" style="160"/>
    <col min="6913" max="6913" width="35.42578125" style="160" customWidth="1"/>
    <col min="6914" max="6914" width="35.7109375" style="160" customWidth="1"/>
    <col min="6915" max="6915" width="14" style="160" customWidth="1"/>
    <col min="6916" max="6917" width="22.7109375" style="160" customWidth="1"/>
    <col min="6918" max="6918" width="23.140625" style="160" customWidth="1"/>
    <col min="6919" max="6919" width="16.28515625" style="160" customWidth="1"/>
    <col min="6920" max="6920" width="13" style="160" customWidth="1"/>
    <col min="6921" max="6921" width="15.42578125" style="160" customWidth="1"/>
    <col min="6922" max="6922" width="18.140625" style="160" customWidth="1"/>
    <col min="6923" max="6923" width="17.5703125" style="160" customWidth="1"/>
    <col min="6924" max="6924" width="15" style="160" customWidth="1"/>
    <col min="6925" max="6925" width="11.7109375" style="160" customWidth="1"/>
    <col min="6926" max="6927" width="22.28515625" style="160" customWidth="1"/>
    <col min="6928" max="6928" width="23" style="160" customWidth="1"/>
    <col min="6929" max="6929" width="17" style="160" customWidth="1"/>
    <col min="6930" max="6930" width="13.42578125" style="160" customWidth="1"/>
    <col min="6931" max="6932" width="22.28515625" style="160" customWidth="1"/>
    <col min="6933" max="6933" width="23" style="160" customWidth="1"/>
    <col min="6934" max="6934" width="17" style="160" customWidth="1"/>
    <col min="6935" max="7154" width="8.85546875" style="160"/>
    <col min="7155" max="7155" width="37.28515625" style="160" customWidth="1"/>
    <col min="7156" max="7158" width="8.85546875" style="160"/>
    <col min="7159" max="7164" width="9.28515625" style="160" customWidth="1"/>
    <col min="7165" max="7168" width="8.85546875" style="160"/>
    <col min="7169" max="7169" width="35.42578125" style="160" customWidth="1"/>
    <col min="7170" max="7170" width="35.7109375" style="160" customWidth="1"/>
    <col min="7171" max="7171" width="14" style="160" customWidth="1"/>
    <col min="7172" max="7173" width="22.7109375" style="160" customWidth="1"/>
    <col min="7174" max="7174" width="23.140625" style="160" customWidth="1"/>
    <col min="7175" max="7175" width="16.28515625" style="160" customWidth="1"/>
    <col min="7176" max="7176" width="13" style="160" customWidth="1"/>
    <col min="7177" max="7177" width="15.42578125" style="160" customWidth="1"/>
    <col min="7178" max="7178" width="18.140625" style="160" customWidth="1"/>
    <col min="7179" max="7179" width="17.5703125" style="160" customWidth="1"/>
    <col min="7180" max="7180" width="15" style="160" customWidth="1"/>
    <col min="7181" max="7181" width="11.7109375" style="160" customWidth="1"/>
    <col min="7182" max="7183" width="22.28515625" style="160" customWidth="1"/>
    <col min="7184" max="7184" width="23" style="160" customWidth="1"/>
    <col min="7185" max="7185" width="17" style="160" customWidth="1"/>
    <col min="7186" max="7186" width="13.42578125" style="160" customWidth="1"/>
    <col min="7187" max="7188" width="22.28515625" style="160" customWidth="1"/>
    <col min="7189" max="7189" width="23" style="160" customWidth="1"/>
    <col min="7190" max="7190" width="17" style="160" customWidth="1"/>
    <col min="7191" max="7410" width="8.85546875" style="160"/>
    <col min="7411" max="7411" width="37.28515625" style="160" customWidth="1"/>
    <col min="7412" max="7414" width="8.85546875" style="160"/>
    <col min="7415" max="7420" width="9.28515625" style="160" customWidth="1"/>
    <col min="7421" max="7424" width="8.85546875" style="160"/>
    <col min="7425" max="7425" width="35.42578125" style="160" customWidth="1"/>
    <col min="7426" max="7426" width="35.7109375" style="160" customWidth="1"/>
    <col min="7427" max="7427" width="14" style="160" customWidth="1"/>
    <col min="7428" max="7429" width="22.7109375" style="160" customWidth="1"/>
    <col min="7430" max="7430" width="23.140625" style="160" customWidth="1"/>
    <col min="7431" max="7431" width="16.28515625" style="160" customWidth="1"/>
    <col min="7432" max="7432" width="13" style="160" customWidth="1"/>
    <col min="7433" max="7433" width="15.42578125" style="160" customWidth="1"/>
    <col min="7434" max="7434" width="18.140625" style="160" customWidth="1"/>
    <col min="7435" max="7435" width="17.5703125" style="160" customWidth="1"/>
    <col min="7436" max="7436" width="15" style="160" customWidth="1"/>
    <col min="7437" max="7437" width="11.7109375" style="160" customWidth="1"/>
    <col min="7438" max="7439" width="22.28515625" style="160" customWidth="1"/>
    <col min="7440" max="7440" width="23" style="160" customWidth="1"/>
    <col min="7441" max="7441" width="17" style="160" customWidth="1"/>
    <col min="7442" max="7442" width="13.42578125" style="160" customWidth="1"/>
    <col min="7443" max="7444" width="22.28515625" style="160" customWidth="1"/>
    <col min="7445" max="7445" width="23" style="160" customWidth="1"/>
    <col min="7446" max="7446" width="17" style="160" customWidth="1"/>
    <col min="7447" max="7666" width="8.85546875" style="160"/>
    <col min="7667" max="7667" width="37.28515625" style="160" customWidth="1"/>
    <col min="7668" max="7670" width="8.85546875" style="160"/>
    <col min="7671" max="7676" width="9.28515625" style="160" customWidth="1"/>
    <col min="7677" max="7680" width="8.85546875" style="160"/>
    <col min="7681" max="7681" width="35.42578125" style="160" customWidth="1"/>
    <col min="7682" max="7682" width="35.7109375" style="160" customWidth="1"/>
    <col min="7683" max="7683" width="14" style="160" customWidth="1"/>
    <col min="7684" max="7685" width="22.7109375" style="160" customWidth="1"/>
    <col min="7686" max="7686" width="23.140625" style="160" customWidth="1"/>
    <col min="7687" max="7687" width="16.28515625" style="160" customWidth="1"/>
    <col min="7688" max="7688" width="13" style="160" customWidth="1"/>
    <col min="7689" max="7689" width="15.42578125" style="160" customWidth="1"/>
    <col min="7690" max="7690" width="18.140625" style="160" customWidth="1"/>
    <col min="7691" max="7691" width="17.5703125" style="160" customWidth="1"/>
    <col min="7692" max="7692" width="15" style="160" customWidth="1"/>
    <col min="7693" max="7693" width="11.7109375" style="160" customWidth="1"/>
    <col min="7694" max="7695" width="22.28515625" style="160" customWidth="1"/>
    <col min="7696" max="7696" width="23" style="160" customWidth="1"/>
    <col min="7697" max="7697" width="17" style="160" customWidth="1"/>
    <col min="7698" max="7698" width="13.42578125" style="160" customWidth="1"/>
    <col min="7699" max="7700" width="22.28515625" style="160" customWidth="1"/>
    <col min="7701" max="7701" width="23" style="160" customWidth="1"/>
    <col min="7702" max="7702" width="17" style="160" customWidth="1"/>
    <col min="7703" max="7922" width="8.85546875" style="160"/>
    <col min="7923" max="7923" width="37.28515625" style="160" customWidth="1"/>
    <col min="7924" max="7926" width="8.85546875" style="160"/>
    <col min="7927" max="7932" width="9.28515625" style="160" customWidth="1"/>
    <col min="7933" max="7936" width="8.85546875" style="160"/>
    <col min="7937" max="7937" width="35.42578125" style="160" customWidth="1"/>
    <col min="7938" max="7938" width="35.7109375" style="160" customWidth="1"/>
    <col min="7939" max="7939" width="14" style="160" customWidth="1"/>
    <col min="7940" max="7941" width="22.7109375" style="160" customWidth="1"/>
    <col min="7942" max="7942" width="23.140625" style="160" customWidth="1"/>
    <col min="7943" max="7943" width="16.28515625" style="160" customWidth="1"/>
    <col min="7944" max="7944" width="13" style="160" customWidth="1"/>
    <col min="7945" max="7945" width="15.42578125" style="160" customWidth="1"/>
    <col min="7946" max="7946" width="18.140625" style="160" customWidth="1"/>
    <col min="7947" max="7947" width="17.5703125" style="160" customWidth="1"/>
    <col min="7948" max="7948" width="15" style="160" customWidth="1"/>
    <col min="7949" max="7949" width="11.7109375" style="160" customWidth="1"/>
    <col min="7950" max="7951" width="22.28515625" style="160" customWidth="1"/>
    <col min="7952" max="7952" width="23" style="160" customWidth="1"/>
    <col min="7953" max="7953" width="17" style="160" customWidth="1"/>
    <col min="7954" max="7954" width="13.42578125" style="160" customWidth="1"/>
    <col min="7955" max="7956" width="22.28515625" style="160" customWidth="1"/>
    <col min="7957" max="7957" width="23" style="160" customWidth="1"/>
    <col min="7958" max="7958" width="17" style="160" customWidth="1"/>
    <col min="7959" max="8178" width="8.85546875" style="160"/>
    <col min="8179" max="8179" width="37.28515625" style="160" customWidth="1"/>
    <col min="8180" max="8182" width="8.85546875" style="160"/>
    <col min="8183" max="8188" width="9.28515625" style="160" customWidth="1"/>
    <col min="8189" max="8192" width="8.85546875" style="160"/>
    <col min="8193" max="8193" width="35.42578125" style="160" customWidth="1"/>
    <col min="8194" max="8194" width="35.7109375" style="160" customWidth="1"/>
    <col min="8195" max="8195" width="14" style="160" customWidth="1"/>
    <col min="8196" max="8197" width="22.7109375" style="160" customWidth="1"/>
    <col min="8198" max="8198" width="23.140625" style="160" customWidth="1"/>
    <col min="8199" max="8199" width="16.28515625" style="160" customWidth="1"/>
    <col min="8200" max="8200" width="13" style="160" customWidth="1"/>
    <col min="8201" max="8201" width="15.42578125" style="160" customWidth="1"/>
    <col min="8202" max="8202" width="18.140625" style="160" customWidth="1"/>
    <col min="8203" max="8203" width="17.5703125" style="160" customWidth="1"/>
    <col min="8204" max="8204" width="15" style="160" customWidth="1"/>
    <col min="8205" max="8205" width="11.7109375" style="160" customWidth="1"/>
    <col min="8206" max="8207" width="22.28515625" style="160" customWidth="1"/>
    <col min="8208" max="8208" width="23" style="160" customWidth="1"/>
    <col min="8209" max="8209" width="17" style="160" customWidth="1"/>
    <col min="8210" max="8210" width="13.42578125" style="160" customWidth="1"/>
    <col min="8211" max="8212" width="22.28515625" style="160" customWidth="1"/>
    <col min="8213" max="8213" width="23" style="160" customWidth="1"/>
    <col min="8214" max="8214" width="17" style="160" customWidth="1"/>
    <col min="8215" max="8434" width="8.85546875" style="160"/>
    <col min="8435" max="8435" width="37.28515625" style="160" customWidth="1"/>
    <col min="8436" max="8438" width="8.85546875" style="160"/>
    <col min="8439" max="8444" width="9.28515625" style="160" customWidth="1"/>
    <col min="8445" max="8448" width="8.85546875" style="160"/>
    <col min="8449" max="8449" width="35.42578125" style="160" customWidth="1"/>
    <col min="8450" max="8450" width="35.7109375" style="160" customWidth="1"/>
    <col min="8451" max="8451" width="14" style="160" customWidth="1"/>
    <col min="8452" max="8453" width="22.7109375" style="160" customWidth="1"/>
    <col min="8454" max="8454" width="23.140625" style="160" customWidth="1"/>
    <col min="8455" max="8455" width="16.28515625" style="160" customWidth="1"/>
    <col min="8456" max="8456" width="13" style="160" customWidth="1"/>
    <col min="8457" max="8457" width="15.42578125" style="160" customWidth="1"/>
    <col min="8458" max="8458" width="18.140625" style="160" customWidth="1"/>
    <col min="8459" max="8459" width="17.5703125" style="160" customWidth="1"/>
    <col min="8460" max="8460" width="15" style="160" customWidth="1"/>
    <col min="8461" max="8461" width="11.7109375" style="160" customWidth="1"/>
    <col min="8462" max="8463" width="22.28515625" style="160" customWidth="1"/>
    <col min="8464" max="8464" width="23" style="160" customWidth="1"/>
    <col min="8465" max="8465" width="17" style="160" customWidth="1"/>
    <col min="8466" max="8466" width="13.42578125" style="160" customWidth="1"/>
    <col min="8467" max="8468" width="22.28515625" style="160" customWidth="1"/>
    <col min="8469" max="8469" width="23" style="160" customWidth="1"/>
    <col min="8470" max="8470" width="17" style="160" customWidth="1"/>
    <col min="8471" max="8690" width="8.85546875" style="160"/>
    <col min="8691" max="8691" width="37.28515625" style="160" customWidth="1"/>
    <col min="8692" max="8694" width="8.85546875" style="160"/>
    <col min="8695" max="8700" width="9.28515625" style="160" customWidth="1"/>
    <col min="8701" max="8704" width="8.85546875" style="160"/>
    <col min="8705" max="8705" width="35.42578125" style="160" customWidth="1"/>
    <col min="8706" max="8706" width="35.7109375" style="160" customWidth="1"/>
    <col min="8707" max="8707" width="14" style="160" customWidth="1"/>
    <col min="8708" max="8709" width="22.7109375" style="160" customWidth="1"/>
    <col min="8710" max="8710" width="23.140625" style="160" customWidth="1"/>
    <col min="8711" max="8711" width="16.28515625" style="160" customWidth="1"/>
    <col min="8712" max="8712" width="13" style="160" customWidth="1"/>
    <col min="8713" max="8713" width="15.42578125" style="160" customWidth="1"/>
    <col min="8714" max="8714" width="18.140625" style="160" customWidth="1"/>
    <col min="8715" max="8715" width="17.5703125" style="160" customWidth="1"/>
    <col min="8716" max="8716" width="15" style="160" customWidth="1"/>
    <col min="8717" max="8717" width="11.7109375" style="160" customWidth="1"/>
    <col min="8718" max="8719" width="22.28515625" style="160" customWidth="1"/>
    <col min="8720" max="8720" width="23" style="160" customWidth="1"/>
    <col min="8721" max="8721" width="17" style="160" customWidth="1"/>
    <col min="8722" max="8722" width="13.42578125" style="160" customWidth="1"/>
    <col min="8723" max="8724" width="22.28515625" style="160" customWidth="1"/>
    <col min="8725" max="8725" width="23" style="160" customWidth="1"/>
    <col min="8726" max="8726" width="17" style="160" customWidth="1"/>
    <col min="8727" max="8946" width="8.85546875" style="160"/>
    <col min="8947" max="8947" width="37.28515625" style="160" customWidth="1"/>
    <col min="8948" max="8950" width="8.85546875" style="160"/>
    <col min="8951" max="8956" width="9.28515625" style="160" customWidth="1"/>
    <col min="8957" max="8960" width="8.85546875" style="160"/>
    <col min="8961" max="8961" width="35.42578125" style="160" customWidth="1"/>
    <col min="8962" max="8962" width="35.7109375" style="160" customWidth="1"/>
    <col min="8963" max="8963" width="14" style="160" customWidth="1"/>
    <col min="8964" max="8965" width="22.7109375" style="160" customWidth="1"/>
    <col min="8966" max="8966" width="23.140625" style="160" customWidth="1"/>
    <col min="8967" max="8967" width="16.28515625" style="160" customWidth="1"/>
    <col min="8968" max="8968" width="13" style="160" customWidth="1"/>
    <col min="8969" max="8969" width="15.42578125" style="160" customWidth="1"/>
    <col min="8970" max="8970" width="18.140625" style="160" customWidth="1"/>
    <col min="8971" max="8971" width="17.5703125" style="160" customWidth="1"/>
    <col min="8972" max="8972" width="15" style="160" customWidth="1"/>
    <col min="8973" max="8973" width="11.7109375" style="160" customWidth="1"/>
    <col min="8974" max="8975" width="22.28515625" style="160" customWidth="1"/>
    <col min="8976" max="8976" width="23" style="160" customWidth="1"/>
    <col min="8977" max="8977" width="17" style="160" customWidth="1"/>
    <col min="8978" max="8978" width="13.42578125" style="160" customWidth="1"/>
    <col min="8979" max="8980" width="22.28515625" style="160" customWidth="1"/>
    <col min="8981" max="8981" width="23" style="160" customWidth="1"/>
    <col min="8982" max="8982" width="17" style="160" customWidth="1"/>
    <col min="8983" max="9202" width="8.85546875" style="160"/>
    <col min="9203" max="9203" width="37.28515625" style="160" customWidth="1"/>
    <col min="9204" max="9206" width="8.85546875" style="160"/>
    <col min="9207" max="9212" width="9.28515625" style="160" customWidth="1"/>
    <col min="9213" max="9216" width="8.85546875" style="160"/>
    <col min="9217" max="9217" width="35.42578125" style="160" customWidth="1"/>
    <col min="9218" max="9218" width="35.7109375" style="160" customWidth="1"/>
    <col min="9219" max="9219" width="14" style="160" customWidth="1"/>
    <col min="9220" max="9221" width="22.7109375" style="160" customWidth="1"/>
    <col min="9222" max="9222" width="23.140625" style="160" customWidth="1"/>
    <col min="9223" max="9223" width="16.28515625" style="160" customWidth="1"/>
    <col min="9224" max="9224" width="13" style="160" customWidth="1"/>
    <col min="9225" max="9225" width="15.42578125" style="160" customWidth="1"/>
    <col min="9226" max="9226" width="18.140625" style="160" customWidth="1"/>
    <col min="9227" max="9227" width="17.5703125" style="160" customWidth="1"/>
    <col min="9228" max="9228" width="15" style="160" customWidth="1"/>
    <col min="9229" max="9229" width="11.7109375" style="160" customWidth="1"/>
    <col min="9230" max="9231" width="22.28515625" style="160" customWidth="1"/>
    <col min="9232" max="9232" width="23" style="160" customWidth="1"/>
    <col min="9233" max="9233" width="17" style="160" customWidth="1"/>
    <col min="9234" max="9234" width="13.42578125" style="160" customWidth="1"/>
    <col min="9235" max="9236" width="22.28515625" style="160" customWidth="1"/>
    <col min="9237" max="9237" width="23" style="160" customWidth="1"/>
    <col min="9238" max="9238" width="17" style="160" customWidth="1"/>
    <col min="9239" max="9458" width="8.85546875" style="160"/>
    <col min="9459" max="9459" width="37.28515625" style="160" customWidth="1"/>
    <col min="9460" max="9462" width="8.85546875" style="160"/>
    <col min="9463" max="9468" width="9.28515625" style="160" customWidth="1"/>
    <col min="9469" max="9472" width="8.85546875" style="160"/>
    <col min="9473" max="9473" width="35.42578125" style="160" customWidth="1"/>
    <col min="9474" max="9474" width="35.7109375" style="160" customWidth="1"/>
    <col min="9475" max="9475" width="14" style="160" customWidth="1"/>
    <col min="9476" max="9477" width="22.7109375" style="160" customWidth="1"/>
    <col min="9478" max="9478" width="23.140625" style="160" customWidth="1"/>
    <col min="9479" max="9479" width="16.28515625" style="160" customWidth="1"/>
    <col min="9480" max="9480" width="13" style="160" customWidth="1"/>
    <col min="9481" max="9481" width="15.42578125" style="160" customWidth="1"/>
    <col min="9482" max="9482" width="18.140625" style="160" customWidth="1"/>
    <col min="9483" max="9483" width="17.5703125" style="160" customWidth="1"/>
    <col min="9484" max="9484" width="15" style="160" customWidth="1"/>
    <col min="9485" max="9485" width="11.7109375" style="160" customWidth="1"/>
    <col min="9486" max="9487" width="22.28515625" style="160" customWidth="1"/>
    <col min="9488" max="9488" width="23" style="160" customWidth="1"/>
    <col min="9489" max="9489" width="17" style="160" customWidth="1"/>
    <col min="9490" max="9490" width="13.42578125" style="160" customWidth="1"/>
    <col min="9491" max="9492" width="22.28515625" style="160" customWidth="1"/>
    <col min="9493" max="9493" width="23" style="160" customWidth="1"/>
    <col min="9494" max="9494" width="17" style="160" customWidth="1"/>
    <col min="9495" max="9714" width="8.85546875" style="160"/>
    <col min="9715" max="9715" width="37.28515625" style="160" customWidth="1"/>
    <col min="9716" max="9718" width="8.85546875" style="160"/>
    <col min="9719" max="9724" width="9.28515625" style="160" customWidth="1"/>
    <col min="9725" max="9728" width="8.85546875" style="160"/>
    <col min="9729" max="9729" width="35.42578125" style="160" customWidth="1"/>
    <col min="9730" max="9730" width="35.7109375" style="160" customWidth="1"/>
    <col min="9731" max="9731" width="14" style="160" customWidth="1"/>
    <col min="9732" max="9733" width="22.7109375" style="160" customWidth="1"/>
    <col min="9734" max="9734" width="23.140625" style="160" customWidth="1"/>
    <col min="9735" max="9735" width="16.28515625" style="160" customWidth="1"/>
    <col min="9736" max="9736" width="13" style="160" customWidth="1"/>
    <col min="9737" max="9737" width="15.42578125" style="160" customWidth="1"/>
    <col min="9738" max="9738" width="18.140625" style="160" customWidth="1"/>
    <col min="9739" max="9739" width="17.5703125" style="160" customWidth="1"/>
    <col min="9740" max="9740" width="15" style="160" customWidth="1"/>
    <col min="9741" max="9741" width="11.7109375" style="160" customWidth="1"/>
    <col min="9742" max="9743" width="22.28515625" style="160" customWidth="1"/>
    <col min="9744" max="9744" width="23" style="160" customWidth="1"/>
    <col min="9745" max="9745" width="17" style="160" customWidth="1"/>
    <col min="9746" max="9746" width="13.42578125" style="160" customWidth="1"/>
    <col min="9747" max="9748" width="22.28515625" style="160" customWidth="1"/>
    <col min="9749" max="9749" width="23" style="160" customWidth="1"/>
    <col min="9750" max="9750" width="17" style="160" customWidth="1"/>
    <col min="9751" max="9970" width="8.85546875" style="160"/>
    <col min="9971" max="9971" width="37.28515625" style="160" customWidth="1"/>
    <col min="9972" max="9974" width="8.85546875" style="160"/>
    <col min="9975" max="9980" width="9.28515625" style="160" customWidth="1"/>
    <col min="9981" max="9984" width="8.85546875" style="160"/>
    <col min="9985" max="9985" width="35.42578125" style="160" customWidth="1"/>
    <col min="9986" max="9986" width="35.7109375" style="160" customWidth="1"/>
    <col min="9987" max="9987" width="14" style="160" customWidth="1"/>
    <col min="9988" max="9989" width="22.7109375" style="160" customWidth="1"/>
    <col min="9990" max="9990" width="23.140625" style="160" customWidth="1"/>
    <col min="9991" max="9991" width="16.28515625" style="160" customWidth="1"/>
    <col min="9992" max="9992" width="13" style="160" customWidth="1"/>
    <col min="9993" max="9993" width="15.42578125" style="160" customWidth="1"/>
    <col min="9994" max="9994" width="18.140625" style="160" customWidth="1"/>
    <col min="9995" max="9995" width="17.5703125" style="160" customWidth="1"/>
    <col min="9996" max="9996" width="15" style="160" customWidth="1"/>
    <col min="9997" max="9997" width="11.7109375" style="160" customWidth="1"/>
    <col min="9998" max="9999" width="22.28515625" style="160" customWidth="1"/>
    <col min="10000" max="10000" width="23" style="160" customWidth="1"/>
    <col min="10001" max="10001" width="17" style="160" customWidth="1"/>
    <col min="10002" max="10002" width="13.42578125" style="160" customWidth="1"/>
    <col min="10003" max="10004" width="22.28515625" style="160" customWidth="1"/>
    <col min="10005" max="10005" width="23" style="160" customWidth="1"/>
    <col min="10006" max="10006" width="17" style="160" customWidth="1"/>
    <col min="10007" max="10226" width="8.85546875" style="160"/>
    <col min="10227" max="10227" width="37.28515625" style="160" customWidth="1"/>
    <col min="10228" max="10230" width="8.85546875" style="160"/>
    <col min="10231" max="10236" width="9.28515625" style="160" customWidth="1"/>
    <col min="10237" max="10240" width="8.85546875" style="160"/>
    <col min="10241" max="10241" width="35.42578125" style="160" customWidth="1"/>
    <col min="10242" max="10242" width="35.7109375" style="160" customWidth="1"/>
    <col min="10243" max="10243" width="14" style="160" customWidth="1"/>
    <col min="10244" max="10245" width="22.7109375" style="160" customWidth="1"/>
    <col min="10246" max="10246" width="23.140625" style="160" customWidth="1"/>
    <col min="10247" max="10247" width="16.28515625" style="160" customWidth="1"/>
    <col min="10248" max="10248" width="13" style="160" customWidth="1"/>
    <col min="10249" max="10249" width="15.42578125" style="160" customWidth="1"/>
    <col min="10250" max="10250" width="18.140625" style="160" customWidth="1"/>
    <col min="10251" max="10251" width="17.5703125" style="160" customWidth="1"/>
    <col min="10252" max="10252" width="15" style="160" customWidth="1"/>
    <col min="10253" max="10253" width="11.7109375" style="160" customWidth="1"/>
    <col min="10254" max="10255" width="22.28515625" style="160" customWidth="1"/>
    <col min="10256" max="10256" width="23" style="160" customWidth="1"/>
    <col min="10257" max="10257" width="17" style="160" customWidth="1"/>
    <col min="10258" max="10258" width="13.42578125" style="160" customWidth="1"/>
    <col min="10259" max="10260" width="22.28515625" style="160" customWidth="1"/>
    <col min="10261" max="10261" width="23" style="160" customWidth="1"/>
    <col min="10262" max="10262" width="17" style="160" customWidth="1"/>
    <col min="10263" max="10482" width="8.85546875" style="160"/>
    <col min="10483" max="10483" width="37.28515625" style="160" customWidth="1"/>
    <col min="10484" max="10486" width="8.85546875" style="160"/>
    <col min="10487" max="10492" width="9.28515625" style="160" customWidth="1"/>
    <col min="10493" max="10496" width="8.85546875" style="160"/>
    <col min="10497" max="10497" width="35.42578125" style="160" customWidth="1"/>
    <col min="10498" max="10498" width="35.7109375" style="160" customWidth="1"/>
    <col min="10499" max="10499" width="14" style="160" customWidth="1"/>
    <col min="10500" max="10501" width="22.7109375" style="160" customWidth="1"/>
    <col min="10502" max="10502" width="23.140625" style="160" customWidth="1"/>
    <col min="10503" max="10503" width="16.28515625" style="160" customWidth="1"/>
    <col min="10504" max="10504" width="13" style="160" customWidth="1"/>
    <col min="10505" max="10505" width="15.42578125" style="160" customWidth="1"/>
    <col min="10506" max="10506" width="18.140625" style="160" customWidth="1"/>
    <col min="10507" max="10507" width="17.5703125" style="160" customWidth="1"/>
    <col min="10508" max="10508" width="15" style="160" customWidth="1"/>
    <col min="10509" max="10509" width="11.7109375" style="160" customWidth="1"/>
    <col min="10510" max="10511" width="22.28515625" style="160" customWidth="1"/>
    <col min="10512" max="10512" width="23" style="160" customWidth="1"/>
    <col min="10513" max="10513" width="17" style="160" customWidth="1"/>
    <col min="10514" max="10514" width="13.42578125" style="160" customWidth="1"/>
    <col min="10515" max="10516" width="22.28515625" style="160" customWidth="1"/>
    <col min="10517" max="10517" width="23" style="160" customWidth="1"/>
    <col min="10518" max="10518" width="17" style="160" customWidth="1"/>
    <col min="10519" max="10738" width="8.85546875" style="160"/>
    <col min="10739" max="10739" width="37.28515625" style="160" customWidth="1"/>
    <col min="10740" max="10742" width="8.85546875" style="160"/>
    <col min="10743" max="10748" width="9.28515625" style="160" customWidth="1"/>
    <col min="10749" max="10752" width="8.85546875" style="160"/>
    <col min="10753" max="10753" width="35.42578125" style="160" customWidth="1"/>
    <col min="10754" max="10754" width="35.7109375" style="160" customWidth="1"/>
    <col min="10755" max="10755" width="14" style="160" customWidth="1"/>
    <col min="10756" max="10757" width="22.7109375" style="160" customWidth="1"/>
    <col min="10758" max="10758" width="23.140625" style="160" customWidth="1"/>
    <col min="10759" max="10759" width="16.28515625" style="160" customWidth="1"/>
    <col min="10760" max="10760" width="13" style="160" customWidth="1"/>
    <col min="10761" max="10761" width="15.42578125" style="160" customWidth="1"/>
    <col min="10762" max="10762" width="18.140625" style="160" customWidth="1"/>
    <col min="10763" max="10763" width="17.5703125" style="160" customWidth="1"/>
    <col min="10764" max="10764" width="15" style="160" customWidth="1"/>
    <col min="10765" max="10765" width="11.7109375" style="160" customWidth="1"/>
    <col min="10766" max="10767" width="22.28515625" style="160" customWidth="1"/>
    <col min="10768" max="10768" width="23" style="160" customWidth="1"/>
    <col min="10769" max="10769" width="17" style="160" customWidth="1"/>
    <col min="10770" max="10770" width="13.42578125" style="160" customWidth="1"/>
    <col min="10771" max="10772" width="22.28515625" style="160" customWidth="1"/>
    <col min="10773" max="10773" width="23" style="160" customWidth="1"/>
    <col min="10774" max="10774" width="17" style="160" customWidth="1"/>
    <col min="10775" max="10994" width="8.85546875" style="160"/>
    <col min="10995" max="10995" width="37.28515625" style="160" customWidth="1"/>
    <col min="10996" max="10998" width="8.85546875" style="160"/>
    <col min="10999" max="11004" width="9.28515625" style="160" customWidth="1"/>
    <col min="11005" max="11008" width="8.85546875" style="160"/>
    <col min="11009" max="11009" width="35.42578125" style="160" customWidth="1"/>
    <col min="11010" max="11010" width="35.7109375" style="160" customWidth="1"/>
    <col min="11011" max="11011" width="14" style="160" customWidth="1"/>
    <col min="11012" max="11013" width="22.7109375" style="160" customWidth="1"/>
    <col min="11014" max="11014" width="23.140625" style="160" customWidth="1"/>
    <col min="11015" max="11015" width="16.28515625" style="160" customWidth="1"/>
    <col min="11016" max="11016" width="13" style="160" customWidth="1"/>
    <col min="11017" max="11017" width="15.42578125" style="160" customWidth="1"/>
    <col min="11018" max="11018" width="18.140625" style="160" customWidth="1"/>
    <col min="11019" max="11019" width="17.5703125" style="160" customWidth="1"/>
    <col min="11020" max="11020" width="15" style="160" customWidth="1"/>
    <col min="11021" max="11021" width="11.7109375" style="160" customWidth="1"/>
    <col min="11022" max="11023" width="22.28515625" style="160" customWidth="1"/>
    <col min="11024" max="11024" width="23" style="160" customWidth="1"/>
    <col min="11025" max="11025" width="17" style="160" customWidth="1"/>
    <col min="11026" max="11026" width="13.42578125" style="160" customWidth="1"/>
    <col min="11027" max="11028" width="22.28515625" style="160" customWidth="1"/>
    <col min="11029" max="11029" width="23" style="160" customWidth="1"/>
    <col min="11030" max="11030" width="17" style="160" customWidth="1"/>
    <col min="11031" max="11250" width="8.85546875" style="160"/>
    <col min="11251" max="11251" width="37.28515625" style="160" customWidth="1"/>
    <col min="11252" max="11254" width="8.85546875" style="160"/>
    <col min="11255" max="11260" width="9.28515625" style="160" customWidth="1"/>
    <col min="11261" max="11264" width="8.85546875" style="160"/>
    <col min="11265" max="11265" width="35.42578125" style="160" customWidth="1"/>
    <col min="11266" max="11266" width="35.7109375" style="160" customWidth="1"/>
    <col min="11267" max="11267" width="14" style="160" customWidth="1"/>
    <col min="11268" max="11269" width="22.7109375" style="160" customWidth="1"/>
    <col min="11270" max="11270" width="23.140625" style="160" customWidth="1"/>
    <col min="11271" max="11271" width="16.28515625" style="160" customWidth="1"/>
    <col min="11272" max="11272" width="13" style="160" customWidth="1"/>
    <col min="11273" max="11273" width="15.42578125" style="160" customWidth="1"/>
    <col min="11274" max="11274" width="18.140625" style="160" customWidth="1"/>
    <col min="11275" max="11275" width="17.5703125" style="160" customWidth="1"/>
    <col min="11276" max="11276" width="15" style="160" customWidth="1"/>
    <col min="11277" max="11277" width="11.7109375" style="160" customWidth="1"/>
    <col min="11278" max="11279" width="22.28515625" style="160" customWidth="1"/>
    <col min="11280" max="11280" width="23" style="160" customWidth="1"/>
    <col min="11281" max="11281" width="17" style="160" customWidth="1"/>
    <col min="11282" max="11282" width="13.42578125" style="160" customWidth="1"/>
    <col min="11283" max="11284" width="22.28515625" style="160" customWidth="1"/>
    <col min="11285" max="11285" width="23" style="160" customWidth="1"/>
    <col min="11286" max="11286" width="17" style="160" customWidth="1"/>
    <col min="11287" max="11506" width="8.85546875" style="160"/>
    <col min="11507" max="11507" width="37.28515625" style="160" customWidth="1"/>
    <col min="11508" max="11510" width="8.85546875" style="160"/>
    <col min="11511" max="11516" width="9.28515625" style="160" customWidth="1"/>
    <col min="11517" max="11520" width="8.85546875" style="160"/>
    <col min="11521" max="11521" width="35.42578125" style="160" customWidth="1"/>
    <col min="11522" max="11522" width="35.7109375" style="160" customWidth="1"/>
    <col min="11523" max="11523" width="14" style="160" customWidth="1"/>
    <col min="11524" max="11525" width="22.7109375" style="160" customWidth="1"/>
    <col min="11526" max="11526" width="23.140625" style="160" customWidth="1"/>
    <col min="11527" max="11527" width="16.28515625" style="160" customWidth="1"/>
    <col min="11528" max="11528" width="13" style="160" customWidth="1"/>
    <col min="11529" max="11529" width="15.42578125" style="160" customWidth="1"/>
    <col min="11530" max="11530" width="18.140625" style="160" customWidth="1"/>
    <col min="11531" max="11531" width="17.5703125" style="160" customWidth="1"/>
    <col min="11532" max="11532" width="15" style="160" customWidth="1"/>
    <col min="11533" max="11533" width="11.7109375" style="160" customWidth="1"/>
    <col min="11534" max="11535" width="22.28515625" style="160" customWidth="1"/>
    <col min="11536" max="11536" width="23" style="160" customWidth="1"/>
    <col min="11537" max="11537" width="17" style="160" customWidth="1"/>
    <col min="11538" max="11538" width="13.42578125" style="160" customWidth="1"/>
    <col min="11539" max="11540" width="22.28515625" style="160" customWidth="1"/>
    <col min="11541" max="11541" width="23" style="160" customWidth="1"/>
    <col min="11542" max="11542" width="17" style="160" customWidth="1"/>
    <col min="11543" max="11762" width="8.85546875" style="160"/>
    <col min="11763" max="11763" width="37.28515625" style="160" customWidth="1"/>
    <col min="11764" max="11766" width="8.85546875" style="160"/>
    <col min="11767" max="11772" width="9.28515625" style="160" customWidth="1"/>
    <col min="11773" max="11776" width="8.85546875" style="160"/>
    <col min="11777" max="11777" width="35.42578125" style="160" customWidth="1"/>
    <col min="11778" max="11778" width="35.7109375" style="160" customWidth="1"/>
    <col min="11779" max="11779" width="14" style="160" customWidth="1"/>
    <col min="11780" max="11781" width="22.7109375" style="160" customWidth="1"/>
    <col min="11782" max="11782" width="23.140625" style="160" customWidth="1"/>
    <col min="11783" max="11783" width="16.28515625" style="160" customWidth="1"/>
    <col min="11784" max="11784" width="13" style="160" customWidth="1"/>
    <col min="11785" max="11785" width="15.42578125" style="160" customWidth="1"/>
    <col min="11786" max="11786" width="18.140625" style="160" customWidth="1"/>
    <col min="11787" max="11787" width="17.5703125" style="160" customWidth="1"/>
    <col min="11788" max="11788" width="15" style="160" customWidth="1"/>
    <col min="11789" max="11789" width="11.7109375" style="160" customWidth="1"/>
    <col min="11790" max="11791" width="22.28515625" style="160" customWidth="1"/>
    <col min="11792" max="11792" width="23" style="160" customWidth="1"/>
    <col min="11793" max="11793" width="17" style="160" customWidth="1"/>
    <col min="11794" max="11794" width="13.42578125" style="160" customWidth="1"/>
    <col min="11795" max="11796" width="22.28515625" style="160" customWidth="1"/>
    <col min="11797" max="11797" width="23" style="160" customWidth="1"/>
    <col min="11798" max="11798" width="17" style="160" customWidth="1"/>
    <col min="11799" max="12018" width="8.85546875" style="160"/>
    <col min="12019" max="12019" width="37.28515625" style="160" customWidth="1"/>
    <col min="12020" max="12022" width="8.85546875" style="160"/>
    <col min="12023" max="12028" width="9.28515625" style="160" customWidth="1"/>
    <col min="12029" max="12032" width="8.85546875" style="160"/>
    <col min="12033" max="12033" width="35.42578125" style="160" customWidth="1"/>
    <col min="12034" max="12034" width="35.7109375" style="160" customWidth="1"/>
    <col min="12035" max="12035" width="14" style="160" customWidth="1"/>
    <col min="12036" max="12037" width="22.7109375" style="160" customWidth="1"/>
    <col min="12038" max="12038" width="23.140625" style="160" customWidth="1"/>
    <col min="12039" max="12039" width="16.28515625" style="160" customWidth="1"/>
    <col min="12040" max="12040" width="13" style="160" customWidth="1"/>
    <col min="12041" max="12041" width="15.42578125" style="160" customWidth="1"/>
    <col min="12042" max="12042" width="18.140625" style="160" customWidth="1"/>
    <col min="12043" max="12043" width="17.5703125" style="160" customWidth="1"/>
    <col min="12044" max="12044" width="15" style="160" customWidth="1"/>
    <col min="12045" max="12045" width="11.7109375" style="160" customWidth="1"/>
    <col min="12046" max="12047" width="22.28515625" style="160" customWidth="1"/>
    <col min="12048" max="12048" width="23" style="160" customWidth="1"/>
    <col min="12049" max="12049" width="17" style="160" customWidth="1"/>
    <col min="12050" max="12050" width="13.42578125" style="160" customWidth="1"/>
    <col min="12051" max="12052" width="22.28515625" style="160" customWidth="1"/>
    <col min="12053" max="12053" width="23" style="160" customWidth="1"/>
    <col min="12054" max="12054" width="17" style="160" customWidth="1"/>
    <col min="12055" max="12274" width="8.85546875" style="160"/>
    <col min="12275" max="12275" width="37.28515625" style="160" customWidth="1"/>
    <col min="12276" max="12278" width="8.85546875" style="160"/>
    <col min="12279" max="12284" width="9.28515625" style="160" customWidth="1"/>
    <col min="12285" max="12288" width="8.85546875" style="160"/>
    <col min="12289" max="12289" width="35.42578125" style="160" customWidth="1"/>
    <col min="12290" max="12290" width="35.7109375" style="160" customWidth="1"/>
    <col min="12291" max="12291" width="14" style="160" customWidth="1"/>
    <col min="12292" max="12293" width="22.7109375" style="160" customWidth="1"/>
    <col min="12294" max="12294" width="23.140625" style="160" customWidth="1"/>
    <col min="12295" max="12295" width="16.28515625" style="160" customWidth="1"/>
    <col min="12296" max="12296" width="13" style="160" customWidth="1"/>
    <col min="12297" max="12297" width="15.42578125" style="160" customWidth="1"/>
    <col min="12298" max="12298" width="18.140625" style="160" customWidth="1"/>
    <col min="12299" max="12299" width="17.5703125" style="160" customWidth="1"/>
    <col min="12300" max="12300" width="15" style="160" customWidth="1"/>
    <col min="12301" max="12301" width="11.7109375" style="160" customWidth="1"/>
    <col min="12302" max="12303" width="22.28515625" style="160" customWidth="1"/>
    <col min="12304" max="12304" width="23" style="160" customWidth="1"/>
    <col min="12305" max="12305" width="17" style="160" customWidth="1"/>
    <col min="12306" max="12306" width="13.42578125" style="160" customWidth="1"/>
    <col min="12307" max="12308" width="22.28515625" style="160" customWidth="1"/>
    <col min="12309" max="12309" width="23" style="160" customWidth="1"/>
    <col min="12310" max="12310" width="17" style="160" customWidth="1"/>
    <col min="12311" max="12530" width="8.85546875" style="160"/>
    <col min="12531" max="12531" width="37.28515625" style="160" customWidth="1"/>
    <col min="12532" max="12534" width="8.85546875" style="160"/>
    <col min="12535" max="12540" width="9.28515625" style="160" customWidth="1"/>
    <col min="12541" max="12544" width="8.85546875" style="160"/>
    <col min="12545" max="12545" width="35.42578125" style="160" customWidth="1"/>
    <col min="12546" max="12546" width="35.7109375" style="160" customWidth="1"/>
    <col min="12547" max="12547" width="14" style="160" customWidth="1"/>
    <col min="12548" max="12549" width="22.7109375" style="160" customWidth="1"/>
    <col min="12550" max="12550" width="23.140625" style="160" customWidth="1"/>
    <col min="12551" max="12551" width="16.28515625" style="160" customWidth="1"/>
    <col min="12552" max="12552" width="13" style="160" customWidth="1"/>
    <col min="12553" max="12553" width="15.42578125" style="160" customWidth="1"/>
    <col min="12554" max="12554" width="18.140625" style="160" customWidth="1"/>
    <col min="12555" max="12555" width="17.5703125" style="160" customWidth="1"/>
    <col min="12556" max="12556" width="15" style="160" customWidth="1"/>
    <col min="12557" max="12557" width="11.7109375" style="160" customWidth="1"/>
    <col min="12558" max="12559" width="22.28515625" style="160" customWidth="1"/>
    <col min="12560" max="12560" width="23" style="160" customWidth="1"/>
    <col min="12561" max="12561" width="17" style="160" customWidth="1"/>
    <col min="12562" max="12562" width="13.42578125" style="160" customWidth="1"/>
    <col min="12563" max="12564" width="22.28515625" style="160" customWidth="1"/>
    <col min="12565" max="12565" width="23" style="160" customWidth="1"/>
    <col min="12566" max="12566" width="17" style="160" customWidth="1"/>
    <col min="12567" max="12786" width="8.85546875" style="160"/>
    <col min="12787" max="12787" width="37.28515625" style="160" customWidth="1"/>
    <col min="12788" max="12790" width="8.85546875" style="160"/>
    <col min="12791" max="12796" width="9.28515625" style="160" customWidth="1"/>
    <col min="12797" max="12800" width="8.85546875" style="160"/>
    <col min="12801" max="12801" width="35.42578125" style="160" customWidth="1"/>
    <col min="12802" max="12802" width="35.7109375" style="160" customWidth="1"/>
    <col min="12803" max="12803" width="14" style="160" customWidth="1"/>
    <col min="12804" max="12805" width="22.7109375" style="160" customWidth="1"/>
    <col min="12806" max="12806" width="23.140625" style="160" customWidth="1"/>
    <col min="12807" max="12807" width="16.28515625" style="160" customWidth="1"/>
    <col min="12808" max="12808" width="13" style="160" customWidth="1"/>
    <col min="12809" max="12809" width="15.42578125" style="160" customWidth="1"/>
    <col min="12810" max="12810" width="18.140625" style="160" customWidth="1"/>
    <col min="12811" max="12811" width="17.5703125" style="160" customWidth="1"/>
    <col min="12812" max="12812" width="15" style="160" customWidth="1"/>
    <col min="12813" max="12813" width="11.7109375" style="160" customWidth="1"/>
    <col min="12814" max="12815" width="22.28515625" style="160" customWidth="1"/>
    <col min="12816" max="12816" width="23" style="160" customWidth="1"/>
    <col min="12817" max="12817" width="17" style="160" customWidth="1"/>
    <col min="12818" max="12818" width="13.42578125" style="160" customWidth="1"/>
    <col min="12819" max="12820" width="22.28515625" style="160" customWidth="1"/>
    <col min="12821" max="12821" width="23" style="160" customWidth="1"/>
    <col min="12822" max="12822" width="17" style="160" customWidth="1"/>
    <col min="12823" max="13042" width="8.85546875" style="160"/>
    <col min="13043" max="13043" width="37.28515625" style="160" customWidth="1"/>
    <col min="13044" max="13046" width="8.85546875" style="160"/>
    <col min="13047" max="13052" width="9.28515625" style="160" customWidth="1"/>
    <col min="13053" max="13056" width="8.85546875" style="160"/>
    <col min="13057" max="13057" width="35.42578125" style="160" customWidth="1"/>
    <col min="13058" max="13058" width="35.7109375" style="160" customWidth="1"/>
    <col min="13059" max="13059" width="14" style="160" customWidth="1"/>
    <col min="13060" max="13061" width="22.7109375" style="160" customWidth="1"/>
    <col min="13062" max="13062" width="23.140625" style="160" customWidth="1"/>
    <col min="13063" max="13063" width="16.28515625" style="160" customWidth="1"/>
    <col min="13064" max="13064" width="13" style="160" customWidth="1"/>
    <col min="13065" max="13065" width="15.42578125" style="160" customWidth="1"/>
    <col min="13066" max="13066" width="18.140625" style="160" customWidth="1"/>
    <col min="13067" max="13067" width="17.5703125" style="160" customWidth="1"/>
    <col min="13068" max="13068" width="15" style="160" customWidth="1"/>
    <col min="13069" max="13069" width="11.7109375" style="160" customWidth="1"/>
    <col min="13070" max="13071" width="22.28515625" style="160" customWidth="1"/>
    <col min="13072" max="13072" width="23" style="160" customWidth="1"/>
    <col min="13073" max="13073" width="17" style="160" customWidth="1"/>
    <col min="13074" max="13074" width="13.42578125" style="160" customWidth="1"/>
    <col min="13075" max="13076" width="22.28515625" style="160" customWidth="1"/>
    <col min="13077" max="13077" width="23" style="160" customWidth="1"/>
    <col min="13078" max="13078" width="17" style="160" customWidth="1"/>
    <col min="13079" max="13298" width="8.85546875" style="160"/>
    <col min="13299" max="13299" width="37.28515625" style="160" customWidth="1"/>
    <col min="13300" max="13302" width="8.85546875" style="160"/>
    <col min="13303" max="13308" width="9.28515625" style="160" customWidth="1"/>
    <col min="13309" max="13312" width="8.85546875" style="160"/>
    <col min="13313" max="13313" width="35.42578125" style="160" customWidth="1"/>
    <col min="13314" max="13314" width="35.7109375" style="160" customWidth="1"/>
    <col min="13315" max="13315" width="14" style="160" customWidth="1"/>
    <col min="13316" max="13317" width="22.7109375" style="160" customWidth="1"/>
    <col min="13318" max="13318" width="23.140625" style="160" customWidth="1"/>
    <col min="13319" max="13319" width="16.28515625" style="160" customWidth="1"/>
    <col min="13320" max="13320" width="13" style="160" customWidth="1"/>
    <col min="13321" max="13321" width="15.42578125" style="160" customWidth="1"/>
    <col min="13322" max="13322" width="18.140625" style="160" customWidth="1"/>
    <col min="13323" max="13323" width="17.5703125" style="160" customWidth="1"/>
    <col min="13324" max="13324" width="15" style="160" customWidth="1"/>
    <col min="13325" max="13325" width="11.7109375" style="160" customWidth="1"/>
    <col min="13326" max="13327" width="22.28515625" style="160" customWidth="1"/>
    <col min="13328" max="13328" width="23" style="160" customWidth="1"/>
    <col min="13329" max="13329" width="17" style="160" customWidth="1"/>
    <col min="13330" max="13330" width="13.42578125" style="160" customWidth="1"/>
    <col min="13331" max="13332" width="22.28515625" style="160" customWidth="1"/>
    <col min="13333" max="13333" width="23" style="160" customWidth="1"/>
    <col min="13334" max="13334" width="17" style="160" customWidth="1"/>
    <col min="13335" max="13554" width="8.85546875" style="160"/>
    <col min="13555" max="13555" width="37.28515625" style="160" customWidth="1"/>
    <col min="13556" max="13558" width="8.85546875" style="160"/>
    <col min="13559" max="13564" width="9.28515625" style="160" customWidth="1"/>
    <col min="13565" max="13568" width="8.85546875" style="160"/>
    <col min="13569" max="13569" width="35.42578125" style="160" customWidth="1"/>
    <col min="13570" max="13570" width="35.7109375" style="160" customWidth="1"/>
    <col min="13571" max="13571" width="14" style="160" customWidth="1"/>
    <col min="13572" max="13573" width="22.7109375" style="160" customWidth="1"/>
    <col min="13574" max="13574" width="23.140625" style="160" customWidth="1"/>
    <col min="13575" max="13575" width="16.28515625" style="160" customWidth="1"/>
    <col min="13576" max="13576" width="13" style="160" customWidth="1"/>
    <col min="13577" max="13577" width="15.42578125" style="160" customWidth="1"/>
    <col min="13578" max="13578" width="18.140625" style="160" customWidth="1"/>
    <col min="13579" max="13579" width="17.5703125" style="160" customWidth="1"/>
    <col min="13580" max="13580" width="15" style="160" customWidth="1"/>
    <col min="13581" max="13581" width="11.7109375" style="160" customWidth="1"/>
    <col min="13582" max="13583" width="22.28515625" style="160" customWidth="1"/>
    <col min="13584" max="13584" width="23" style="160" customWidth="1"/>
    <col min="13585" max="13585" width="17" style="160" customWidth="1"/>
    <col min="13586" max="13586" width="13.42578125" style="160" customWidth="1"/>
    <col min="13587" max="13588" width="22.28515625" style="160" customWidth="1"/>
    <col min="13589" max="13589" width="23" style="160" customWidth="1"/>
    <col min="13590" max="13590" width="17" style="160" customWidth="1"/>
    <col min="13591" max="13810" width="8.85546875" style="160"/>
    <col min="13811" max="13811" width="37.28515625" style="160" customWidth="1"/>
    <col min="13812" max="13814" width="8.85546875" style="160"/>
    <col min="13815" max="13820" width="9.28515625" style="160" customWidth="1"/>
    <col min="13821" max="13824" width="8.85546875" style="160"/>
    <col min="13825" max="13825" width="35.42578125" style="160" customWidth="1"/>
    <col min="13826" max="13826" width="35.7109375" style="160" customWidth="1"/>
    <col min="13827" max="13827" width="14" style="160" customWidth="1"/>
    <col min="13828" max="13829" width="22.7109375" style="160" customWidth="1"/>
    <col min="13830" max="13830" width="23.140625" style="160" customWidth="1"/>
    <col min="13831" max="13831" width="16.28515625" style="160" customWidth="1"/>
    <col min="13832" max="13832" width="13" style="160" customWidth="1"/>
    <col min="13833" max="13833" width="15.42578125" style="160" customWidth="1"/>
    <col min="13834" max="13834" width="18.140625" style="160" customWidth="1"/>
    <col min="13835" max="13835" width="17.5703125" style="160" customWidth="1"/>
    <col min="13836" max="13836" width="15" style="160" customWidth="1"/>
    <col min="13837" max="13837" width="11.7109375" style="160" customWidth="1"/>
    <col min="13838" max="13839" width="22.28515625" style="160" customWidth="1"/>
    <col min="13840" max="13840" width="23" style="160" customWidth="1"/>
    <col min="13841" max="13841" width="17" style="160" customWidth="1"/>
    <col min="13842" max="13842" width="13.42578125" style="160" customWidth="1"/>
    <col min="13843" max="13844" width="22.28515625" style="160" customWidth="1"/>
    <col min="13845" max="13845" width="23" style="160" customWidth="1"/>
    <col min="13846" max="13846" width="17" style="160" customWidth="1"/>
    <col min="13847" max="14066" width="8.85546875" style="160"/>
    <col min="14067" max="14067" width="37.28515625" style="160" customWidth="1"/>
    <col min="14068" max="14070" width="8.85546875" style="160"/>
    <col min="14071" max="14076" width="9.28515625" style="160" customWidth="1"/>
    <col min="14077" max="14080" width="8.85546875" style="160"/>
    <col min="14081" max="14081" width="35.42578125" style="160" customWidth="1"/>
    <col min="14082" max="14082" width="35.7109375" style="160" customWidth="1"/>
    <col min="14083" max="14083" width="14" style="160" customWidth="1"/>
    <col min="14084" max="14085" width="22.7109375" style="160" customWidth="1"/>
    <col min="14086" max="14086" width="23.140625" style="160" customWidth="1"/>
    <col min="14087" max="14087" width="16.28515625" style="160" customWidth="1"/>
    <col min="14088" max="14088" width="13" style="160" customWidth="1"/>
    <col min="14089" max="14089" width="15.42578125" style="160" customWidth="1"/>
    <col min="14090" max="14090" width="18.140625" style="160" customWidth="1"/>
    <col min="14091" max="14091" width="17.5703125" style="160" customWidth="1"/>
    <col min="14092" max="14092" width="15" style="160" customWidth="1"/>
    <col min="14093" max="14093" width="11.7109375" style="160" customWidth="1"/>
    <col min="14094" max="14095" width="22.28515625" style="160" customWidth="1"/>
    <col min="14096" max="14096" width="23" style="160" customWidth="1"/>
    <col min="14097" max="14097" width="17" style="160" customWidth="1"/>
    <col min="14098" max="14098" width="13.42578125" style="160" customWidth="1"/>
    <col min="14099" max="14100" width="22.28515625" style="160" customWidth="1"/>
    <col min="14101" max="14101" width="23" style="160" customWidth="1"/>
    <col min="14102" max="14102" width="17" style="160" customWidth="1"/>
    <col min="14103" max="14322" width="8.85546875" style="160"/>
    <col min="14323" max="14323" width="37.28515625" style="160" customWidth="1"/>
    <col min="14324" max="14326" width="8.85546875" style="160"/>
    <col min="14327" max="14332" width="9.28515625" style="160" customWidth="1"/>
    <col min="14333" max="14336" width="8.85546875" style="160"/>
    <col min="14337" max="14337" width="35.42578125" style="160" customWidth="1"/>
    <col min="14338" max="14338" width="35.7109375" style="160" customWidth="1"/>
    <col min="14339" max="14339" width="14" style="160" customWidth="1"/>
    <col min="14340" max="14341" width="22.7109375" style="160" customWidth="1"/>
    <col min="14342" max="14342" width="23.140625" style="160" customWidth="1"/>
    <col min="14343" max="14343" width="16.28515625" style="160" customWidth="1"/>
    <col min="14344" max="14344" width="13" style="160" customWidth="1"/>
    <col min="14345" max="14345" width="15.42578125" style="160" customWidth="1"/>
    <col min="14346" max="14346" width="18.140625" style="160" customWidth="1"/>
    <col min="14347" max="14347" width="17.5703125" style="160" customWidth="1"/>
    <col min="14348" max="14348" width="15" style="160" customWidth="1"/>
    <col min="14349" max="14349" width="11.7109375" style="160" customWidth="1"/>
    <col min="14350" max="14351" width="22.28515625" style="160" customWidth="1"/>
    <col min="14352" max="14352" width="23" style="160" customWidth="1"/>
    <col min="14353" max="14353" width="17" style="160" customWidth="1"/>
    <col min="14354" max="14354" width="13.42578125" style="160" customWidth="1"/>
    <col min="14355" max="14356" width="22.28515625" style="160" customWidth="1"/>
    <col min="14357" max="14357" width="23" style="160" customWidth="1"/>
    <col min="14358" max="14358" width="17" style="160" customWidth="1"/>
    <col min="14359" max="14578" width="8.85546875" style="160"/>
    <col min="14579" max="14579" width="37.28515625" style="160" customWidth="1"/>
    <col min="14580" max="14582" width="8.85546875" style="160"/>
    <col min="14583" max="14588" width="9.28515625" style="160" customWidth="1"/>
    <col min="14589" max="14592" width="8.85546875" style="160"/>
    <col min="14593" max="14593" width="35.42578125" style="160" customWidth="1"/>
    <col min="14594" max="14594" width="35.7109375" style="160" customWidth="1"/>
    <col min="14595" max="14595" width="14" style="160" customWidth="1"/>
    <col min="14596" max="14597" width="22.7109375" style="160" customWidth="1"/>
    <col min="14598" max="14598" width="23.140625" style="160" customWidth="1"/>
    <col min="14599" max="14599" width="16.28515625" style="160" customWidth="1"/>
    <col min="14600" max="14600" width="13" style="160" customWidth="1"/>
    <col min="14601" max="14601" width="15.42578125" style="160" customWidth="1"/>
    <col min="14602" max="14602" width="18.140625" style="160" customWidth="1"/>
    <col min="14603" max="14603" width="17.5703125" style="160" customWidth="1"/>
    <col min="14604" max="14604" width="15" style="160" customWidth="1"/>
    <col min="14605" max="14605" width="11.7109375" style="160" customWidth="1"/>
    <col min="14606" max="14607" width="22.28515625" style="160" customWidth="1"/>
    <col min="14608" max="14608" width="23" style="160" customWidth="1"/>
    <col min="14609" max="14609" width="17" style="160" customWidth="1"/>
    <col min="14610" max="14610" width="13.42578125" style="160" customWidth="1"/>
    <col min="14611" max="14612" width="22.28515625" style="160" customWidth="1"/>
    <col min="14613" max="14613" width="23" style="160" customWidth="1"/>
    <col min="14614" max="14614" width="17" style="160" customWidth="1"/>
    <col min="14615" max="14834" width="8.85546875" style="160"/>
    <col min="14835" max="14835" width="37.28515625" style="160" customWidth="1"/>
    <col min="14836" max="14838" width="8.85546875" style="160"/>
    <col min="14839" max="14844" width="9.28515625" style="160" customWidth="1"/>
    <col min="14845" max="14848" width="8.85546875" style="160"/>
    <col min="14849" max="14849" width="35.42578125" style="160" customWidth="1"/>
    <col min="14850" max="14850" width="35.7109375" style="160" customWidth="1"/>
    <col min="14851" max="14851" width="14" style="160" customWidth="1"/>
    <col min="14852" max="14853" width="22.7109375" style="160" customWidth="1"/>
    <col min="14854" max="14854" width="23.140625" style="160" customWidth="1"/>
    <col min="14855" max="14855" width="16.28515625" style="160" customWidth="1"/>
    <col min="14856" max="14856" width="13" style="160" customWidth="1"/>
    <col min="14857" max="14857" width="15.42578125" style="160" customWidth="1"/>
    <col min="14858" max="14858" width="18.140625" style="160" customWidth="1"/>
    <col min="14859" max="14859" width="17.5703125" style="160" customWidth="1"/>
    <col min="14860" max="14860" width="15" style="160" customWidth="1"/>
    <col min="14861" max="14861" width="11.7109375" style="160" customWidth="1"/>
    <col min="14862" max="14863" width="22.28515625" style="160" customWidth="1"/>
    <col min="14864" max="14864" width="23" style="160" customWidth="1"/>
    <col min="14865" max="14865" width="17" style="160" customWidth="1"/>
    <col min="14866" max="14866" width="13.42578125" style="160" customWidth="1"/>
    <col min="14867" max="14868" width="22.28515625" style="160" customWidth="1"/>
    <col min="14869" max="14869" width="23" style="160" customWidth="1"/>
    <col min="14870" max="14870" width="17" style="160" customWidth="1"/>
    <col min="14871" max="15090" width="8.85546875" style="160"/>
    <col min="15091" max="15091" width="37.28515625" style="160" customWidth="1"/>
    <col min="15092" max="15094" width="8.85546875" style="160"/>
    <col min="15095" max="15100" width="9.28515625" style="160" customWidth="1"/>
    <col min="15101" max="15104" width="8.85546875" style="160"/>
    <col min="15105" max="15105" width="35.42578125" style="160" customWidth="1"/>
    <col min="15106" max="15106" width="35.7109375" style="160" customWidth="1"/>
    <col min="15107" max="15107" width="14" style="160" customWidth="1"/>
    <col min="15108" max="15109" width="22.7109375" style="160" customWidth="1"/>
    <col min="15110" max="15110" width="23.140625" style="160" customWidth="1"/>
    <col min="15111" max="15111" width="16.28515625" style="160" customWidth="1"/>
    <col min="15112" max="15112" width="13" style="160" customWidth="1"/>
    <col min="15113" max="15113" width="15.42578125" style="160" customWidth="1"/>
    <col min="15114" max="15114" width="18.140625" style="160" customWidth="1"/>
    <col min="15115" max="15115" width="17.5703125" style="160" customWidth="1"/>
    <col min="15116" max="15116" width="15" style="160" customWidth="1"/>
    <col min="15117" max="15117" width="11.7109375" style="160" customWidth="1"/>
    <col min="15118" max="15119" width="22.28515625" style="160" customWidth="1"/>
    <col min="15120" max="15120" width="23" style="160" customWidth="1"/>
    <col min="15121" max="15121" width="17" style="160" customWidth="1"/>
    <col min="15122" max="15122" width="13.42578125" style="160" customWidth="1"/>
    <col min="15123" max="15124" width="22.28515625" style="160" customWidth="1"/>
    <col min="15125" max="15125" width="23" style="160" customWidth="1"/>
    <col min="15126" max="15126" width="17" style="160" customWidth="1"/>
    <col min="15127" max="15346" width="8.85546875" style="160"/>
    <col min="15347" max="15347" width="37.28515625" style="160" customWidth="1"/>
    <col min="15348" max="15350" width="8.85546875" style="160"/>
    <col min="15351" max="15356" width="9.28515625" style="160" customWidth="1"/>
    <col min="15357" max="15360" width="8.85546875" style="160"/>
    <col min="15361" max="15361" width="35.42578125" style="160" customWidth="1"/>
    <col min="15362" max="15362" width="35.7109375" style="160" customWidth="1"/>
    <col min="15363" max="15363" width="14" style="160" customWidth="1"/>
    <col min="15364" max="15365" width="22.7109375" style="160" customWidth="1"/>
    <col min="15366" max="15366" width="23.140625" style="160" customWidth="1"/>
    <col min="15367" max="15367" width="16.28515625" style="160" customWidth="1"/>
    <col min="15368" max="15368" width="13" style="160" customWidth="1"/>
    <col min="15369" max="15369" width="15.42578125" style="160" customWidth="1"/>
    <col min="15370" max="15370" width="18.140625" style="160" customWidth="1"/>
    <col min="15371" max="15371" width="17.5703125" style="160" customWidth="1"/>
    <col min="15372" max="15372" width="15" style="160" customWidth="1"/>
    <col min="15373" max="15373" width="11.7109375" style="160" customWidth="1"/>
    <col min="15374" max="15375" width="22.28515625" style="160" customWidth="1"/>
    <col min="15376" max="15376" width="23" style="160" customWidth="1"/>
    <col min="15377" max="15377" width="17" style="160" customWidth="1"/>
    <col min="15378" max="15378" width="13.42578125" style="160" customWidth="1"/>
    <col min="15379" max="15380" width="22.28515625" style="160" customWidth="1"/>
    <col min="15381" max="15381" width="23" style="160" customWidth="1"/>
    <col min="15382" max="15382" width="17" style="160" customWidth="1"/>
    <col min="15383" max="15602" width="8.85546875" style="160"/>
    <col min="15603" max="15603" width="37.28515625" style="160" customWidth="1"/>
    <col min="15604" max="15606" width="8.85546875" style="160"/>
    <col min="15607" max="15612" width="9.28515625" style="160" customWidth="1"/>
    <col min="15613" max="15616" width="8.85546875" style="160"/>
    <col min="15617" max="15617" width="35.42578125" style="160" customWidth="1"/>
    <col min="15618" max="15618" width="35.7109375" style="160" customWidth="1"/>
    <col min="15619" max="15619" width="14" style="160" customWidth="1"/>
    <col min="15620" max="15621" width="22.7109375" style="160" customWidth="1"/>
    <col min="15622" max="15622" width="23.140625" style="160" customWidth="1"/>
    <col min="15623" max="15623" width="16.28515625" style="160" customWidth="1"/>
    <col min="15624" max="15624" width="13" style="160" customWidth="1"/>
    <col min="15625" max="15625" width="15.42578125" style="160" customWidth="1"/>
    <col min="15626" max="15626" width="18.140625" style="160" customWidth="1"/>
    <col min="15627" max="15627" width="17.5703125" style="160" customWidth="1"/>
    <col min="15628" max="15628" width="15" style="160" customWidth="1"/>
    <col min="15629" max="15629" width="11.7109375" style="160" customWidth="1"/>
    <col min="15630" max="15631" width="22.28515625" style="160" customWidth="1"/>
    <col min="15632" max="15632" width="23" style="160" customWidth="1"/>
    <col min="15633" max="15633" width="17" style="160" customWidth="1"/>
    <col min="15634" max="15634" width="13.42578125" style="160" customWidth="1"/>
    <col min="15635" max="15636" width="22.28515625" style="160" customWidth="1"/>
    <col min="15637" max="15637" width="23" style="160" customWidth="1"/>
    <col min="15638" max="15638" width="17" style="160" customWidth="1"/>
    <col min="15639" max="15858" width="8.85546875" style="160"/>
    <col min="15859" max="15859" width="37.28515625" style="160" customWidth="1"/>
    <col min="15860" max="15862" width="8.85546875" style="160"/>
    <col min="15863" max="15868" width="9.28515625" style="160" customWidth="1"/>
    <col min="15869" max="15872" width="8.85546875" style="160"/>
    <col min="15873" max="15873" width="35.42578125" style="160" customWidth="1"/>
    <col min="15874" max="15874" width="35.7109375" style="160" customWidth="1"/>
    <col min="15875" max="15875" width="14" style="160" customWidth="1"/>
    <col min="15876" max="15877" width="22.7109375" style="160" customWidth="1"/>
    <col min="15878" max="15878" width="23.140625" style="160" customWidth="1"/>
    <col min="15879" max="15879" width="16.28515625" style="160" customWidth="1"/>
    <col min="15880" max="15880" width="13" style="160" customWidth="1"/>
    <col min="15881" max="15881" width="15.42578125" style="160" customWidth="1"/>
    <col min="15882" max="15882" width="18.140625" style="160" customWidth="1"/>
    <col min="15883" max="15883" width="17.5703125" style="160" customWidth="1"/>
    <col min="15884" max="15884" width="15" style="160" customWidth="1"/>
    <col min="15885" max="15885" width="11.7109375" style="160" customWidth="1"/>
    <col min="15886" max="15887" width="22.28515625" style="160" customWidth="1"/>
    <col min="15888" max="15888" width="23" style="160" customWidth="1"/>
    <col min="15889" max="15889" width="17" style="160" customWidth="1"/>
    <col min="15890" max="15890" width="13.42578125" style="160" customWidth="1"/>
    <col min="15891" max="15892" width="22.28515625" style="160" customWidth="1"/>
    <col min="15893" max="15893" width="23" style="160" customWidth="1"/>
    <col min="15894" max="15894" width="17" style="160" customWidth="1"/>
    <col min="15895" max="16114" width="8.85546875" style="160"/>
    <col min="16115" max="16115" width="37.28515625" style="160" customWidth="1"/>
    <col min="16116" max="16118" width="8.85546875" style="160"/>
    <col min="16119" max="16124" width="9.28515625" style="160" customWidth="1"/>
    <col min="16125" max="16128" width="8.85546875" style="160"/>
    <col min="16129" max="16129" width="35.42578125" style="160" customWidth="1"/>
    <col min="16130" max="16130" width="35.7109375" style="160" customWidth="1"/>
    <col min="16131" max="16131" width="14" style="160" customWidth="1"/>
    <col min="16132" max="16133" width="22.7109375" style="160" customWidth="1"/>
    <col min="16134" max="16134" width="23.140625" style="160" customWidth="1"/>
    <col min="16135" max="16135" width="16.28515625" style="160" customWidth="1"/>
    <col min="16136" max="16136" width="13" style="160" customWidth="1"/>
    <col min="16137" max="16137" width="15.42578125" style="160" customWidth="1"/>
    <col min="16138" max="16138" width="18.140625" style="160" customWidth="1"/>
    <col min="16139" max="16139" width="17.5703125" style="160" customWidth="1"/>
    <col min="16140" max="16140" width="15" style="160" customWidth="1"/>
    <col min="16141" max="16141" width="11.7109375" style="160" customWidth="1"/>
    <col min="16142" max="16143" width="22.28515625" style="160" customWidth="1"/>
    <col min="16144" max="16144" width="23" style="160" customWidth="1"/>
    <col min="16145" max="16145" width="17" style="160" customWidth="1"/>
    <col min="16146" max="16146" width="13.42578125" style="160" customWidth="1"/>
    <col min="16147" max="16148" width="22.28515625" style="160" customWidth="1"/>
    <col min="16149" max="16149" width="23" style="160" customWidth="1"/>
    <col min="16150" max="16150" width="17" style="160" customWidth="1"/>
    <col min="16151" max="16370" width="8.85546875" style="160"/>
    <col min="16371" max="16371" width="37.28515625" style="160" customWidth="1"/>
    <col min="16372" max="16374" width="8.85546875" style="160"/>
    <col min="16375" max="16380" width="9.28515625" style="160" customWidth="1"/>
    <col min="16381" max="16384" width="8.85546875" style="160"/>
  </cols>
  <sheetData>
    <row r="1" spans="1:22" ht="25.9" customHeight="1" x14ac:dyDescent="0.3">
      <c r="A1" s="741" t="s">
        <v>149</v>
      </c>
      <c r="B1" s="741"/>
      <c r="C1" s="741"/>
      <c r="D1" s="741"/>
      <c r="E1" s="741"/>
      <c r="F1" s="741"/>
      <c r="G1" s="741"/>
      <c r="H1" s="741"/>
      <c r="I1" s="741"/>
      <c r="J1" s="741"/>
      <c r="K1" s="741"/>
      <c r="L1" s="741"/>
      <c r="M1" s="741"/>
      <c r="N1" s="741"/>
      <c r="O1" s="741"/>
      <c r="P1" s="741"/>
      <c r="Q1" s="741"/>
      <c r="R1" s="741"/>
    </row>
    <row r="2" spans="1:22" ht="15.75" customHeight="1" x14ac:dyDescent="0.3">
      <c r="A2" s="161"/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</row>
    <row r="3" spans="1:22" ht="22.5" customHeight="1" thickBot="1" x14ac:dyDescent="0.3">
      <c r="A3" s="105" t="s">
        <v>119</v>
      </c>
      <c r="B3" s="105" t="s">
        <v>121</v>
      </c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22" ht="25.15" customHeight="1" thickBot="1" x14ac:dyDescent="0.3">
      <c r="A4" s="743" t="s">
        <v>151</v>
      </c>
      <c r="B4" s="743" t="s">
        <v>152</v>
      </c>
      <c r="C4" s="743" t="s">
        <v>153</v>
      </c>
      <c r="D4" s="880"/>
      <c r="E4" s="880"/>
      <c r="F4" s="880"/>
      <c r="G4" s="881"/>
      <c r="H4" s="885" t="s">
        <v>23</v>
      </c>
      <c r="I4" s="886"/>
      <c r="J4" s="886"/>
      <c r="K4" s="886"/>
      <c r="L4" s="886"/>
      <c r="M4" s="886"/>
      <c r="N4" s="886"/>
      <c r="O4" s="886"/>
      <c r="P4" s="886"/>
      <c r="Q4" s="886"/>
      <c r="R4" s="886"/>
      <c r="S4" s="886"/>
      <c r="T4" s="886"/>
      <c r="U4" s="886"/>
      <c r="V4" s="887"/>
    </row>
    <row r="5" spans="1:22" ht="39.6" customHeight="1" thickBot="1" x14ac:dyDescent="0.3">
      <c r="A5" s="744"/>
      <c r="B5" s="744"/>
      <c r="C5" s="745"/>
      <c r="D5" s="882"/>
      <c r="E5" s="883"/>
      <c r="F5" s="883"/>
      <c r="G5" s="884"/>
      <c r="H5" s="888" t="s">
        <v>154</v>
      </c>
      <c r="I5" s="889"/>
      <c r="J5" s="889"/>
      <c r="K5" s="889"/>
      <c r="L5" s="890"/>
      <c r="M5" s="888" t="s">
        <v>155</v>
      </c>
      <c r="N5" s="889"/>
      <c r="O5" s="889"/>
      <c r="P5" s="889"/>
      <c r="Q5" s="890"/>
      <c r="R5" s="888" t="s">
        <v>156</v>
      </c>
      <c r="S5" s="889"/>
      <c r="T5" s="889"/>
      <c r="U5" s="889"/>
      <c r="V5" s="890"/>
    </row>
    <row r="6" spans="1:22" ht="104.25" customHeight="1" thickBot="1" x14ac:dyDescent="0.3">
      <c r="A6" s="745"/>
      <c r="B6" s="745"/>
      <c r="C6" s="163" t="s">
        <v>27</v>
      </c>
      <c r="D6" s="164" t="s">
        <v>157</v>
      </c>
      <c r="E6" s="164" t="s">
        <v>158</v>
      </c>
      <c r="F6" s="165" t="s">
        <v>159</v>
      </c>
      <c r="G6" s="166" t="s">
        <v>160</v>
      </c>
      <c r="H6" s="167" t="s">
        <v>27</v>
      </c>
      <c r="I6" s="167" t="s">
        <v>157</v>
      </c>
      <c r="J6" s="167" t="s">
        <v>158</v>
      </c>
      <c r="K6" s="167" t="s">
        <v>159</v>
      </c>
      <c r="L6" s="167" t="s">
        <v>160</v>
      </c>
      <c r="M6" s="167" t="s">
        <v>27</v>
      </c>
      <c r="N6" s="167" t="s">
        <v>157</v>
      </c>
      <c r="O6" s="167" t="s">
        <v>158</v>
      </c>
      <c r="P6" s="167" t="s">
        <v>159</v>
      </c>
      <c r="Q6" s="167" t="s">
        <v>160</v>
      </c>
      <c r="R6" s="167" t="s">
        <v>27</v>
      </c>
      <c r="S6" s="167" t="s">
        <v>157</v>
      </c>
      <c r="T6" s="167" t="s">
        <v>158</v>
      </c>
      <c r="U6" s="167" t="s">
        <v>159</v>
      </c>
      <c r="V6" s="167" t="s">
        <v>160</v>
      </c>
    </row>
    <row r="7" spans="1:22" ht="19.899999999999999" customHeight="1" x14ac:dyDescent="0.25">
      <c r="A7" s="874" t="s">
        <v>36</v>
      </c>
      <c r="B7" s="168" t="s">
        <v>161</v>
      </c>
      <c r="C7" s="169">
        <f>H7+M7+R7</f>
        <v>88</v>
      </c>
      <c r="D7" s="170">
        <f>I7+N7+S7</f>
        <v>0</v>
      </c>
      <c r="E7" s="170">
        <f>J7+O7+T7</f>
        <v>0</v>
      </c>
      <c r="F7" s="170">
        <f t="shared" ref="F7:G42" si="0">K7+P7+U7</f>
        <v>0</v>
      </c>
      <c r="G7" s="171">
        <f t="shared" si="0"/>
        <v>0</v>
      </c>
      <c r="H7" s="240"/>
      <c r="I7" s="183"/>
      <c r="J7" s="183"/>
      <c r="K7" s="183"/>
      <c r="L7" s="177"/>
      <c r="M7" s="263">
        <v>88</v>
      </c>
      <c r="N7" s="176"/>
      <c r="O7" s="176"/>
      <c r="P7" s="176"/>
      <c r="Q7" s="177"/>
      <c r="R7" s="178"/>
      <c r="S7" s="179"/>
      <c r="T7" s="179"/>
      <c r="U7" s="179"/>
      <c r="V7" s="180"/>
    </row>
    <row r="8" spans="1:22" ht="19.899999999999999" customHeight="1" x14ac:dyDescent="0.25">
      <c r="A8" s="875"/>
      <c r="B8" s="181" t="s">
        <v>162</v>
      </c>
      <c r="C8" s="182">
        <f t="shared" ref="C8:E23" si="1">H8+M8+R8</f>
        <v>0</v>
      </c>
      <c r="D8" s="183">
        <f t="shared" si="1"/>
        <v>0</v>
      </c>
      <c r="E8" s="183">
        <f t="shared" si="1"/>
        <v>0</v>
      </c>
      <c r="F8" s="183">
        <f t="shared" si="0"/>
        <v>0</v>
      </c>
      <c r="G8" s="184">
        <f t="shared" si="0"/>
        <v>0</v>
      </c>
      <c r="H8" s="240"/>
      <c r="I8" s="183"/>
      <c r="J8" s="183"/>
      <c r="K8" s="183"/>
      <c r="L8" s="188"/>
      <c r="M8" s="189"/>
      <c r="N8" s="187"/>
      <c r="O8" s="187"/>
      <c r="P8" s="187"/>
      <c r="Q8" s="188"/>
      <c r="R8" s="189"/>
      <c r="S8" s="190"/>
      <c r="T8" s="190"/>
      <c r="U8" s="191"/>
      <c r="V8" s="192"/>
    </row>
    <row r="9" spans="1:22" ht="49.9" customHeight="1" x14ac:dyDescent="0.25">
      <c r="A9" s="876"/>
      <c r="B9" s="181" t="s">
        <v>163</v>
      </c>
      <c r="C9" s="182">
        <f t="shared" si="1"/>
        <v>0</v>
      </c>
      <c r="D9" s="183">
        <f t="shared" si="1"/>
        <v>0</v>
      </c>
      <c r="E9" s="183">
        <f t="shared" si="1"/>
        <v>0</v>
      </c>
      <c r="F9" s="183">
        <f t="shared" si="0"/>
        <v>0</v>
      </c>
      <c r="G9" s="184">
        <f t="shared" si="0"/>
        <v>0</v>
      </c>
      <c r="H9" s="260"/>
      <c r="I9" s="187"/>
      <c r="J9" s="187"/>
      <c r="K9" s="187"/>
      <c r="L9" s="188"/>
      <c r="M9" s="189"/>
      <c r="N9" s="187"/>
      <c r="O9" s="187"/>
      <c r="P9" s="187"/>
      <c r="Q9" s="188"/>
      <c r="R9" s="193"/>
      <c r="S9" s="191"/>
      <c r="T9" s="191"/>
      <c r="U9" s="191"/>
      <c r="V9" s="192"/>
    </row>
    <row r="10" spans="1:22" ht="19.899999999999999" customHeight="1" x14ac:dyDescent="0.25">
      <c r="A10" s="194" t="s">
        <v>164</v>
      </c>
      <c r="B10" s="181" t="s">
        <v>165</v>
      </c>
      <c r="C10" s="182">
        <f t="shared" si="1"/>
        <v>0</v>
      </c>
      <c r="D10" s="183">
        <f t="shared" si="1"/>
        <v>0</v>
      </c>
      <c r="E10" s="183">
        <f t="shared" si="1"/>
        <v>0</v>
      </c>
      <c r="F10" s="183">
        <f t="shared" si="0"/>
        <v>0</v>
      </c>
      <c r="G10" s="184">
        <f t="shared" si="0"/>
        <v>0</v>
      </c>
      <c r="H10" s="260"/>
      <c r="I10" s="187"/>
      <c r="J10" s="187"/>
      <c r="K10" s="187"/>
      <c r="L10" s="188"/>
      <c r="M10" s="189"/>
      <c r="N10" s="187"/>
      <c r="O10" s="187"/>
      <c r="P10" s="187"/>
      <c r="Q10" s="188"/>
      <c r="R10" s="189"/>
      <c r="S10" s="191"/>
      <c r="T10" s="191"/>
      <c r="U10" s="191"/>
      <c r="V10" s="192"/>
    </row>
    <row r="11" spans="1:22" ht="19.899999999999999" customHeight="1" x14ac:dyDescent="0.25">
      <c r="A11" s="194" t="s">
        <v>166</v>
      </c>
      <c r="B11" s="181" t="s">
        <v>167</v>
      </c>
      <c r="C11" s="182">
        <f t="shared" si="1"/>
        <v>0</v>
      </c>
      <c r="D11" s="183">
        <f t="shared" si="1"/>
        <v>0</v>
      </c>
      <c r="E11" s="183">
        <f t="shared" si="1"/>
        <v>0</v>
      </c>
      <c r="F11" s="183">
        <f t="shared" si="0"/>
        <v>0</v>
      </c>
      <c r="G11" s="184">
        <f t="shared" si="0"/>
        <v>0</v>
      </c>
      <c r="H11" s="260"/>
      <c r="I11" s="187"/>
      <c r="J11" s="187"/>
      <c r="K11" s="187"/>
      <c r="L11" s="188"/>
      <c r="M11" s="261"/>
      <c r="N11" s="187"/>
      <c r="O11" s="187"/>
      <c r="P11" s="187"/>
      <c r="Q11" s="188"/>
      <c r="R11" s="189"/>
      <c r="S11" s="191"/>
      <c r="T11" s="191"/>
      <c r="U11" s="191"/>
      <c r="V11" s="192"/>
    </row>
    <row r="12" spans="1:22" ht="19.899999999999999" customHeight="1" x14ac:dyDescent="0.25">
      <c r="A12" s="194" t="s">
        <v>168</v>
      </c>
      <c r="B12" s="181" t="s">
        <v>169</v>
      </c>
      <c r="C12" s="182">
        <f t="shared" si="1"/>
        <v>0</v>
      </c>
      <c r="D12" s="183">
        <f t="shared" si="1"/>
        <v>0</v>
      </c>
      <c r="E12" s="183">
        <f t="shared" si="1"/>
        <v>0</v>
      </c>
      <c r="F12" s="183">
        <f t="shared" si="0"/>
        <v>0</v>
      </c>
      <c r="G12" s="184">
        <f t="shared" si="0"/>
        <v>0</v>
      </c>
      <c r="H12" s="260"/>
      <c r="I12" s="187"/>
      <c r="J12" s="187"/>
      <c r="K12" s="187"/>
      <c r="L12" s="188"/>
      <c r="M12" s="189"/>
      <c r="N12" s="187"/>
      <c r="O12" s="187"/>
      <c r="P12" s="187"/>
      <c r="Q12" s="188"/>
      <c r="R12" s="189"/>
      <c r="S12" s="191"/>
      <c r="T12" s="191"/>
      <c r="U12" s="191"/>
      <c r="V12" s="192"/>
    </row>
    <row r="13" spans="1:22" ht="19.899999999999999" customHeight="1" x14ac:dyDescent="0.25">
      <c r="A13" s="195" t="s">
        <v>45</v>
      </c>
      <c r="B13" s="181" t="s">
        <v>46</v>
      </c>
      <c r="C13" s="182">
        <f t="shared" si="1"/>
        <v>0</v>
      </c>
      <c r="D13" s="183">
        <f t="shared" si="1"/>
        <v>0</v>
      </c>
      <c r="E13" s="183">
        <f t="shared" si="1"/>
        <v>0</v>
      </c>
      <c r="F13" s="183">
        <f t="shared" si="0"/>
        <v>0</v>
      </c>
      <c r="G13" s="184">
        <f t="shared" si="0"/>
        <v>0</v>
      </c>
      <c r="H13" s="260"/>
      <c r="I13" s="187"/>
      <c r="J13" s="187"/>
      <c r="K13" s="187"/>
      <c r="L13" s="188"/>
      <c r="M13" s="189"/>
      <c r="N13" s="187"/>
      <c r="O13" s="187"/>
      <c r="P13" s="187"/>
      <c r="Q13" s="188"/>
      <c r="R13" s="189"/>
      <c r="S13" s="191"/>
      <c r="T13" s="191"/>
      <c r="U13" s="191"/>
      <c r="V13" s="192"/>
    </row>
    <row r="14" spans="1:22" ht="16.149999999999999" customHeight="1" x14ac:dyDescent="0.25">
      <c r="A14" s="194" t="s">
        <v>170</v>
      </c>
      <c r="B14" s="181" t="s">
        <v>171</v>
      </c>
      <c r="C14" s="182">
        <f t="shared" si="1"/>
        <v>0</v>
      </c>
      <c r="D14" s="183">
        <f t="shared" si="1"/>
        <v>0</v>
      </c>
      <c r="E14" s="183">
        <f t="shared" si="1"/>
        <v>0</v>
      </c>
      <c r="F14" s="183">
        <f t="shared" si="0"/>
        <v>0</v>
      </c>
      <c r="G14" s="184">
        <f t="shared" si="0"/>
        <v>0</v>
      </c>
      <c r="H14" s="260"/>
      <c r="I14" s="187"/>
      <c r="J14" s="187"/>
      <c r="K14" s="187"/>
      <c r="L14" s="188"/>
      <c r="M14" s="189"/>
      <c r="N14" s="187"/>
      <c r="O14" s="187"/>
      <c r="P14" s="187"/>
      <c r="Q14" s="188"/>
      <c r="R14" s="189"/>
      <c r="S14" s="191"/>
      <c r="T14" s="191"/>
      <c r="U14" s="191"/>
      <c r="V14" s="192"/>
    </row>
    <row r="15" spans="1:22" ht="16.149999999999999" customHeight="1" x14ac:dyDescent="0.25">
      <c r="A15" s="194" t="s">
        <v>172</v>
      </c>
      <c r="B15" s="181" t="s">
        <v>173</v>
      </c>
      <c r="C15" s="182">
        <f>H15+M15+R15</f>
        <v>0</v>
      </c>
      <c r="D15" s="183">
        <f>I15+N15+S15</f>
        <v>0</v>
      </c>
      <c r="E15" s="183">
        <f t="shared" si="1"/>
        <v>0</v>
      </c>
      <c r="F15" s="183">
        <f t="shared" si="0"/>
        <v>0</v>
      </c>
      <c r="G15" s="184">
        <f t="shared" si="0"/>
        <v>0</v>
      </c>
      <c r="H15" s="260"/>
      <c r="I15" s="187"/>
      <c r="J15" s="187"/>
      <c r="K15" s="187"/>
      <c r="L15" s="188"/>
      <c r="M15" s="189"/>
      <c r="N15" s="187"/>
      <c r="O15" s="187"/>
      <c r="P15" s="187"/>
      <c r="Q15" s="188"/>
      <c r="R15" s="189"/>
      <c r="S15" s="191"/>
      <c r="T15" s="191"/>
      <c r="U15" s="191"/>
      <c r="V15" s="192"/>
    </row>
    <row r="16" spans="1:22" ht="16.149999999999999" customHeight="1" x14ac:dyDescent="0.25">
      <c r="A16" s="194" t="s">
        <v>174</v>
      </c>
      <c r="B16" s="181" t="s">
        <v>175</v>
      </c>
      <c r="C16" s="182"/>
      <c r="D16" s="183"/>
      <c r="E16" s="183">
        <f t="shared" si="1"/>
        <v>0</v>
      </c>
      <c r="F16" s="183">
        <f t="shared" si="0"/>
        <v>0</v>
      </c>
      <c r="G16" s="184">
        <f t="shared" si="0"/>
        <v>0</v>
      </c>
      <c r="H16" s="260"/>
      <c r="I16" s="187"/>
      <c r="J16" s="187"/>
      <c r="K16" s="187"/>
      <c r="L16" s="188"/>
      <c r="M16" s="189"/>
      <c r="N16" s="187"/>
      <c r="O16" s="187"/>
      <c r="P16" s="187"/>
      <c r="Q16" s="188"/>
      <c r="R16" s="189"/>
      <c r="S16" s="191"/>
      <c r="T16" s="191"/>
      <c r="U16" s="191"/>
      <c r="V16" s="192"/>
    </row>
    <row r="17" spans="1:22" ht="19.899999999999999" customHeight="1" x14ac:dyDescent="0.25">
      <c r="A17" s="194" t="s">
        <v>176</v>
      </c>
      <c r="B17" s="181" t="s">
        <v>177</v>
      </c>
      <c r="C17" s="182">
        <f t="shared" si="1"/>
        <v>0</v>
      </c>
      <c r="D17" s="183">
        <f t="shared" si="1"/>
        <v>0</v>
      </c>
      <c r="E17" s="183">
        <f t="shared" si="1"/>
        <v>0</v>
      </c>
      <c r="F17" s="183">
        <f t="shared" si="0"/>
        <v>0</v>
      </c>
      <c r="G17" s="184">
        <f t="shared" si="0"/>
        <v>0</v>
      </c>
      <c r="H17" s="260"/>
      <c r="I17" s="187"/>
      <c r="J17" s="187"/>
      <c r="K17" s="187"/>
      <c r="L17" s="188"/>
      <c r="M17" s="189"/>
      <c r="N17" s="187"/>
      <c r="O17" s="187"/>
      <c r="P17" s="187"/>
      <c r="Q17" s="188"/>
      <c r="R17" s="189"/>
      <c r="S17" s="191"/>
      <c r="T17" s="191"/>
      <c r="U17" s="191"/>
      <c r="V17" s="192"/>
    </row>
    <row r="18" spans="1:22" ht="19.899999999999999" customHeight="1" x14ac:dyDescent="0.25">
      <c r="A18" s="194" t="s">
        <v>178</v>
      </c>
      <c r="B18" s="181" t="s">
        <v>179</v>
      </c>
      <c r="C18" s="182">
        <f t="shared" si="1"/>
        <v>0</v>
      </c>
      <c r="D18" s="183">
        <f t="shared" si="1"/>
        <v>0</v>
      </c>
      <c r="E18" s="183">
        <f t="shared" si="1"/>
        <v>0</v>
      </c>
      <c r="F18" s="183">
        <f t="shared" si="0"/>
        <v>0</v>
      </c>
      <c r="G18" s="184">
        <f t="shared" si="0"/>
        <v>0</v>
      </c>
      <c r="H18" s="260"/>
      <c r="I18" s="187"/>
      <c r="J18" s="187"/>
      <c r="K18" s="187"/>
      <c r="L18" s="188"/>
      <c r="M18" s="189"/>
      <c r="N18" s="187"/>
      <c r="O18" s="187"/>
      <c r="P18" s="187"/>
      <c r="Q18" s="188"/>
      <c r="R18" s="189"/>
      <c r="S18" s="191"/>
      <c r="T18" s="191"/>
      <c r="U18" s="191"/>
      <c r="V18" s="192"/>
    </row>
    <row r="19" spans="1:22" ht="19.899999999999999" customHeight="1" x14ac:dyDescent="0.25">
      <c r="A19" s="194" t="s">
        <v>62</v>
      </c>
      <c r="B19" s="181" t="s">
        <v>63</v>
      </c>
      <c r="C19" s="182">
        <f t="shared" si="1"/>
        <v>0</v>
      </c>
      <c r="D19" s="183">
        <f t="shared" si="1"/>
        <v>0</v>
      </c>
      <c r="E19" s="183">
        <f t="shared" si="1"/>
        <v>0</v>
      </c>
      <c r="F19" s="183">
        <f t="shared" si="0"/>
        <v>0</v>
      </c>
      <c r="G19" s="184">
        <f t="shared" si="0"/>
        <v>0</v>
      </c>
      <c r="H19" s="260"/>
      <c r="I19" s="187"/>
      <c r="J19" s="187"/>
      <c r="K19" s="187"/>
      <c r="L19" s="188"/>
      <c r="M19" s="189"/>
      <c r="N19" s="187"/>
      <c r="O19" s="187"/>
      <c r="P19" s="187"/>
      <c r="Q19" s="188"/>
      <c r="R19" s="189"/>
      <c r="S19" s="191"/>
      <c r="T19" s="191"/>
      <c r="U19" s="191"/>
      <c r="V19" s="192"/>
    </row>
    <row r="20" spans="1:22" ht="19.899999999999999" customHeight="1" x14ac:dyDescent="0.25">
      <c r="A20" s="194" t="s">
        <v>180</v>
      </c>
      <c r="B20" s="181" t="s">
        <v>181</v>
      </c>
      <c r="C20" s="182">
        <f t="shared" si="1"/>
        <v>0</v>
      </c>
      <c r="D20" s="183">
        <f t="shared" si="1"/>
        <v>0</v>
      </c>
      <c r="E20" s="183">
        <f t="shared" si="1"/>
        <v>0</v>
      </c>
      <c r="F20" s="183">
        <f t="shared" si="0"/>
        <v>0</v>
      </c>
      <c r="G20" s="184">
        <f t="shared" si="0"/>
        <v>0</v>
      </c>
      <c r="H20" s="260"/>
      <c r="I20" s="187"/>
      <c r="J20" s="187"/>
      <c r="K20" s="187"/>
      <c r="L20" s="188"/>
      <c r="M20" s="189"/>
      <c r="N20" s="187"/>
      <c r="O20" s="187"/>
      <c r="P20" s="187"/>
      <c r="Q20" s="188"/>
      <c r="R20" s="189"/>
      <c r="S20" s="191"/>
      <c r="T20" s="191"/>
      <c r="U20" s="191"/>
      <c r="V20" s="192"/>
    </row>
    <row r="21" spans="1:22" ht="19.899999999999999" customHeight="1" x14ac:dyDescent="0.25">
      <c r="A21" s="194" t="s">
        <v>182</v>
      </c>
      <c r="B21" s="181"/>
      <c r="C21" s="182">
        <f>SUM(C22:C24)</f>
        <v>0</v>
      </c>
      <c r="D21" s="183">
        <f>SUM(D22:D24)</f>
        <v>0</v>
      </c>
      <c r="E21" s="183">
        <f t="shared" si="1"/>
        <v>0</v>
      </c>
      <c r="F21" s="183">
        <f>SUM(F22:F24)</f>
        <v>0</v>
      </c>
      <c r="G21" s="245">
        <f>SUM(G22:G24)</f>
        <v>0</v>
      </c>
      <c r="H21" s="240">
        <f t="shared" ref="H21:V21" si="2">H22+H23+H24+H25</f>
        <v>0</v>
      </c>
      <c r="I21" s="240">
        <f t="shared" si="2"/>
        <v>0</v>
      </c>
      <c r="J21" s="240">
        <f t="shared" si="2"/>
        <v>0</v>
      </c>
      <c r="K21" s="240">
        <f t="shared" si="2"/>
        <v>0</v>
      </c>
      <c r="L21" s="240">
        <f t="shared" si="2"/>
        <v>0</v>
      </c>
      <c r="M21" s="240">
        <f t="shared" si="2"/>
        <v>0</v>
      </c>
      <c r="N21" s="240">
        <f t="shared" si="2"/>
        <v>0</v>
      </c>
      <c r="O21" s="240">
        <f t="shared" si="2"/>
        <v>0</v>
      </c>
      <c r="P21" s="240">
        <f t="shared" si="2"/>
        <v>0</v>
      </c>
      <c r="Q21" s="240">
        <f t="shared" si="2"/>
        <v>0</v>
      </c>
      <c r="R21" s="240">
        <f t="shared" si="2"/>
        <v>0</v>
      </c>
      <c r="S21" s="240">
        <f t="shared" si="2"/>
        <v>0</v>
      </c>
      <c r="T21" s="240">
        <f t="shared" si="2"/>
        <v>0</v>
      </c>
      <c r="U21" s="240">
        <f t="shared" si="2"/>
        <v>0</v>
      </c>
      <c r="V21" s="240">
        <f t="shared" si="2"/>
        <v>0</v>
      </c>
    </row>
    <row r="22" spans="1:22" ht="19.899999999999999" customHeight="1" x14ac:dyDescent="0.25">
      <c r="A22" s="762" t="s">
        <v>183</v>
      </c>
      <c r="B22" s="196" t="s">
        <v>184</v>
      </c>
      <c r="C22" s="182">
        <f t="shared" ref="C22:E42" si="3">H22+M22+R22</f>
        <v>0</v>
      </c>
      <c r="D22" s="183">
        <f t="shared" si="3"/>
        <v>0</v>
      </c>
      <c r="E22" s="183">
        <f t="shared" si="1"/>
        <v>0</v>
      </c>
      <c r="F22" s="183">
        <f t="shared" si="0"/>
        <v>0</v>
      </c>
      <c r="G22" s="184">
        <f t="shared" si="0"/>
        <v>0</v>
      </c>
      <c r="H22" s="260"/>
      <c r="I22" s="187"/>
      <c r="J22" s="187"/>
      <c r="K22" s="187"/>
      <c r="L22" s="188"/>
      <c r="M22" s="189"/>
      <c r="N22" s="187"/>
      <c r="O22" s="187"/>
      <c r="P22" s="187"/>
      <c r="Q22" s="188"/>
      <c r="R22" s="189"/>
      <c r="S22" s="191"/>
      <c r="T22" s="191"/>
      <c r="U22" s="191"/>
      <c r="V22" s="192"/>
    </row>
    <row r="23" spans="1:22" ht="51" customHeight="1" x14ac:dyDescent="0.25">
      <c r="A23" s="760"/>
      <c r="B23" s="197" t="s">
        <v>185</v>
      </c>
      <c r="C23" s="182">
        <f t="shared" si="3"/>
        <v>0</v>
      </c>
      <c r="D23" s="183">
        <f t="shared" si="3"/>
        <v>0</v>
      </c>
      <c r="E23" s="183">
        <f t="shared" si="1"/>
        <v>0</v>
      </c>
      <c r="F23" s="183">
        <f t="shared" si="0"/>
        <v>0</v>
      </c>
      <c r="G23" s="184">
        <f t="shared" si="0"/>
        <v>0</v>
      </c>
      <c r="H23" s="260"/>
      <c r="I23" s="187"/>
      <c r="J23" s="187"/>
      <c r="K23" s="187"/>
      <c r="L23" s="188"/>
      <c r="M23" s="189"/>
      <c r="N23" s="187"/>
      <c r="O23" s="187"/>
      <c r="P23" s="187"/>
      <c r="Q23" s="188"/>
      <c r="R23" s="189"/>
      <c r="S23" s="191"/>
      <c r="T23" s="191"/>
      <c r="U23" s="191"/>
      <c r="V23" s="192"/>
    </row>
    <row r="24" spans="1:22" ht="32.450000000000003" customHeight="1" x14ac:dyDescent="0.25">
      <c r="A24" s="760"/>
      <c r="B24" s="197" t="s">
        <v>186</v>
      </c>
      <c r="C24" s="182">
        <f t="shared" si="3"/>
        <v>0</v>
      </c>
      <c r="D24" s="183">
        <f t="shared" si="3"/>
        <v>0</v>
      </c>
      <c r="E24" s="183">
        <f t="shared" si="3"/>
        <v>0</v>
      </c>
      <c r="F24" s="183">
        <f t="shared" si="0"/>
        <v>0</v>
      </c>
      <c r="G24" s="184">
        <f t="shared" si="0"/>
        <v>0</v>
      </c>
      <c r="H24" s="260"/>
      <c r="I24" s="187"/>
      <c r="J24" s="187"/>
      <c r="K24" s="187"/>
      <c r="L24" s="188"/>
      <c r="M24" s="189"/>
      <c r="N24" s="187"/>
      <c r="O24" s="187"/>
      <c r="P24" s="187"/>
      <c r="Q24" s="188"/>
      <c r="R24" s="189"/>
      <c r="S24" s="191"/>
      <c r="T24" s="191"/>
      <c r="U24" s="191"/>
      <c r="V24" s="192"/>
    </row>
    <row r="25" spans="1:22" ht="32.450000000000003" customHeight="1" x14ac:dyDescent="0.25">
      <c r="A25" s="761"/>
      <c r="B25" s="197" t="s">
        <v>187</v>
      </c>
      <c r="C25" s="182">
        <f t="shared" si="3"/>
        <v>0</v>
      </c>
      <c r="D25" s="183">
        <f t="shared" si="3"/>
        <v>0</v>
      </c>
      <c r="E25" s="183">
        <f t="shared" si="3"/>
        <v>0</v>
      </c>
      <c r="F25" s="183">
        <f t="shared" si="0"/>
        <v>0</v>
      </c>
      <c r="G25" s="184">
        <f t="shared" si="0"/>
        <v>0</v>
      </c>
      <c r="H25" s="260"/>
      <c r="I25" s="187"/>
      <c r="J25" s="187"/>
      <c r="K25" s="187"/>
      <c r="L25" s="188"/>
      <c r="M25" s="189"/>
      <c r="N25" s="187"/>
      <c r="O25" s="187"/>
      <c r="P25" s="187"/>
      <c r="Q25" s="188"/>
      <c r="R25" s="189"/>
      <c r="S25" s="191"/>
      <c r="T25" s="191"/>
      <c r="U25" s="191"/>
      <c r="V25" s="192"/>
    </row>
    <row r="26" spans="1:22" ht="34.15" customHeight="1" x14ac:dyDescent="0.25">
      <c r="A26" s="194" t="s">
        <v>188</v>
      </c>
      <c r="B26" s="197" t="s">
        <v>189</v>
      </c>
      <c r="C26" s="182">
        <f t="shared" si="3"/>
        <v>5</v>
      </c>
      <c r="D26" s="183">
        <f t="shared" si="3"/>
        <v>0</v>
      </c>
      <c r="E26" s="183">
        <f t="shared" si="3"/>
        <v>0</v>
      </c>
      <c r="F26" s="183">
        <f t="shared" si="0"/>
        <v>0</v>
      </c>
      <c r="G26" s="184">
        <f t="shared" si="0"/>
        <v>0</v>
      </c>
      <c r="H26" s="260"/>
      <c r="I26" s="187"/>
      <c r="J26" s="187"/>
      <c r="K26" s="187"/>
      <c r="L26" s="188"/>
      <c r="M26" s="264">
        <v>5</v>
      </c>
      <c r="N26" s="187"/>
      <c r="O26" s="187"/>
      <c r="P26" s="187"/>
      <c r="Q26" s="188"/>
      <c r="R26" s="189"/>
      <c r="S26" s="191"/>
      <c r="T26" s="191"/>
      <c r="U26" s="191"/>
      <c r="V26" s="192"/>
    </row>
    <row r="27" spans="1:22" ht="19.899999999999999" customHeight="1" x14ac:dyDescent="0.25">
      <c r="A27" s="195" t="s">
        <v>52</v>
      </c>
      <c r="B27" s="181" t="s">
        <v>85</v>
      </c>
      <c r="C27" s="182">
        <f t="shared" si="3"/>
        <v>0</v>
      </c>
      <c r="D27" s="183">
        <f t="shared" si="3"/>
        <v>0</v>
      </c>
      <c r="E27" s="183">
        <f t="shared" si="3"/>
        <v>0</v>
      </c>
      <c r="F27" s="183">
        <f t="shared" si="0"/>
        <v>0</v>
      </c>
      <c r="G27" s="184">
        <f t="shared" si="0"/>
        <v>0</v>
      </c>
      <c r="H27" s="260"/>
      <c r="I27" s="187"/>
      <c r="J27" s="187"/>
      <c r="K27" s="187"/>
      <c r="L27" s="188"/>
      <c r="M27" s="189"/>
      <c r="N27" s="187"/>
      <c r="O27" s="187"/>
      <c r="P27" s="187"/>
      <c r="Q27" s="188"/>
      <c r="R27" s="189"/>
      <c r="S27" s="191"/>
      <c r="T27" s="191"/>
      <c r="U27" s="191"/>
      <c r="V27" s="192"/>
    </row>
    <row r="28" spans="1:22" ht="19.899999999999999" customHeight="1" x14ac:dyDescent="0.25">
      <c r="A28" s="194" t="s">
        <v>190</v>
      </c>
      <c r="B28" s="181" t="s">
        <v>87</v>
      </c>
      <c r="C28" s="182">
        <f t="shared" si="3"/>
        <v>0</v>
      </c>
      <c r="D28" s="183">
        <f t="shared" si="3"/>
        <v>0</v>
      </c>
      <c r="E28" s="183">
        <f t="shared" si="3"/>
        <v>0</v>
      </c>
      <c r="F28" s="183">
        <f t="shared" si="0"/>
        <v>0</v>
      </c>
      <c r="G28" s="184">
        <f t="shared" si="0"/>
        <v>0</v>
      </c>
      <c r="H28" s="260"/>
      <c r="I28" s="187"/>
      <c r="J28" s="187"/>
      <c r="K28" s="187"/>
      <c r="L28" s="188"/>
      <c r="M28" s="189"/>
      <c r="N28" s="187"/>
      <c r="O28" s="187"/>
      <c r="P28" s="187"/>
      <c r="Q28" s="188"/>
      <c r="R28" s="189"/>
      <c r="S28" s="191"/>
      <c r="T28" s="191"/>
      <c r="U28" s="191"/>
      <c r="V28" s="192"/>
    </row>
    <row r="29" spans="1:22" ht="19.899999999999999" customHeight="1" x14ac:dyDescent="0.25">
      <c r="A29" s="194" t="s">
        <v>191</v>
      </c>
      <c r="B29" s="181" t="s">
        <v>192</v>
      </c>
      <c r="C29" s="182">
        <f t="shared" si="3"/>
        <v>0</v>
      </c>
      <c r="D29" s="183">
        <f t="shared" si="3"/>
        <v>0</v>
      </c>
      <c r="E29" s="183">
        <f t="shared" si="3"/>
        <v>0</v>
      </c>
      <c r="F29" s="183">
        <f t="shared" si="0"/>
        <v>0</v>
      </c>
      <c r="G29" s="184">
        <f t="shared" si="0"/>
        <v>0</v>
      </c>
      <c r="H29" s="260"/>
      <c r="I29" s="187"/>
      <c r="J29" s="187"/>
      <c r="K29" s="187"/>
      <c r="L29" s="188"/>
      <c r="M29" s="189"/>
      <c r="N29" s="187"/>
      <c r="O29" s="187"/>
      <c r="P29" s="187"/>
      <c r="Q29" s="188"/>
      <c r="R29" s="189"/>
      <c r="S29" s="191"/>
      <c r="T29" s="191"/>
      <c r="U29" s="191"/>
      <c r="V29" s="192"/>
    </row>
    <row r="30" spans="1:22" s="198" customFormat="1" ht="19.899999999999999" customHeight="1" x14ac:dyDescent="0.25">
      <c r="A30" s="194" t="s">
        <v>193</v>
      </c>
      <c r="B30" s="181" t="s">
        <v>194</v>
      </c>
      <c r="C30" s="182">
        <f t="shared" si="3"/>
        <v>10</v>
      </c>
      <c r="D30" s="183">
        <f t="shared" si="3"/>
        <v>0</v>
      </c>
      <c r="E30" s="183">
        <f t="shared" si="3"/>
        <v>0</v>
      </c>
      <c r="F30" s="183">
        <f t="shared" si="0"/>
        <v>0</v>
      </c>
      <c r="G30" s="184">
        <f t="shared" si="0"/>
        <v>0</v>
      </c>
      <c r="H30" s="265">
        <v>10</v>
      </c>
      <c r="I30" s="187"/>
      <c r="J30" s="187"/>
      <c r="K30" s="187"/>
      <c r="L30" s="188"/>
      <c r="M30" s="189"/>
      <c r="N30" s="187"/>
      <c r="O30" s="187"/>
      <c r="P30" s="187"/>
      <c r="Q30" s="188"/>
      <c r="R30" s="189"/>
      <c r="S30" s="191"/>
      <c r="T30" s="191"/>
      <c r="U30" s="191"/>
      <c r="V30" s="192"/>
    </row>
    <row r="31" spans="1:22" ht="19.899999999999999" customHeight="1" x14ac:dyDescent="0.25">
      <c r="A31" s="194" t="s">
        <v>195</v>
      </c>
      <c r="B31" s="181" t="s">
        <v>196</v>
      </c>
      <c r="C31" s="182">
        <f t="shared" si="3"/>
        <v>0</v>
      </c>
      <c r="D31" s="183">
        <f t="shared" si="3"/>
        <v>0</v>
      </c>
      <c r="E31" s="183">
        <f t="shared" si="3"/>
        <v>0</v>
      </c>
      <c r="F31" s="183">
        <f t="shared" si="0"/>
        <v>0</v>
      </c>
      <c r="G31" s="184">
        <f t="shared" si="0"/>
        <v>0</v>
      </c>
      <c r="H31" s="260"/>
      <c r="I31" s="187"/>
      <c r="J31" s="187"/>
      <c r="K31" s="187"/>
      <c r="L31" s="188"/>
      <c r="M31" s="189"/>
      <c r="N31" s="187"/>
      <c r="O31" s="187"/>
      <c r="P31" s="187"/>
      <c r="Q31" s="188"/>
      <c r="R31" s="189"/>
      <c r="S31" s="191"/>
      <c r="T31" s="191"/>
      <c r="U31" s="191"/>
      <c r="V31" s="192"/>
    </row>
    <row r="32" spans="1:22" ht="19.899999999999999" customHeight="1" x14ac:dyDescent="0.25">
      <c r="A32" s="199" t="s">
        <v>197</v>
      </c>
      <c r="B32" s="181" t="s">
        <v>198</v>
      </c>
      <c r="C32" s="182">
        <f t="shared" si="3"/>
        <v>0</v>
      </c>
      <c r="D32" s="183">
        <f t="shared" si="3"/>
        <v>0</v>
      </c>
      <c r="E32" s="183">
        <f t="shared" si="3"/>
        <v>0</v>
      </c>
      <c r="F32" s="183">
        <f t="shared" si="0"/>
        <v>0</v>
      </c>
      <c r="G32" s="184">
        <f t="shared" si="0"/>
        <v>0</v>
      </c>
      <c r="H32" s="260"/>
      <c r="I32" s="187"/>
      <c r="J32" s="187"/>
      <c r="K32" s="187"/>
      <c r="L32" s="188"/>
      <c r="M32" s="189"/>
      <c r="N32" s="187"/>
      <c r="O32" s="187"/>
      <c r="P32" s="187"/>
      <c r="Q32" s="188"/>
      <c r="R32" s="189"/>
      <c r="S32" s="191"/>
      <c r="T32" s="191"/>
      <c r="U32" s="191"/>
      <c r="V32" s="192"/>
    </row>
    <row r="33" spans="1:22" ht="19.899999999999999" customHeight="1" x14ac:dyDescent="0.25">
      <c r="A33" s="194" t="s">
        <v>199</v>
      </c>
      <c r="B33" s="181" t="s">
        <v>200</v>
      </c>
      <c r="C33" s="182">
        <f t="shared" si="3"/>
        <v>0</v>
      </c>
      <c r="D33" s="183">
        <f t="shared" si="3"/>
        <v>0</v>
      </c>
      <c r="E33" s="183">
        <f t="shared" si="3"/>
        <v>0</v>
      </c>
      <c r="F33" s="183">
        <f t="shared" si="0"/>
        <v>0</v>
      </c>
      <c r="G33" s="184">
        <f t="shared" si="0"/>
        <v>0</v>
      </c>
      <c r="H33" s="260"/>
      <c r="I33" s="187"/>
      <c r="J33" s="187"/>
      <c r="K33" s="187"/>
      <c r="L33" s="188"/>
      <c r="M33" s="189"/>
      <c r="N33" s="187"/>
      <c r="O33" s="187"/>
      <c r="P33" s="187"/>
      <c r="Q33" s="188"/>
      <c r="R33" s="189"/>
      <c r="S33" s="191"/>
      <c r="T33" s="191"/>
      <c r="U33" s="191"/>
      <c r="V33" s="192"/>
    </row>
    <row r="34" spans="1:22" ht="19.899999999999999" customHeight="1" x14ac:dyDescent="0.25">
      <c r="A34" s="200" t="s">
        <v>201</v>
      </c>
      <c r="B34" s="201" t="s">
        <v>202</v>
      </c>
      <c r="C34" s="182">
        <f>H34+M34+R34</f>
        <v>0</v>
      </c>
      <c r="D34" s="183">
        <f>I34+N34+S34</f>
        <v>0</v>
      </c>
      <c r="E34" s="183">
        <f t="shared" si="3"/>
        <v>0</v>
      </c>
      <c r="F34" s="183">
        <f>K34+P34+U34</f>
        <v>0</v>
      </c>
      <c r="G34" s="184">
        <f>L34+Q34+V34</f>
        <v>0</v>
      </c>
      <c r="H34" s="260"/>
      <c r="I34" s="187"/>
      <c r="J34" s="187"/>
      <c r="K34" s="187"/>
      <c r="L34" s="188"/>
      <c r="M34" s="189"/>
      <c r="N34" s="187"/>
      <c r="O34" s="187"/>
      <c r="P34" s="187"/>
      <c r="Q34" s="188"/>
      <c r="R34" s="189"/>
      <c r="S34" s="191"/>
      <c r="T34" s="191"/>
      <c r="U34" s="191"/>
      <c r="V34" s="192"/>
    </row>
    <row r="35" spans="1:22" ht="19.899999999999999" customHeight="1" x14ac:dyDescent="0.25">
      <c r="A35" s="200" t="s">
        <v>203</v>
      </c>
      <c r="B35" s="201" t="s">
        <v>204</v>
      </c>
      <c r="C35" s="182">
        <f>H35+M35+R35</f>
        <v>0</v>
      </c>
      <c r="D35" s="183">
        <f>I35+N35+S35</f>
        <v>0</v>
      </c>
      <c r="E35" s="183">
        <f t="shared" si="3"/>
        <v>0</v>
      </c>
      <c r="F35" s="183">
        <f t="shared" si="0"/>
        <v>0</v>
      </c>
      <c r="G35" s="184">
        <f t="shared" si="0"/>
        <v>0</v>
      </c>
      <c r="H35" s="260"/>
      <c r="I35" s="187"/>
      <c r="J35" s="187"/>
      <c r="K35" s="187"/>
      <c r="L35" s="188"/>
      <c r="M35" s="189"/>
      <c r="N35" s="187"/>
      <c r="O35" s="187"/>
      <c r="P35" s="187"/>
      <c r="Q35" s="188"/>
      <c r="R35" s="189"/>
      <c r="S35" s="191"/>
      <c r="T35" s="191"/>
      <c r="U35" s="191"/>
      <c r="V35" s="192"/>
    </row>
    <row r="36" spans="1:22" ht="19.899999999999999" customHeight="1" x14ac:dyDescent="0.25">
      <c r="A36" s="194" t="s">
        <v>205</v>
      </c>
      <c r="B36" s="181" t="s">
        <v>206</v>
      </c>
      <c r="C36" s="182">
        <f>H36+M36+R36</f>
        <v>345</v>
      </c>
      <c r="D36" s="183">
        <f t="shared" si="3"/>
        <v>0</v>
      </c>
      <c r="E36" s="183">
        <f t="shared" si="3"/>
        <v>0</v>
      </c>
      <c r="F36" s="183">
        <f t="shared" si="0"/>
        <v>0</v>
      </c>
      <c r="G36" s="184">
        <f t="shared" si="0"/>
        <v>0</v>
      </c>
      <c r="H36" s="265">
        <v>345</v>
      </c>
      <c r="I36" s="187"/>
      <c r="J36" s="187"/>
      <c r="K36" s="187"/>
      <c r="L36" s="188"/>
      <c r="M36" s="189"/>
      <c r="N36" s="187"/>
      <c r="O36" s="187"/>
      <c r="P36" s="187"/>
      <c r="Q36" s="188"/>
      <c r="R36" s="189"/>
      <c r="S36" s="191"/>
      <c r="T36" s="191"/>
      <c r="U36" s="191"/>
      <c r="V36" s="192"/>
    </row>
    <row r="37" spans="1:22" ht="19.899999999999999" customHeight="1" x14ac:dyDescent="0.25">
      <c r="A37" s="877" t="s">
        <v>207</v>
      </c>
      <c r="B37" s="181" t="s">
        <v>208</v>
      </c>
      <c r="C37" s="182">
        <f t="shared" si="3"/>
        <v>0</v>
      </c>
      <c r="D37" s="183">
        <f t="shared" si="3"/>
        <v>0</v>
      </c>
      <c r="E37" s="183">
        <f t="shared" si="3"/>
        <v>0</v>
      </c>
      <c r="F37" s="183">
        <f t="shared" si="0"/>
        <v>0</v>
      </c>
      <c r="G37" s="184">
        <f t="shared" si="0"/>
        <v>0</v>
      </c>
      <c r="H37" s="260"/>
      <c r="I37" s="187"/>
      <c r="J37" s="187"/>
      <c r="K37" s="187"/>
      <c r="L37" s="188"/>
      <c r="M37" s="189"/>
      <c r="N37" s="187"/>
      <c r="O37" s="187"/>
      <c r="P37" s="187"/>
      <c r="Q37" s="188"/>
      <c r="R37" s="189"/>
      <c r="S37" s="191"/>
      <c r="T37" s="191"/>
      <c r="U37" s="191"/>
      <c r="V37" s="192"/>
    </row>
    <row r="38" spans="1:22" ht="19.899999999999999" customHeight="1" x14ac:dyDescent="0.25">
      <c r="A38" s="878"/>
      <c r="B38" s="181" t="s">
        <v>209</v>
      </c>
      <c r="C38" s="182">
        <f t="shared" si="3"/>
        <v>0</v>
      </c>
      <c r="D38" s="183">
        <f t="shared" si="3"/>
        <v>0</v>
      </c>
      <c r="E38" s="183">
        <f t="shared" si="3"/>
        <v>0</v>
      </c>
      <c r="F38" s="183">
        <f t="shared" si="0"/>
        <v>0</v>
      </c>
      <c r="G38" s="184">
        <f t="shared" si="0"/>
        <v>0</v>
      </c>
      <c r="H38" s="260"/>
      <c r="I38" s="187"/>
      <c r="J38" s="187"/>
      <c r="K38" s="187"/>
      <c r="L38" s="188"/>
      <c r="M38" s="189"/>
      <c r="N38" s="187"/>
      <c r="O38" s="187"/>
      <c r="P38" s="187"/>
      <c r="Q38" s="188"/>
      <c r="R38" s="189"/>
      <c r="S38" s="191"/>
      <c r="T38" s="191"/>
      <c r="U38" s="191"/>
      <c r="V38" s="192"/>
    </row>
    <row r="39" spans="1:22" ht="19.5" customHeight="1" x14ac:dyDescent="0.25">
      <c r="A39" s="199" t="s">
        <v>210</v>
      </c>
      <c r="B39" s="181" t="s">
        <v>211</v>
      </c>
      <c r="C39" s="182">
        <f t="shared" si="3"/>
        <v>0</v>
      </c>
      <c r="D39" s="183">
        <f t="shared" si="3"/>
        <v>0</v>
      </c>
      <c r="E39" s="183">
        <f t="shared" si="3"/>
        <v>0</v>
      </c>
      <c r="F39" s="183">
        <f t="shared" si="0"/>
        <v>0</v>
      </c>
      <c r="G39" s="184">
        <f t="shared" si="0"/>
        <v>0</v>
      </c>
      <c r="H39" s="260"/>
      <c r="I39" s="187"/>
      <c r="J39" s="187"/>
      <c r="K39" s="187"/>
      <c r="L39" s="188"/>
      <c r="M39" s="189"/>
      <c r="N39" s="187"/>
      <c r="O39" s="187"/>
      <c r="P39" s="187"/>
      <c r="Q39" s="188"/>
      <c r="R39" s="189"/>
      <c r="S39" s="191"/>
      <c r="T39" s="191"/>
      <c r="U39" s="191"/>
      <c r="V39" s="192"/>
    </row>
    <row r="40" spans="1:22" ht="19.899999999999999" customHeight="1" x14ac:dyDescent="0.25">
      <c r="A40" s="199" t="s">
        <v>212</v>
      </c>
      <c r="B40" s="181" t="s">
        <v>109</v>
      </c>
      <c r="C40" s="182">
        <f>H40+M40+R40</f>
        <v>410</v>
      </c>
      <c r="D40" s="183">
        <f t="shared" si="3"/>
        <v>0</v>
      </c>
      <c r="E40" s="183">
        <f t="shared" si="3"/>
        <v>0</v>
      </c>
      <c r="F40" s="183">
        <f t="shared" si="0"/>
        <v>0</v>
      </c>
      <c r="G40" s="184">
        <f t="shared" si="0"/>
        <v>0</v>
      </c>
      <c r="H40" s="260"/>
      <c r="I40" s="187"/>
      <c r="J40" s="187"/>
      <c r="K40" s="187"/>
      <c r="L40" s="188"/>
      <c r="M40" s="266">
        <v>410</v>
      </c>
      <c r="N40" s="187"/>
      <c r="O40" s="187"/>
      <c r="P40" s="187"/>
      <c r="Q40" s="188"/>
      <c r="R40" s="189"/>
      <c r="S40" s="191"/>
      <c r="T40" s="191"/>
      <c r="U40" s="191"/>
      <c r="V40" s="192"/>
    </row>
    <row r="41" spans="1:22" ht="19.899999999999999" customHeight="1" x14ac:dyDescent="0.25">
      <c r="A41" s="194" t="s">
        <v>213</v>
      </c>
      <c r="B41" s="181" t="s">
        <v>214</v>
      </c>
      <c r="C41" s="182">
        <f t="shared" si="3"/>
        <v>0</v>
      </c>
      <c r="D41" s="183">
        <f t="shared" si="3"/>
        <v>0</v>
      </c>
      <c r="E41" s="183">
        <f t="shared" si="3"/>
        <v>0</v>
      </c>
      <c r="F41" s="183">
        <f t="shared" si="0"/>
        <v>0</v>
      </c>
      <c r="G41" s="184">
        <f t="shared" si="0"/>
        <v>0</v>
      </c>
      <c r="H41" s="260"/>
      <c r="I41" s="187"/>
      <c r="J41" s="187"/>
      <c r="K41" s="187"/>
      <c r="L41" s="188"/>
      <c r="M41" s="189"/>
      <c r="N41" s="187"/>
      <c r="O41" s="187"/>
      <c r="P41" s="187"/>
      <c r="Q41" s="188"/>
      <c r="R41" s="189"/>
      <c r="S41" s="191"/>
      <c r="T41" s="191"/>
      <c r="U41" s="191"/>
      <c r="V41" s="192"/>
    </row>
    <row r="42" spans="1:22" ht="19.899999999999999" customHeight="1" thickBot="1" x14ac:dyDescent="0.3">
      <c r="A42" s="194" t="s">
        <v>215</v>
      </c>
      <c r="B42" s="202" t="s">
        <v>216</v>
      </c>
      <c r="C42" s="203">
        <f t="shared" si="3"/>
        <v>0</v>
      </c>
      <c r="D42" s="204">
        <f t="shared" si="3"/>
        <v>0</v>
      </c>
      <c r="E42" s="204">
        <f t="shared" si="3"/>
        <v>0</v>
      </c>
      <c r="F42" s="204">
        <f t="shared" si="0"/>
        <v>0</v>
      </c>
      <c r="G42" s="205">
        <f t="shared" si="0"/>
        <v>0</v>
      </c>
      <c r="H42" s="267"/>
      <c r="I42" s="210"/>
      <c r="J42" s="210"/>
      <c r="K42" s="210"/>
      <c r="L42" s="211"/>
      <c r="M42" s="212"/>
      <c r="N42" s="210"/>
      <c r="O42" s="210"/>
      <c r="P42" s="210"/>
      <c r="Q42" s="211"/>
      <c r="R42" s="212"/>
      <c r="S42" s="213"/>
      <c r="T42" s="213"/>
      <c r="U42" s="213"/>
      <c r="V42" s="214"/>
    </row>
    <row r="43" spans="1:22" s="224" customFormat="1" ht="39" customHeight="1" thickBot="1" x14ac:dyDescent="0.25">
      <c r="A43" s="215" t="s">
        <v>117</v>
      </c>
      <c r="B43" s="216"/>
      <c r="C43" s="217">
        <f t="shared" ref="C43:V43" si="4">SUM(C7:C21)+SUM(C26:C42)</f>
        <v>858</v>
      </c>
      <c r="D43" s="218">
        <f t="shared" si="4"/>
        <v>0</v>
      </c>
      <c r="E43" s="218">
        <f t="shared" si="4"/>
        <v>0</v>
      </c>
      <c r="F43" s="218">
        <f t="shared" si="4"/>
        <v>0</v>
      </c>
      <c r="G43" s="219">
        <f t="shared" si="4"/>
        <v>0</v>
      </c>
      <c r="H43" s="220">
        <f t="shared" si="4"/>
        <v>355</v>
      </c>
      <c r="I43" s="221">
        <f t="shared" si="4"/>
        <v>0</v>
      </c>
      <c r="J43" s="221">
        <f t="shared" si="4"/>
        <v>0</v>
      </c>
      <c r="K43" s="221">
        <f t="shared" si="4"/>
        <v>0</v>
      </c>
      <c r="L43" s="222">
        <f t="shared" si="4"/>
        <v>0</v>
      </c>
      <c r="M43" s="220">
        <f t="shared" si="4"/>
        <v>503</v>
      </c>
      <c r="N43" s="221">
        <f t="shared" si="4"/>
        <v>0</v>
      </c>
      <c r="O43" s="221">
        <f t="shared" si="4"/>
        <v>0</v>
      </c>
      <c r="P43" s="221">
        <f t="shared" si="4"/>
        <v>0</v>
      </c>
      <c r="Q43" s="222">
        <f t="shared" si="4"/>
        <v>0</v>
      </c>
      <c r="R43" s="220">
        <f t="shared" si="4"/>
        <v>0</v>
      </c>
      <c r="S43" s="223">
        <f t="shared" si="4"/>
        <v>0</v>
      </c>
      <c r="T43" s="223">
        <f t="shared" si="4"/>
        <v>0</v>
      </c>
      <c r="U43" s="221">
        <f t="shared" si="4"/>
        <v>0</v>
      </c>
      <c r="V43" s="222">
        <f t="shared" si="4"/>
        <v>0</v>
      </c>
    </row>
    <row r="44" spans="1:22" s="229" customFormat="1" ht="18.75" x14ac:dyDescent="0.25">
      <c r="A44" s="258"/>
      <c r="B44" s="225"/>
      <c r="C44" s="226"/>
      <c r="D44" s="226"/>
      <c r="E44" s="226"/>
      <c r="F44" s="226"/>
      <c r="G44" s="226"/>
      <c r="H44" s="226"/>
      <c r="I44" s="227"/>
      <c r="J44" s="227"/>
      <c r="K44" s="227"/>
      <c r="L44" s="227"/>
      <c r="M44" s="227"/>
      <c r="N44" s="227"/>
      <c r="O44" s="227"/>
      <c r="P44" s="227"/>
      <c r="Q44" s="227"/>
      <c r="R44" s="227"/>
      <c r="S44" s="226"/>
      <c r="T44" s="226"/>
      <c r="U44" s="228"/>
      <c r="V44" s="228"/>
    </row>
  </sheetData>
  <mergeCells count="11">
    <mergeCell ref="A7:A9"/>
    <mergeCell ref="A22:A25"/>
    <mergeCell ref="A37:A38"/>
    <mergeCell ref="A1:R1"/>
    <mergeCell ref="A4:A6"/>
    <mergeCell ref="B4:B6"/>
    <mergeCell ref="C4:G5"/>
    <mergeCell ref="H4:V4"/>
    <mergeCell ref="H5:L5"/>
    <mergeCell ref="M5:Q5"/>
    <mergeCell ref="R5:V5"/>
  </mergeCells>
  <pageMargins left="0.70866141732283472" right="0.70866141732283472" top="0.74803149606299213" bottom="0.74803149606299213" header="0.31496062992125984" footer="0.31496062992125984"/>
  <pageSetup paperSize="9" scale="36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V44"/>
  <sheetViews>
    <sheetView view="pageBreakPreview" topLeftCell="A13" zoomScale="60" zoomScaleNormal="75" workbookViewId="0">
      <selection activeCell="B9" sqref="B9"/>
    </sheetView>
  </sheetViews>
  <sheetFormatPr defaultColWidth="8.85546875" defaultRowHeight="15" x14ac:dyDescent="0.25"/>
  <cols>
    <col min="1" max="1" width="35.42578125" style="160" customWidth="1"/>
    <col min="2" max="2" width="35.7109375" style="160" customWidth="1"/>
    <col min="3" max="3" width="12.140625" style="160" customWidth="1"/>
    <col min="4" max="5" width="22.7109375" style="160" customWidth="1"/>
    <col min="6" max="6" width="23.140625" style="160" customWidth="1"/>
    <col min="7" max="7" width="16.28515625" style="160" customWidth="1"/>
    <col min="8" max="8" width="12.5703125" style="160" customWidth="1"/>
    <col min="9" max="9" width="23.28515625" style="198" customWidth="1"/>
    <col min="10" max="10" width="24.85546875" style="198" customWidth="1"/>
    <col min="11" max="11" width="23.42578125" style="198" customWidth="1"/>
    <col min="12" max="12" width="17.140625" style="198" customWidth="1"/>
    <col min="13" max="13" width="12.28515625" style="198" customWidth="1"/>
    <col min="14" max="15" width="22.28515625" style="198" customWidth="1"/>
    <col min="16" max="16" width="23" style="198" customWidth="1"/>
    <col min="17" max="17" width="17" style="198" customWidth="1"/>
    <col min="18" max="18" width="11" style="198" customWidth="1"/>
    <col min="19" max="20" width="22.28515625" style="160" customWidth="1"/>
    <col min="21" max="21" width="23" style="160" customWidth="1"/>
    <col min="22" max="22" width="17" style="160" customWidth="1"/>
    <col min="23" max="242" width="8.85546875" style="160"/>
    <col min="243" max="243" width="37.28515625" style="160" customWidth="1"/>
    <col min="244" max="246" width="8.85546875" style="160"/>
    <col min="247" max="252" width="9.28515625" style="160" customWidth="1"/>
    <col min="253" max="256" width="8.85546875" style="160"/>
    <col min="257" max="257" width="35.42578125" style="160" customWidth="1"/>
    <col min="258" max="258" width="35.7109375" style="160" customWidth="1"/>
    <col min="259" max="259" width="12.140625" style="160" customWidth="1"/>
    <col min="260" max="261" width="22.7109375" style="160" customWidth="1"/>
    <col min="262" max="262" width="23.140625" style="160" customWidth="1"/>
    <col min="263" max="263" width="16.28515625" style="160" customWidth="1"/>
    <col min="264" max="264" width="12.5703125" style="160" customWidth="1"/>
    <col min="265" max="265" width="23.28515625" style="160" customWidth="1"/>
    <col min="266" max="266" width="24.85546875" style="160" customWidth="1"/>
    <col min="267" max="267" width="23.42578125" style="160" customWidth="1"/>
    <col min="268" max="268" width="17.140625" style="160" customWidth="1"/>
    <col min="269" max="269" width="12.28515625" style="160" customWidth="1"/>
    <col min="270" max="271" width="22.28515625" style="160" customWidth="1"/>
    <col min="272" max="272" width="23" style="160" customWidth="1"/>
    <col min="273" max="273" width="17" style="160" customWidth="1"/>
    <col min="274" max="274" width="11" style="160" customWidth="1"/>
    <col min="275" max="276" width="22.28515625" style="160" customWidth="1"/>
    <col min="277" max="277" width="23" style="160" customWidth="1"/>
    <col min="278" max="278" width="17" style="160" customWidth="1"/>
    <col min="279" max="498" width="8.85546875" style="160"/>
    <col min="499" max="499" width="37.28515625" style="160" customWidth="1"/>
    <col min="500" max="502" width="8.85546875" style="160"/>
    <col min="503" max="508" width="9.28515625" style="160" customWidth="1"/>
    <col min="509" max="512" width="8.85546875" style="160"/>
    <col min="513" max="513" width="35.42578125" style="160" customWidth="1"/>
    <col min="514" max="514" width="35.7109375" style="160" customWidth="1"/>
    <col min="515" max="515" width="12.140625" style="160" customWidth="1"/>
    <col min="516" max="517" width="22.7109375" style="160" customWidth="1"/>
    <col min="518" max="518" width="23.140625" style="160" customWidth="1"/>
    <col min="519" max="519" width="16.28515625" style="160" customWidth="1"/>
    <col min="520" max="520" width="12.5703125" style="160" customWidth="1"/>
    <col min="521" max="521" width="23.28515625" style="160" customWidth="1"/>
    <col min="522" max="522" width="24.85546875" style="160" customWidth="1"/>
    <col min="523" max="523" width="23.42578125" style="160" customWidth="1"/>
    <col min="524" max="524" width="17.140625" style="160" customWidth="1"/>
    <col min="525" max="525" width="12.28515625" style="160" customWidth="1"/>
    <col min="526" max="527" width="22.28515625" style="160" customWidth="1"/>
    <col min="528" max="528" width="23" style="160" customWidth="1"/>
    <col min="529" max="529" width="17" style="160" customWidth="1"/>
    <col min="530" max="530" width="11" style="160" customWidth="1"/>
    <col min="531" max="532" width="22.28515625" style="160" customWidth="1"/>
    <col min="533" max="533" width="23" style="160" customWidth="1"/>
    <col min="534" max="534" width="17" style="160" customWidth="1"/>
    <col min="535" max="754" width="8.85546875" style="160"/>
    <col min="755" max="755" width="37.28515625" style="160" customWidth="1"/>
    <col min="756" max="758" width="8.85546875" style="160"/>
    <col min="759" max="764" width="9.28515625" style="160" customWidth="1"/>
    <col min="765" max="768" width="8.85546875" style="160"/>
    <col min="769" max="769" width="35.42578125" style="160" customWidth="1"/>
    <col min="770" max="770" width="35.7109375" style="160" customWidth="1"/>
    <col min="771" max="771" width="12.140625" style="160" customWidth="1"/>
    <col min="772" max="773" width="22.7109375" style="160" customWidth="1"/>
    <col min="774" max="774" width="23.140625" style="160" customWidth="1"/>
    <col min="775" max="775" width="16.28515625" style="160" customWidth="1"/>
    <col min="776" max="776" width="12.5703125" style="160" customWidth="1"/>
    <col min="777" max="777" width="23.28515625" style="160" customWidth="1"/>
    <col min="778" max="778" width="24.85546875" style="160" customWidth="1"/>
    <col min="779" max="779" width="23.42578125" style="160" customWidth="1"/>
    <col min="780" max="780" width="17.140625" style="160" customWidth="1"/>
    <col min="781" max="781" width="12.28515625" style="160" customWidth="1"/>
    <col min="782" max="783" width="22.28515625" style="160" customWidth="1"/>
    <col min="784" max="784" width="23" style="160" customWidth="1"/>
    <col min="785" max="785" width="17" style="160" customWidth="1"/>
    <col min="786" max="786" width="11" style="160" customWidth="1"/>
    <col min="787" max="788" width="22.28515625" style="160" customWidth="1"/>
    <col min="789" max="789" width="23" style="160" customWidth="1"/>
    <col min="790" max="790" width="17" style="160" customWidth="1"/>
    <col min="791" max="1010" width="8.85546875" style="160"/>
    <col min="1011" max="1011" width="37.28515625" style="160" customWidth="1"/>
    <col min="1012" max="1014" width="8.85546875" style="160"/>
    <col min="1015" max="1020" width="9.28515625" style="160" customWidth="1"/>
    <col min="1021" max="1024" width="8.85546875" style="160"/>
    <col min="1025" max="1025" width="35.42578125" style="160" customWidth="1"/>
    <col min="1026" max="1026" width="35.7109375" style="160" customWidth="1"/>
    <col min="1027" max="1027" width="12.140625" style="160" customWidth="1"/>
    <col min="1028" max="1029" width="22.7109375" style="160" customWidth="1"/>
    <col min="1030" max="1030" width="23.140625" style="160" customWidth="1"/>
    <col min="1031" max="1031" width="16.28515625" style="160" customWidth="1"/>
    <col min="1032" max="1032" width="12.5703125" style="160" customWidth="1"/>
    <col min="1033" max="1033" width="23.28515625" style="160" customWidth="1"/>
    <col min="1034" max="1034" width="24.85546875" style="160" customWidth="1"/>
    <col min="1035" max="1035" width="23.42578125" style="160" customWidth="1"/>
    <col min="1036" max="1036" width="17.140625" style="160" customWidth="1"/>
    <col min="1037" max="1037" width="12.28515625" style="160" customWidth="1"/>
    <col min="1038" max="1039" width="22.28515625" style="160" customWidth="1"/>
    <col min="1040" max="1040" width="23" style="160" customWidth="1"/>
    <col min="1041" max="1041" width="17" style="160" customWidth="1"/>
    <col min="1042" max="1042" width="11" style="160" customWidth="1"/>
    <col min="1043" max="1044" width="22.28515625" style="160" customWidth="1"/>
    <col min="1045" max="1045" width="23" style="160" customWidth="1"/>
    <col min="1046" max="1046" width="17" style="160" customWidth="1"/>
    <col min="1047" max="1266" width="8.85546875" style="160"/>
    <col min="1267" max="1267" width="37.28515625" style="160" customWidth="1"/>
    <col min="1268" max="1270" width="8.85546875" style="160"/>
    <col min="1271" max="1276" width="9.28515625" style="160" customWidth="1"/>
    <col min="1277" max="1280" width="8.85546875" style="160"/>
    <col min="1281" max="1281" width="35.42578125" style="160" customWidth="1"/>
    <col min="1282" max="1282" width="35.7109375" style="160" customWidth="1"/>
    <col min="1283" max="1283" width="12.140625" style="160" customWidth="1"/>
    <col min="1284" max="1285" width="22.7109375" style="160" customWidth="1"/>
    <col min="1286" max="1286" width="23.140625" style="160" customWidth="1"/>
    <col min="1287" max="1287" width="16.28515625" style="160" customWidth="1"/>
    <col min="1288" max="1288" width="12.5703125" style="160" customWidth="1"/>
    <col min="1289" max="1289" width="23.28515625" style="160" customWidth="1"/>
    <col min="1290" max="1290" width="24.85546875" style="160" customWidth="1"/>
    <col min="1291" max="1291" width="23.42578125" style="160" customWidth="1"/>
    <col min="1292" max="1292" width="17.140625" style="160" customWidth="1"/>
    <col min="1293" max="1293" width="12.28515625" style="160" customWidth="1"/>
    <col min="1294" max="1295" width="22.28515625" style="160" customWidth="1"/>
    <col min="1296" max="1296" width="23" style="160" customWidth="1"/>
    <col min="1297" max="1297" width="17" style="160" customWidth="1"/>
    <col min="1298" max="1298" width="11" style="160" customWidth="1"/>
    <col min="1299" max="1300" width="22.28515625" style="160" customWidth="1"/>
    <col min="1301" max="1301" width="23" style="160" customWidth="1"/>
    <col min="1302" max="1302" width="17" style="160" customWidth="1"/>
    <col min="1303" max="1522" width="8.85546875" style="160"/>
    <col min="1523" max="1523" width="37.28515625" style="160" customWidth="1"/>
    <col min="1524" max="1526" width="8.85546875" style="160"/>
    <col min="1527" max="1532" width="9.28515625" style="160" customWidth="1"/>
    <col min="1533" max="1536" width="8.85546875" style="160"/>
    <col min="1537" max="1537" width="35.42578125" style="160" customWidth="1"/>
    <col min="1538" max="1538" width="35.7109375" style="160" customWidth="1"/>
    <col min="1539" max="1539" width="12.140625" style="160" customWidth="1"/>
    <col min="1540" max="1541" width="22.7109375" style="160" customWidth="1"/>
    <col min="1542" max="1542" width="23.140625" style="160" customWidth="1"/>
    <col min="1543" max="1543" width="16.28515625" style="160" customWidth="1"/>
    <col min="1544" max="1544" width="12.5703125" style="160" customWidth="1"/>
    <col min="1545" max="1545" width="23.28515625" style="160" customWidth="1"/>
    <col min="1546" max="1546" width="24.85546875" style="160" customWidth="1"/>
    <col min="1547" max="1547" width="23.42578125" style="160" customWidth="1"/>
    <col min="1548" max="1548" width="17.140625" style="160" customWidth="1"/>
    <col min="1549" max="1549" width="12.28515625" style="160" customWidth="1"/>
    <col min="1550" max="1551" width="22.28515625" style="160" customWidth="1"/>
    <col min="1552" max="1552" width="23" style="160" customWidth="1"/>
    <col min="1553" max="1553" width="17" style="160" customWidth="1"/>
    <col min="1554" max="1554" width="11" style="160" customWidth="1"/>
    <col min="1555" max="1556" width="22.28515625" style="160" customWidth="1"/>
    <col min="1557" max="1557" width="23" style="160" customWidth="1"/>
    <col min="1558" max="1558" width="17" style="160" customWidth="1"/>
    <col min="1559" max="1778" width="8.85546875" style="160"/>
    <col min="1779" max="1779" width="37.28515625" style="160" customWidth="1"/>
    <col min="1780" max="1782" width="8.85546875" style="160"/>
    <col min="1783" max="1788" width="9.28515625" style="160" customWidth="1"/>
    <col min="1789" max="1792" width="8.85546875" style="160"/>
    <col min="1793" max="1793" width="35.42578125" style="160" customWidth="1"/>
    <col min="1794" max="1794" width="35.7109375" style="160" customWidth="1"/>
    <col min="1795" max="1795" width="12.140625" style="160" customWidth="1"/>
    <col min="1796" max="1797" width="22.7109375" style="160" customWidth="1"/>
    <col min="1798" max="1798" width="23.140625" style="160" customWidth="1"/>
    <col min="1799" max="1799" width="16.28515625" style="160" customWidth="1"/>
    <col min="1800" max="1800" width="12.5703125" style="160" customWidth="1"/>
    <col min="1801" max="1801" width="23.28515625" style="160" customWidth="1"/>
    <col min="1802" max="1802" width="24.85546875" style="160" customWidth="1"/>
    <col min="1803" max="1803" width="23.42578125" style="160" customWidth="1"/>
    <col min="1804" max="1804" width="17.140625" style="160" customWidth="1"/>
    <col min="1805" max="1805" width="12.28515625" style="160" customWidth="1"/>
    <col min="1806" max="1807" width="22.28515625" style="160" customWidth="1"/>
    <col min="1808" max="1808" width="23" style="160" customWidth="1"/>
    <col min="1809" max="1809" width="17" style="160" customWidth="1"/>
    <col min="1810" max="1810" width="11" style="160" customWidth="1"/>
    <col min="1811" max="1812" width="22.28515625" style="160" customWidth="1"/>
    <col min="1813" max="1813" width="23" style="160" customWidth="1"/>
    <col min="1814" max="1814" width="17" style="160" customWidth="1"/>
    <col min="1815" max="2034" width="8.85546875" style="160"/>
    <col min="2035" max="2035" width="37.28515625" style="160" customWidth="1"/>
    <col min="2036" max="2038" width="8.85546875" style="160"/>
    <col min="2039" max="2044" width="9.28515625" style="160" customWidth="1"/>
    <col min="2045" max="2048" width="8.85546875" style="160"/>
    <col min="2049" max="2049" width="35.42578125" style="160" customWidth="1"/>
    <col min="2050" max="2050" width="35.7109375" style="160" customWidth="1"/>
    <col min="2051" max="2051" width="12.140625" style="160" customWidth="1"/>
    <col min="2052" max="2053" width="22.7109375" style="160" customWidth="1"/>
    <col min="2054" max="2054" width="23.140625" style="160" customWidth="1"/>
    <col min="2055" max="2055" width="16.28515625" style="160" customWidth="1"/>
    <col min="2056" max="2056" width="12.5703125" style="160" customWidth="1"/>
    <col min="2057" max="2057" width="23.28515625" style="160" customWidth="1"/>
    <col min="2058" max="2058" width="24.85546875" style="160" customWidth="1"/>
    <col min="2059" max="2059" width="23.42578125" style="160" customWidth="1"/>
    <col min="2060" max="2060" width="17.140625" style="160" customWidth="1"/>
    <col min="2061" max="2061" width="12.28515625" style="160" customWidth="1"/>
    <col min="2062" max="2063" width="22.28515625" style="160" customWidth="1"/>
    <col min="2064" max="2064" width="23" style="160" customWidth="1"/>
    <col min="2065" max="2065" width="17" style="160" customWidth="1"/>
    <col min="2066" max="2066" width="11" style="160" customWidth="1"/>
    <col min="2067" max="2068" width="22.28515625" style="160" customWidth="1"/>
    <col min="2069" max="2069" width="23" style="160" customWidth="1"/>
    <col min="2070" max="2070" width="17" style="160" customWidth="1"/>
    <col min="2071" max="2290" width="8.85546875" style="160"/>
    <col min="2291" max="2291" width="37.28515625" style="160" customWidth="1"/>
    <col min="2292" max="2294" width="8.85546875" style="160"/>
    <col min="2295" max="2300" width="9.28515625" style="160" customWidth="1"/>
    <col min="2301" max="2304" width="8.85546875" style="160"/>
    <col min="2305" max="2305" width="35.42578125" style="160" customWidth="1"/>
    <col min="2306" max="2306" width="35.7109375" style="160" customWidth="1"/>
    <col min="2307" max="2307" width="12.140625" style="160" customWidth="1"/>
    <col min="2308" max="2309" width="22.7109375" style="160" customWidth="1"/>
    <col min="2310" max="2310" width="23.140625" style="160" customWidth="1"/>
    <col min="2311" max="2311" width="16.28515625" style="160" customWidth="1"/>
    <col min="2312" max="2312" width="12.5703125" style="160" customWidth="1"/>
    <col min="2313" max="2313" width="23.28515625" style="160" customWidth="1"/>
    <col min="2314" max="2314" width="24.85546875" style="160" customWidth="1"/>
    <col min="2315" max="2315" width="23.42578125" style="160" customWidth="1"/>
    <col min="2316" max="2316" width="17.140625" style="160" customWidth="1"/>
    <col min="2317" max="2317" width="12.28515625" style="160" customWidth="1"/>
    <col min="2318" max="2319" width="22.28515625" style="160" customWidth="1"/>
    <col min="2320" max="2320" width="23" style="160" customWidth="1"/>
    <col min="2321" max="2321" width="17" style="160" customWidth="1"/>
    <col min="2322" max="2322" width="11" style="160" customWidth="1"/>
    <col min="2323" max="2324" width="22.28515625" style="160" customWidth="1"/>
    <col min="2325" max="2325" width="23" style="160" customWidth="1"/>
    <col min="2326" max="2326" width="17" style="160" customWidth="1"/>
    <col min="2327" max="2546" width="8.85546875" style="160"/>
    <col min="2547" max="2547" width="37.28515625" style="160" customWidth="1"/>
    <col min="2548" max="2550" width="8.85546875" style="160"/>
    <col min="2551" max="2556" width="9.28515625" style="160" customWidth="1"/>
    <col min="2557" max="2560" width="8.85546875" style="160"/>
    <col min="2561" max="2561" width="35.42578125" style="160" customWidth="1"/>
    <col min="2562" max="2562" width="35.7109375" style="160" customWidth="1"/>
    <col min="2563" max="2563" width="12.140625" style="160" customWidth="1"/>
    <col min="2564" max="2565" width="22.7109375" style="160" customWidth="1"/>
    <col min="2566" max="2566" width="23.140625" style="160" customWidth="1"/>
    <col min="2567" max="2567" width="16.28515625" style="160" customWidth="1"/>
    <col min="2568" max="2568" width="12.5703125" style="160" customWidth="1"/>
    <col min="2569" max="2569" width="23.28515625" style="160" customWidth="1"/>
    <col min="2570" max="2570" width="24.85546875" style="160" customWidth="1"/>
    <col min="2571" max="2571" width="23.42578125" style="160" customWidth="1"/>
    <col min="2572" max="2572" width="17.140625" style="160" customWidth="1"/>
    <col min="2573" max="2573" width="12.28515625" style="160" customWidth="1"/>
    <col min="2574" max="2575" width="22.28515625" style="160" customWidth="1"/>
    <col min="2576" max="2576" width="23" style="160" customWidth="1"/>
    <col min="2577" max="2577" width="17" style="160" customWidth="1"/>
    <col min="2578" max="2578" width="11" style="160" customWidth="1"/>
    <col min="2579" max="2580" width="22.28515625" style="160" customWidth="1"/>
    <col min="2581" max="2581" width="23" style="160" customWidth="1"/>
    <col min="2582" max="2582" width="17" style="160" customWidth="1"/>
    <col min="2583" max="2802" width="8.85546875" style="160"/>
    <col min="2803" max="2803" width="37.28515625" style="160" customWidth="1"/>
    <col min="2804" max="2806" width="8.85546875" style="160"/>
    <col min="2807" max="2812" width="9.28515625" style="160" customWidth="1"/>
    <col min="2813" max="2816" width="8.85546875" style="160"/>
    <col min="2817" max="2817" width="35.42578125" style="160" customWidth="1"/>
    <col min="2818" max="2818" width="35.7109375" style="160" customWidth="1"/>
    <col min="2819" max="2819" width="12.140625" style="160" customWidth="1"/>
    <col min="2820" max="2821" width="22.7109375" style="160" customWidth="1"/>
    <col min="2822" max="2822" width="23.140625" style="160" customWidth="1"/>
    <col min="2823" max="2823" width="16.28515625" style="160" customWidth="1"/>
    <col min="2824" max="2824" width="12.5703125" style="160" customWidth="1"/>
    <col min="2825" max="2825" width="23.28515625" style="160" customWidth="1"/>
    <col min="2826" max="2826" width="24.85546875" style="160" customWidth="1"/>
    <col min="2827" max="2827" width="23.42578125" style="160" customWidth="1"/>
    <col min="2828" max="2828" width="17.140625" style="160" customWidth="1"/>
    <col min="2829" max="2829" width="12.28515625" style="160" customWidth="1"/>
    <col min="2830" max="2831" width="22.28515625" style="160" customWidth="1"/>
    <col min="2832" max="2832" width="23" style="160" customWidth="1"/>
    <col min="2833" max="2833" width="17" style="160" customWidth="1"/>
    <col min="2834" max="2834" width="11" style="160" customWidth="1"/>
    <col min="2835" max="2836" width="22.28515625" style="160" customWidth="1"/>
    <col min="2837" max="2837" width="23" style="160" customWidth="1"/>
    <col min="2838" max="2838" width="17" style="160" customWidth="1"/>
    <col min="2839" max="3058" width="8.85546875" style="160"/>
    <col min="3059" max="3059" width="37.28515625" style="160" customWidth="1"/>
    <col min="3060" max="3062" width="8.85546875" style="160"/>
    <col min="3063" max="3068" width="9.28515625" style="160" customWidth="1"/>
    <col min="3069" max="3072" width="8.85546875" style="160"/>
    <col min="3073" max="3073" width="35.42578125" style="160" customWidth="1"/>
    <col min="3074" max="3074" width="35.7109375" style="160" customWidth="1"/>
    <col min="3075" max="3075" width="12.140625" style="160" customWidth="1"/>
    <col min="3076" max="3077" width="22.7109375" style="160" customWidth="1"/>
    <col min="3078" max="3078" width="23.140625" style="160" customWidth="1"/>
    <col min="3079" max="3079" width="16.28515625" style="160" customWidth="1"/>
    <col min="3080" max="3080" width="12.5703125" style="160" customWidth="1"/>
    <col min="3081" max="3081" width="23.28515625" style="160" customWidth="1"/>
    <col min="3082" max="3082" width="24.85546875" style="160" customWidth="1"/>
    <col min="3083" max="3083" width="23.42578125" style="160" customWidth="1"/>
    <col min="3084" max="3084" width="17.140625" style="160" customWidth="1"/>
    <col min="3085" max="3085" width="12.28515625" style="160" customWidth="1"/>
    <col min="3086" max="3087" width="22.28515625" style="160" customWidth="1"/>
    <col min="3088" max="3088" width="23" style="160" customWidth="1"/>
    <col min="3089" max="3089" width="17" style="160" customWidth="1"/>
    <col min="3090" max="3090" width="11" style="160" customWidth="1"/>
    <col min="3091" max="3092" width="22.28515625" style="160" customWidth="1"/>
    <col min="3093" max="3093" width="23" style="160" customWidth="1"/>
    <col min="3094" max="3094" width="17" style="160" customWidth="1"/>
    <col min="3095" max="3314" width="8.85546875" style="160"/>
    <col min="3315" max="3315" width="37.28515625" style="160" customWidth="1"/>
    <col min="3316" max="3318" width="8.85546875" style="160"/>
    <col min="3319" max="3324" width="9.28515625" style="160" customWidth="1"/>
    <col min="3325" max="3328" width="8.85546875" style="160"/>
    <col min="3329" max="3329" width="35.42578125" style="160" customWidth="1"/>
    <col min="3330" max="3330" width="35.7109375" style="160" customWidth="1"/>
    <col min="3331" max="3331" width="12.140625" style="160" customWidth="1"/>
    <col min="3332" max="3333" width="22.7109375" style="160" customWidth="1"/>
    <col min="3334" max="3334" width="23.140625" style="160" customWidth="1"/>
    <col min="3335" max="3335" width="16.28515625" style="160" customWidth="1"/>
    <col min="3336" max="3336" width="12.5703125" style="160" customWidth="1"/>
    <col min="3337" max="3337" width="23.28515625" style="160" customWidth="1"/>
    <col min="3338" max="3338" width="24.85546875" style="160" customWidth="1"/>
    <col min="3339" max="3339" width="23.42578125" style="160" customWidth="1"/>
    <col min="3340" max="3340" width="17.140625" style="160" customWidth="1"/>
    <col min="3341" max="3341" width="12.28515625" style="160" customWidth="1"/>
    <col min="3342" max="3343" width="22.28515625" style="160" customWidth="1"/>
    <col min="3344" max="3344" width="23" style="160" customWidth="1"/>
    <col min="3345" max="3345" width="17" style="160" customWidth="1"/>
    <col min="3346" max="3346" width="11" style="160" customWidth="1"/>
    <col min="3347" max="3348" width="22.28515625" style="160" customWidth="1"/>
    <col min="3349" max="3349" width="23" style="160" customWidth="1"/>
    <col min="3350" max="3350" width="17" style="160" customWidth="1"/>
    <col min="3351" max="3570" width="8.85546875" style="160"/>
    <col min="3571" max="3571" width="37.28515625" style="160" customWidth="1"/>
    <col min="3572" max="3574" width="8.85546875" style="160"/>
    <col min="3575" max="3580" width="9.28515625" style="160" customWidth="1"/>
    <col min="3581" max="3584" width="8.85546875" style="160"/>
    <col min="3585" max="3585" width="35.42578125" style="160" customWidth="1"/>
    <col min="3586" max="3586" width="35.7109375" style="160" customWidth="1"/>
    <col min="3587" max="3587" width="12.140625" style="160" customWidth="1"/>
    <col min="3588" max="3589" width="22.7109375" style="160" customWidth="1"/>
    <col min="3590" max="3590" width="23.140625" style="160" customWidth="1"/>
    <col min="3591" max="3591" width="16.28515625" style="160" customWidth="1"/>
    <col min="3592" max="3592" width="12.5703125" style="160" customWidth="1"/>
    <col min="3593" max="3593" width="23.28515625" style="160" customWidth="1"/>
    <col min="3594" max="3594" width="24.85546875" style="160" customWidth="1"/>
    <col min="3595" max="3595" width="23.42578125" style="160" customWidth="1"/>
    <col min="3596" max="3596" width="17.140625" style="160" customWidth="1"/>
    <col min="3597" max="3597" width="12.28515625" style="160" customWidth="1"/>
    <col min="3598" max="3599" width="22.28515625" style="160" customWidth="1"/>
    <col min="3600" max="3600" width="23" style="160" customWidth="1"/>
    <col min="3601" max="3601" width="17" style="160" customWidth="1"/>
    <col min="3602" max="3602" width="11" style="160" customWidth="1"/>
    <col min="3603" max="3604" width="22.28515625" style="160" customWidth="1"/>
    <col min="3605" max="3605" width="23" style="160" customWidth="1"/>
    <col min="3606" max="3606" width="17" style="160" customWidth="1"/>
    <col min="3607" max="3826" width="8.85546875" style="160"/>
    <col min="3827" max="3827" width="37.28515625" style="160" customWidth="1"/>
    <col min="3828" max="3830" width="8.85546875" style="160"/>
    <col min="3831" max="3836" width="9.28515625" style="160" customWidth="1"/>
    <col min="3837" max="3840" width="8.85546875" style="160"/>
    <col min="3841" max="3841" width="35.42578125" style="160" customWidth="1"/>
    <col min="3842" max="3842" width="35.7109375" style="160" customWidth="1"/>
    <col min="3843" max="3843" width="12.140625" style="160" customWidth="1"/>
    <col min="3844" max="3845" width="22.7109375" style="160" customWidth="1"/>
    <col min="3846" max="3846" width="23.140625" style="160" customWidth="1"/>
    <col min="3847" max="3847" width="16.28515625" style="160" customWidth="1"/>
    <col min="3848" max="3848" width="12.5703125" style="160" customWidth="1"/>
    <col min="3849" max="3849" width="23.28515625" style="160" customWidth="1"/>
    <col min="3850" max="3850" width="24.85546875" style="160" customWidth="1"/>
    <col min="3851" max="3851" width="23.42578125" style="160" customWidth="1"/>
    <col min="3852" max="3852" width="17.140625" style="160" customWidth="1"/>
    <col min="3853" max="3853" width="12.28515625" style="160" customWidth="1"/>
    <col min="3854" max="3855" width="22.28515625" style="160" customWidth="1"/>
    <col min="3856" max="3856" width="23" style="160" customWidth="1"/>
    <col min="3857" max="3857" width="17" style="160" customWidth="1"/>
    <col min="3858" max="3858" width="11" style="160" customWidth="1"/>
    <col min="3859" max="3860" width="22.28515625" style="160" customWidth="1"/>
    <col min="3861" max="3861" width="23" style="160" customWidth="1"/>
    <col min="3862" max="3862" width="17" style="160" customWidth="1"/>
    <col min="3863" max="4082" width="8.85546875" style="160"/>
    <col min="4083" max="4083" width="37.28515625" style="160" customWidth="1"/>
    <col min="4084" max="4086" width="8.85546875" style="160"/>
    <col min="4087" max="4092" width="9.28515625" style="160" customWidth="1"/>
    <col min="4093" max="4096" width="8.85546875" style="160"/>
    <col min="4097" max="4097" width="35.42578125" style="160" customWidth="1"/>
    <col min="4098" max="4098" width="35.7109375" style="160" customWidth="1"/>
    <col min="4099" max="4099" width="12.140625" style="160" customWidth="1"/>
    <col min="4100" max="4101" width="22.7109375" style="160" customWidth="1"/>
    <col min="4102" max="4102" width="23.140625" style="160" customWidth="1"/>
    <col min="4103" max="4103" width="16.28515625" style="160" customWidth="1"/>
    <col min="4104" max="4104" width="12.5703125" style="160" customWidth="1"/>
    <col min="4105" max="4105" width="23.28515625" style="160" customWidth="1"/>
    <col min="4106" max="4106" width="24.85546875" style="160" customWidth="1"/>
    <col min="4107" max="4107" width="23.42578125" style="160" customWidth="1"/>
    <col min="4108" max="4108" width="17.140625" style="160" customWidth="1"/>
    <col min="4109" max="4109" width="12.28515625" style="160" customWidth="1"/>
    <col min="4110" max="4111" width="22.28515625" style="160" customWidth="1"/>
    <col min="4112" max="4112" width="23" style="160" customWidth="1"/>
    <col min="4113" max="4113" width="17" style="160" customWidth="1"/>
    <col min="4114" max="4114" width="11" style="160" customWidth="1"/>
    <col min="4115" max="4116" width="22.28515625" style="160" customWidth="1"/>
    <col min="4117" max="4117" width="23" style="160" customWidth="1"/>
    <col min="4118" max="4118" width="17" style="160" customWidth="1"/>
    <col min="4119" max="4338" width="8.85546875" style="160"/>
    <col min="4339" max="4339" width="37.28515625" style="160" customWidth="1"/>
    <col min="4340" max="4342" width="8.85546875" style="160"/>
    <col min="4343" max="4348" width="9.28515625" style="160" customWidth="1"/>
    <col min="4349" max="4352" width="8.85546875" style="160"/>
    <col min="4353" max="4353" width="35.42578125" style="160" customWidth="1"/>
    <col min="4354" max="4354" width="35.7109375" style="160" customWidth="1"/>
    <col min="4355" max="4355" width="12.140625" style="160" customWidth="1"/>
    <col min="4356" max="4357" width="22.7109375" style="160" customWidth="1"/>
    <col min="4358" max="4358" width="23.140625" style="160" customWidth="1"/>
    <col min="4359" max="4359" width="16.28515625" style="160" customWidth="1"/>
    <col min="4360" max="4360" width="12.5703125" style="160" customWidth="1"/>
    <col min="4361" max="4361" width="23.28515625" style="160" customWidth="1"/>
    <col min="4362" max="4362" width="24.85546875" style="160" customWidth="1"/>
    <col min="4363" max="4363" width="23.42578125" style="160" customWidth="1"/>
    <col min="4364" max="4364" width="17.140625" style="160" customWidth="1"/>
    <col min="4365" max="4365" width="12.28515625" style="160" customWidth="1"/>
    <col min="4366" max="4367" width="22.28515625" style="160" customWidth="1"/>
    <col min="4368" max="4368" width="23" style="160" customWidth="1"/>
    <col min="4369" max="4369" width="17" style="160" customWidth="1"/>
    <col min="4370" max="4370" width="11" style="160" customWidth="1"/>
    <col min="4371" max="4372" width="22.28515625" style="160" customWidth="1"/>
    <col min="4373" max="4373" width="23" style="160" customWidth="1"/>
    <col min="4374" max="4374" width="17" style="160" customWidth="1"/>
    <col min="4375" max="4594" width="8.85546875" style="160"/>
    <col min="4595" max="4595" width="37.28515625" style="160" customWidth="1"/>
    <col min="4596" max="4598" width="8.85546875" style="160"/>
    <col min="4599" max="4604" width="9.28515625" style="160" customWidth="1"/>
    <col min="4605" max="4608" width="8.85546875" style="160"/>
    <col min="4609" max="4609" width="35.42578125" style="160" customWidth="1"/>
    <col min="4610" max="4610" width="35.7109375" style="160" customWidth="1"/>
    <col min="4611" max="4611" width="12.140625" style="160" customWidth="1"/>
    <col min="4612" max="4613" width="22.7109375" style="160" customWidth="1"/>
    <col min="4614" max="4614" width="23.140625" style="160" customWidth="1"/>
    <col min="4615" max="4615" width="16.28515625" style="160" customWidth="1"/>
    <col min="4616" max="4616" width="12.5703125" style="160" customWidth="1"/>
    <col min="4617" max="4617" width="23.28515625" style="160" customWidth="1"/>
    <col min="4618" max="4618" width="24.85546875" style="160" customWidth="1"/>
    <col min="4619" max="4619" width="23.42578125" style="160" customWidth="1"/>
    <col min="4620" max="4620" width="17.140625" style="160" customWidth="1"/>
    <col min="4621" max="4621" width="12.28515625" style="160" customWidth="1"/>
    <col min="4622" max="4623" width="22.28515625" style="160" customWidth="1"/>
    <col min="4624" max="4624" width="23" style="160" customWidth="1"/>
    <col min="4625" max="4625" width="17" style="160" customWidth="1"/>
    <col min="4626" max="4626" width="11" style="160" customWidth="1"/>
    <col min="4627" max="4628" width="22.28515625" style="160" customWidth="1"/>
    <col min="4629" max="4629" width="23" style="160" customWidth="1"/>
    <col min="4630" max="4630" width="17" style="160" customWidth="1"/>
    <col min="4631" max="4850" width="8.85546875" style="160"/>
    <col min="4851" max="4851" width="37.28515625" style="160" customWidth="1"/>
    <col min="4852" max="4854" width="8.85546875" style="160"/>
    <col min="4855" max="4860" width="9.28515625" style="160" customWidth="1"/>
    <col min="4861" max="4864" width="8.85546875" style="160"/>
    <col min="4865" max="4865" width="35.42578125" style="160" customWidth="1"/>
    <col min="4866" max="4866" width="35.7109375" style="160" customWidth="1"/>
    <col min="4867" max="4867" width="12.140625" style="160" customWidth="1"/>
    <col min="4868" max="4869" width="22.7109375" style="160" customWidth="1"/>
    <col min="4870" max="4870" width="23.140625" style="160" customWidth="1"/>
    <col min="4871" max="4871" width="16.28515625" style="160" customWidth="1"/>
    <col min="4872" max="4872" width="12.5703125" style="160" customWidth="1"/>
    <col min="4873" max="4873" width="23.28515625" style="160" customWidth="1"/>
    <col min="4874" max="4874" width="24.85546875" style="160" customWidth="1"/>
    <col min="4875" max="4875" width="23.42578125" style="160" customWidth="1"/>
    <col min="4876" max="4876" width="17.140625" style="160" customWidth="1"/>
    <col min="4877" max="4877" width="12.28515625" style="160" customWidth="1"/>
    <col min="4878" max="4879" width="22.28515625" style="160" customWidth="1"/>
    <col min="4880" max="4880" width="23" style="160" customWidth="1"/>
    <col min="4881" max="4881" width="17" style="160" customWidth="1"/>
    <col min="4882" max="4882" width="11" style="160" customWidth="1"/>
    <col min="4883" max="4884" width="22.28515625" style="160" customWidth="1"/>
    <col min="4885" max="4885" width="23" style="160" customWidth="1"/>
    <col min="4886" max="4886" width="17" style="160" customWidth="1"/>
    <col min="4887" max="5106" width="8.85546875" style="160"/>
    <col min="5107" max="5107" width="37.28515625" style="160" customWidth="1"/>
    <col min="5108" max="5110" width="8.85546875" style="160"/>
    <col min="5111" max="5116" width="9.28515625" style="160" customWidth="1"/>
    <col min="5117" max="5120" width="8.85546875" style="160"/>
    <col min="5121" max="5121" width="35.42578125" style="160" customWidth="1"/>
    <col min="5122" max="5122" width="35.7109375" style="160" customWidth="1"/>
    <col min="5123" max="5123" width="12.140625" style="160" customWidth="1"/>
    <col min="5124" max="5125" width="22.7109375" style="160" customWidth="1"/>
    <col min="5126" max="5126" width="23.140625" style="160" customWidth="1"/>
    <col min="5127" max="5127" width="16.28515625" style="160" customWidth="1"/>
    <col min="5128" max="5128" width="12.5703125" style="160" customWidth="1"/>
    <col min="5129" max="5129" width="23.28515625" style="160" customWidth="1"/>
    <col min="5130" max="5130" width="24.85546875" style="160" customWidth="1"/>
    <col min="5131" max="5131" width="23.42578125" style="160" customWidth="1"/>
    <col min="5132" max="5132" width="17.140625" style="160" customWidth="1"/>
    <col min="5133" max="5133" width="12.28515625" style="160" customWidth="1"/>
    <col min="5134" max="5135" width="22.28515625" style="160" customWidth="1"/>
    <col min="5136" max="5136" width="23" style="160" customWidth="1"/>
    <col min="5137" max="5137" width="17" style="160" customWidth="1"/>
    <col min="5138" max="5138" width="11" style="160" customWidth="1"/>
    <col min="5139" max="5140" width="22.28515625" style="160" customWidth="1"/>
    <col min="5141" max="5141" width="23" style="160" customWidth="1"/>
    <col min="5142" max="5142" width="17" style="160" customWidth="1"/>
    <col min="5143" max="5362" width="8.85546875" style="160"/>
    <col min="5363" max="5363" width="37.28515625" style="160" customWidth="1"/>
    <col min="5364" max="5366" width="8.85546875" style="160"/>
    <col min="5367" max="5372" width="9.28515625" style="160" customWidth="1"/>
    <col min="5373" max="5376" width="8.85546875" style="160"/>
    <col min="5377" max="5377" width="35.42578125" style="160" customWidth="1"/>
    <col min="5378" max="5378" width="35.7109375" style="160" customWidth="1"/>
    <col min="5379" max="5379" width="12.140625" style="160" customWidth="1"/>
    <col min="5380" max="5381" width="22.7109375" style="160" customWidth="1"/>
    <col min="5382" max="5382" width="23.140625" style="160" customWidth="1"/>
    <col min="5383" max="5383" width="16.28515625" style="160" customWidth="1"/>
    <col min="5384" max="5384" width="12.5703125" style="160" customWidth="1"/>
    <col min="5385" max="5385" width="23.28515625" style="160" customWidth="1"/>
    <col min="5386" max="5386" width="24.85546875" style="160" customWidth="1"/>
    <col min="5387" max="5387" width="23.42578125" style="160" customWidth="1"/>
    <col min="5388" max="5388" width="17.140625" style="160" customWidth="1"/>
    <col min="5389" max="5389" width="12.28515625" style="160" customWidth="1"/>
    <col min="5390" max="5391" width="22.28515625" style="160" customWidth="1"/>
    <col min="5392" max="5392" width="23" style="160" customWidth="1"/>
    <col min="5393" max="5393" width="17" style="160" customWidth="1"/>
    <col min="5394" max="5394" width="11" style="160" customWidth="1"/>
    <col min="5395" max="5396" width="22.28515625" style="160" customWidth="1"/>
    <col min="5397" max="5397" width="23" style="160" customWidth="1"/>
    <col min="5398" max="5398" width="17" style="160" customWidth="1"/>
    <col min="5399" max="5618" width="8.85546875" style="160"/>
    <col min="5619" max="5619" width="37.28515625" style="160" customWidth="1"/>
    <col min="5620" max="5622" width="8.85546875" style="160"/>
    <col min="5623" max="5628" width="9.28515625" style="160" customWidth="1"/>
    <col min="5629" max="5632" width="8.85546875" style="160"/>
    <col min="5633" max="5633" width="35.42578125" style="160" customWidth="1"/>
    <col min="5634" max="5634" width="35.7109375" style="160" customWidth="1"/>
    <col min="5635" max="5635" width="12.140625" style="160" customWidth="1"/>
    <col min="5636" max="5637" width="22.7109375" style="160" customWidth="1"/>
    <col min="5638" max="5638" width="23.140625" style="160" customWidth="1"/>
    <col min="5639" max="5639" width="16.28515625" style="160" customWidth="1"/>
    <col min="5640" max="5640" width="12.5703125" style="160" customWidth="1"/>
    <col min="5641" max="5641" width="23.28515625" style="160" customWidth="1"/>
    <col min="5642" max="5642" width="24.85546875" style="160" customWidth="1"/>
    <col min="5643" max="5643" width="23.42578125" style="160" customWidth="1"/>
    <col min="5644" max="5644" width="17.140625" style="160" customWidth="1"/>
    <col min="5645" max="5645" width="12.28515625" style="160" customWidth="1"/>
    <col min="5646" max="5647" width="22.28515625" style="160" customWidth="1"/>
    <col min="5648" max="5648" width="23" style="160" customWidth="1"/>
    <col min="5649" max="5649" width="17" style="160" customWidth="1"/>
    <col min="5650" max="5650" width="11" style="160" customWidth="1"/>
    <col min="5651" max="5652" width="22.28515625" style="160" customWidth="1"/>
    <col min="5653" max="5653" width="23" style="160" customWidth="1"/>
    <col min="5654" max="5654" width="17" style="160" customWidth="1"/>
    <col min="5655" max="5874" width="8.85546875" style="160"/>
    <col min="5875" max="5875" width="37.28515625" style="160" customWidth="1"/>
    <col min="5876" max="5878" width="8.85546875" style="160"/>
    <col min="5879" max="5884" width="9.28515625" style="160" customWidth="1"/>
    <col min="5885" max="5888" width="8.85546875" style="160"/>
    <col min="5889" max="5889" width="35.42578125" style="160" customWidth="1"/>
    <col min="5890" max="5890" width="35.7109375" style="160" customWidth="1"/>
    <col min="5891" max="5891" width="12.140625" style="160" customWidth="1"/>
    <col min="5892" max="5893" width="22.7109375" style="160" customWidth="1"/>
    <col min="5894" max="5894" width="23.140625" style="160" customWidth="1"/>
    <col min="5895" max="5895" width="16.28515625" style="160" customWidth="1"/>
    <col min="5896" max="5896" width="12.5703125" style="160" customWidth="1"/>
    <col min="5897" max="5897" width="23.28515625" style="160" customWidth="1"/>
    <col min="5898" max="5898" width="24.85546875" style="160" customWidth="1"/>
    <col min="5899" max="5899" width="23.42578125" style="160" customWidth="1"/>
    <col min="5900" max="5900" width="17.140625" style="160" customWidth="1"/>
    <col min="5901" max="5901" width="12.28515625" style="160" customWidth="1"/>
    <col min="5902" max="5903" width="22.28515625" style="160" customWidth="1"/>
    <col min="5904" max="5904" width="23" style="160" customWidth="1"/>
    <col min="5905" max="5905" width="17" style="160" customWidth="1"/>
    <col min="5906" max="5906" width="11" style="160" customWidth="1"/>
    <col min="5907" max="5908" width="22.28515625" style="160" customWidth="1"/>
    <col min="5909" max="5909" width="23" style="160" customWidth="1"/>
    <col min="5910" max="5910" width="17" style="160" customWidth="1"/>
    <col min="5911" max="6130" width="8.85546875" style="160"/>
    <col min="6131" max="6131" width="37.28515625" style="160" customWidth="1"/>
    <col min="6132" max="6134" width="8.85546875" style="160"/>
    <col min="6135" max="6140" width="9.28515625" style="160" customWidth="1"/>
    <col min="6141" max="6144" width="8.85546875" style="160"/>
    <col min="6145" max="6145" width="35.42578125" style="160" customWidth="1"/>
    <col min="6146" max="6146" width="35.7109375" style="160" customWidth="1"/>
    <col min="6147" max="6147" width="12.140625" style="160" customWidth="1"/>
    <col min="6148" max="6149" width="22.7109375" style="160" customWidth="1"/>
    <col min="6150" max="6150" width="23.140625" style="160" customWidth="1"/>
    <col min="6151" max="6151" width="16.28515625" style="160" customWidth="1"/>
    <col min="6152" max="6152" width="12.5703125" style="160" customWidth="1"/>
    <col min="6153" max="6153" width="23.28515625" style="160" customWidth="1"/>
    <col min="6154" max="6154" width="24.85546875" style="160" customWidth="1"/>
    <col min="6155" max="6155" width="23.42578125" style="160" customWidth="1"/>
    <col min="6156" max="6156" width="17.140625" style="160" customWidth="1"/>
    <col min="6157" max="6157" width="12.28515625" style="160" customWidth="1"/>
    <col min="6158" max="6159" width="22.28515625" style="160" customWidth="1"/>
    <col min="6160" max="6160" width="23" style="160" customWidth="1"/>
    <col min="6161" max="6161" width="17" style="160" customWidth="1"/>
    <col min="6162" max="6162" width="11" style="160" customWidth="1"/>
    <col min="6163" max="6164" width="22.28515625" style="160" customWidth="1"/>
    <col min="6165" max="6165" width="23" style="160" customWidth="1"/>
    <col min="6166" max="6166" width="17" style="160" customWidth="1"/>
    <col min="6167" max="6386" width="8.85546875" style="160"/>
    <col min="6387" max="6387" width="37.28515625" style="160" customWidth="1"/>
    <col min="6388" max="6390" width="8.85546875" style="160"/>
    <col min="6391" max="6396" width="9.28515625" style="160" customWidth="1"/>
    <col min="6397" max="6400" width="8.85546875" style="160"/>
    <col min="6401" max="6401" width="35.42578125" style="160" customWidth="1"/>
    <col min="6402" max="6402" width="35.7109375" style="160" customWidth="1"/>
    <col min="6403" max="6403" width="12.140625" style="160" customWidth="1"/>
    <col min="6404" max="6405" width="22.7109375" style="160" customWidth="1"/>
    <col min="6406" max="6406" width="23.140625" style="160" customWidth="1"/>
    <col min="6407" max="6407" width="16.28515625" style="160" customWidth="1"/>
    <col min="6408" max="6408" width="12.5703125" style="160" customWidth="1"/>
    <col min="6409" max="6409" width="23.28515625" style="160" customWidth="1"/>
    <col min="6410" max="6410" width="24.85546875" style="160" customWidth="1"/>
    <col min="6411" max="6411" width="23.42578125" style="160" customWidth="1"/>
    <col min="6412" max="6412" width="17.140625" style="160" customWidth="1"/>
    <col min="6413" max="6413" width="12.28515625" style="160" customWidth="1"/>
    <col min="6414" max="6415" width="22.28515625" style="160" customWidth="1"/>
    <col min="6416" max="6416" width="23" style="160" customWidth="1"/>
    <col min="6417" max="6417" width="17" style="160" customWidth="1"/>
    <col min="6418" max="6418" width="11" style="160" customWidth="1"/>
    <col min="6419" max="6420" width="22.28515625" style="160" customWidth="1"/>
    <col min="6421" max="6421" width="23" style="160" customWidth="1"/>
    <col min="6422" max="6422" width="17" style="160" customWidth="1"/>
    <col min="6423" max="6642" width="8.85546875" style="160"/>
    <col min="6643" max="6643" width="37.28515625" style="160" customWidth="1"/>
    <col min="6644" max="6646" width="8.85546875" style="160"/>
    <col min="6647" max="6652" width="9.28515625" style="160" customWidth="1"/>
    <col min="6653" max="6656" width="8.85546875" style="160"/>
    <col min="6657" max="6657" width="35.42578125" style="160" customWidth="1"/>
    <col min="6658" max="6658" width="35.7109375" style="160" customWidth="1"/>
    <col min="6659" max="6659" width="12.140625" style="160" customWidth="1"/>
    <col min="6660" max="6661" width="22.7109375" style="160" customWidth="1"/>
    <col min="6662" max="6662" width="23.140625" style="160" customWidth="1"/>
    <col min="6663" max="6663" width="16.28515625" style="160" customWidth="1"/>
    <col min="6664" max="6664" width="12.5703125" style="160" customWidth="1"/>
    <col min="6665" max="6665" width="23.28515625" style="160" customWidth="1"/>
    <col min="6666" max="6666" width="24.85546875" style="160" customWidth="1"/>
    <col min="6667" max="6667" width="23.42578125" style="160" customWidth="1"/>
    <col min="6668" max="6668" width="17.140625" style="160" customWidth="1"/>
    <col min="6669" max="6669" width="12.28515625" style="160" customWidth="1"/>
    <col min="6670" max="6671" width="22.28515625" style="160" customWidth="1"/>
    <col min="6672" max="6672" width="23" style="160" customWidth="1"/>
    <col min="6673" max="6673" width="17" style="160" customWidth="1"/>
    <col min="6674" max="6674" width="11" style="160" customWidth="1"/>
    <col min="6675" max="6676" width="22.28515625" style="160" customWidth="1"/>
    <col min="6677" max="6677" width="23" style="160" customWidth="1"/>
    <col min="6678" max="6678" width="17" style="160" customWidth="1"/>
    <col min="6679" max="6898" width="8.85546875" style="160"/>
    <col min="6899" max="6899" width="37.28515625" style="160" customWidth="1"/>
    <col min="6900" max="6902" width="8.85546875" style="160"/>
    <col min="6903" max="6908" width="9.28515625" style="160" customWidth="1"/>
    <col min="6909" max="6912" width="8.85546875" style="160"/>
    <col min="6913" max="6913" width="35.42578125" style="160" customWidth="1"/>
    <col min="6914" max="6914" width="35.7109375" style="160" customWidth="1"/>
    <col min="6915" max="6915" width="12.140625" style="160" customWidth="1"/>
    <col min="6916" max="6917" width="22.7109375" style="160" customWidth="1"/>
    <col min="6918" max="6918" width="23.140625" style="160" customWidth="1"/>
    <col min="6919" max="6919" width="16.28515625" style="160" customWidth="1"/>
    <col min="6920" max="6920" width="12.5703125" style="160" customWidth="1"/>
    <col min="6921" max="6921" width="23.28515625" style="160" customWidth="1"/>
    <col min="6922" max="6922" width="24.85546875" style="160" customWidth="1"/>
    <col min="6923" max="6923" width="23.42578125" style="160" customWidth="1"/>
    <col min="6924" max="6924" width="17.140625" style="160" customWidth="1"/>
    <col min="6925" max="6925" width="12.28515625" style="160" customWidth="1"/>
    <col min="6926" max="6927" width="22.28515625" style="160" customWidth="1"/>
    <col min="6928" max="6928" width="23" style="160" customWidth="1"/>
    <col min="6929" max="6929" width="17" style="160" customWidth="1"/>
    <col min="6930" max="6930" width="11" style="160" customWidth="1"/>
    <col min="6931" max="6932" width="22.28515625" style="160" customWidth="1"/>
    <col min="6933" max="6933" width="23" style="160" customWidth="1"/>
    <col min="6934" max="6934" width="17" style="160" customWidth="1"/>
    <col min="6935" max="7154" width="8.85546875" style="160"/>
    <col min="7155" max="7155" width="37.28515625" style="160" customWidth="1"/>
    <col min="7156" max="7158" width="8.85546875" style="160"/>
    <col min="7159" max="7164" width="9.28515625" style="160" customWidth="1"/>
    <col min="7165" max="7168" width="8.85546875" style="160"/>
    <col min="7169" max="7169" width="35.42578125" style="160" customWidth="1"/>
    <col min="7170" max="7170" width="35.7109375" style="160" customWidth="1"/>
    <col min="7171" max="7171" width="12.140625" style="160" customWidth="1"/>
    <col min="7172" max="7173" width="22.7109375" style="160" customWidth="1"/>
    <col min="7174" max="7174" width="23.140625" style="160" customWidth="1"/>
    <col min="7175" max="7175" width="16.28515625" style="160" customWidth="1"/>
    <col min="7176" max="7176" width="12.5703125" style="160" customWidth="1"/>
    <col min="7177" max="7177" width="23.28515625" style="160" customWidth="1"/>
    <col min="7178" max="7178" width="24.85546875" style="160" customWidth="1"/>
    <col min="7179" max="7179" width="23.42578125" style="160" customWidth="1"/>
    <col min="7180" max="7180" width="17.140625" style="160" customWidth="1"/>
    <col min="7181" max="7181" width="12.28515625" style="160" customWidth="1"/>
    <col min="7182" max="7183" width="22.28515625" style="160" customWidth="1"/>
    <col min="7184" max="7184" width="23" style="160" customWidth="1"/>
    <col min="7185" max="7185" width="17" style="160" customWidth="1"/>
    <col min="7186" max="7186" width="11" style="160" customWidth="1"/>
    <col min="7187" max="7188" width="22.28515625" style="160" customWidth="1"/>
    <col min="7189" max="7189" width="23" style="160" customWidth="1"/>
    <col min="7190" max="7190" width="17" style="160" customWidth="1"/>
    <col min="7191" max="7410" width="8.85546875" style="160"/>
    <col min="7411" max="7411" width="37.28515625" style="160" customWidth="1"/>
    <col min="7412" max="7414" width="8.85546875" style="160"/>
    <col min="7415" max="7420" width="9.28515625" style="160" customWidth="1"/>
    <col min="7421" max="7424" width="8.85546875" style="160"/>
    <col min="7425" max="7425" width="35.42578125" style="160" customWidth="1"/>
    <col min="7426" max="7426" width="35.7109375" style="160" customWidth="1"/>
    <col min="7427" max="7427" width="12.140625" style="160" customWidth="1"/>
    <col min="7428" max="7429" width="22.7109375" style="160" customWidth="1"/>
    <col min="7430" max="7430" width="23.140625" style="160" customWidth="1"/>
    <col min="7431" max="7431" width="16.28515625" style="160" customWidth="1"/>
    <col min="7432" max="7432" width="12.5703125" style="160" customWidth="1"/>
    <col min="7433" max="7433" width="23.28515625" style="160" customWidth="1"/>
    <col min="7434" max="7434" width="24.85546875" style="160" customWidth="1"/>
    <col min="7435" max="7435" width="23.42578125" style="160" customWidth="1"/>
    <col min="7436" max="7436" width="17.140625" style="160" customWidth="1"/>
    <col min="7437" max="7437" width="12.28515625" style="160" customWidth="1"/>
    <col min="7438" max="7439" width="22.28515625" style="160" customWidth="1"/>
    <col min="7440" max="7440" width="23" style="160" customWidth="1"/>
    <col min="7441" max="7441" width="17" style="160" customWidth="1"/>
    <col min="7442" max="7442" width="11" style="160" customWidth="1"/>
    <col min="7443" max="7444" width="22.28515625" style="160" customWidth="1"/>
    <col min="7445" max="7445" width="23" style="160" customWidth="1"/>
    <col min="7446" max="7446" width="17" style="160" customWidth="1"/>
    <col min="7447" max="7666" width="8.85546875" style="160"/>
    <col min="7667" max="7667" width="37.28515625" style="160" customWidth="1"/>
    <col min="7668" max="7670" width="8.85546875" style="160"/>
    <col min="7671" max="7676" width="9.28515625" style="160" customWidth="1"/>
    <col min="7677" max="7680" width="8.85546875" style="160"/>
    <col min="7681" max="7681" width="35.42578125" style="160" customWidth="1"/>
    <col min="7682" max="7682" width="35.7109375" style="160" customWidth="1"/>
    <col min="7683" max="7683" width="12.140625" style="160" customWidth="1"/>
    <col min="7684" max="7685" width="22.7109375" style="160" customWidth="1"/>
    <col min="7686" max="7686" width="23.140625" style="160" customWidth="1"/>
    <col min="7687" max="7687" width="16.28515625" style="160" customWidth="1"/>
    <col min="7688" max="7688" width="12.5703125" style="160" customWidth="1"/>
    <col min="7689" max="7689" width="23.28515625" style="160" customWidth="1"/>
    <col min="7690" max="7690" width="24.85546875" style="160" customWidth="1"/>
    <col min="7691" max="7691" width="23.42578125" style="160" customWidth="1"/>
    <col min="7692" max="7692" width="17.140625" style="160" customWidth="1"/>
    <col min="7693" max="7693" width="12.28515625" style="160" customWidth="1"/>
    <col min="7694" max="7695" width="22.28515625" style="160" customWidth="1"/>
    <col min="7696" max="7696" width="23" style="160" customWidth="1"/>
    <col min="7697" max="7697" width="17" style="160" customWidth="1"/>
    <col min="7698" max="7698" width="11" style="160" customWidth="1"/>
    <col min="7699" max="7700" width="22.28515625" style="160" customWidth="1"/>
    <col min="7701" max="7701" width="23" style="160" customWidth="1"/>
    <col min="7702" max="7702" width="17" style="160" customWidth="1"/>
    <col min="7703" max="7922" width="8.85546875" style="160"/>
    <col min="7923" max="7923" width="37.28515625" style="160" customWidth="1"/>
    <col min="7924" max="7926" width="8.85546875" style="160"/>
    <col min="7927" max="7932" width="9.28515625" style="160" customWidth="1"/>
    <col min="7933" max="7936" width="8.85546875" style="160"/>
    <col min="7937" max="7937" width="35.42578125" style="160" customWidth="1"/>
    <col min="7938" max="7938" width="35.7109375" style="160" customWidth="1"/>
    <col min="7939" max="7939" width="12.140625" style="160" customWidth="1"/>
    <col min="7940" max="7941" width="22.7109375" style="160" customWidth="1"/>
    <col min="7942" max="7942" width="23.140625" style="160" customWidth="1"/>
    <col min="7943" max="7943" width="16.28515625" style="160" customWidth="1"/>
    <col min="7944" max="7944" width="12.5703125" style="160" customWidth="1"/>
    <col min="7945" max="7945" width="23.28515625" style="160" customWidth="1"/>
    <col min="7946" max="7946" width="24.85546875" style="160" customWidth="1"/>
    <col min="7947" max="7947" width="23.42578125" style="160" customWidth="1"/>
    <col min="7948" max="7948" width="17.140625" style="160" customWidth="1"/>
    <col min="7949" max="7949" width="12.28515625" style="160" customWidth="1"/>
    <col min="7950" max="7951" width="22.28515625" style="160" customWidth="1"/>
    <col min="7952" max="7952" width="23" style="160" customWidth="1"/>
    <col min="7953" max="7953" width="17" style="160" customWidth="1"/>
    <col min="7954" max="7954" width="11" style="160" customWidth="1"/>
    <col min="7955" max="7956" width="22.28515625" style="160" customWidth="1"/>
    <col min="7957" max="7957" width="23" style="160" customWidth="1"/>
    <col min="7958" max="7958" width="17" style="160" customWidth="1"/>
    <col min="7959" max="8178" width="8.85546875" style="160"/>
    <col min="8179" max="8179" width="37.28515625" style="160" customWidth="1"/>
    <col min="8180" max="8182" width="8.85546875" style="160"/>
    <col min="8183" max="8188" width="9.28515625" style="160" customWidth="1"/>
    <col min="8189" max="8192" width="8.85546875" style="160"/>
    <col min="8193" max="8193" width="35.42578125" style="160" customWidth="1"/>
    <col min="8194" max="8194" width="35.7109375" style="160" customWidth="1"/>
    <col min="8195" max="8195" width="12.140625" style="160" customWidth="1"/>
    <col min="8196" max="8197" width="22.7109375" style="160" customWidth="1"/>
    <col min="8198" max="8198" width="23.140625" style="160" customWidth="1"/>
    <col min="8199" max="8199" width="16.28515625" style="160" customWidth="1"/>
    <col min="8200" max="8200" width="12.5703125" style="160" customWidth="1"/>
    <col min="8201" max="8201" width="23.28515625" style="160" customWidth="1"/>
    <col min="8202" max="8202" width="24.85546875" style="160" customWidth="1"/>
    <col min="8203" max="8203" width="23.42578125" style="160" customWidth="1"/>
    <col min="8204" max="8204" width="17.140625" style="160" customWidth="1"/>
    <col min="8205" max="8205" width="12.28515625" style="160" customWidth="1"/>
    <col min="8206" max="8207" width="22.28515625" style="160" customWidth="1"/>
    <col min="8208" max="8208" width="23" style="160" customWidth="1"/>
    <col min="8209" max="8209" width="17" style="160" customWidth="1"/>
    <col min="8210" max="8210" width="11" style="160" customWidth="1"/>
    <col min="8211" max="8212" width="22.28515625" style="160" customWidth="1"/>
    <col min="8213" max="8213" width="23" style="160" customWidth="1"/>
    <col min="8214" max="8214" width="17" style="160" customWidth="1"/>
    <col min="8215" max="8434" width="8.85546875" style="160"/>
    <col min="8435" max="8435" width="37.28515625" style="160" customWidth="1"/>
    <col min="8436" max="8438" width="8.85546875" style="160"/>
    <col min="8439" max="8444" width="9.28515625" style="160" customWidth="1"/>
    <col min="8445" max="8448" width="8.85546875" style="160"/>
    <col min="8449" max="8449" width="35.42578125" style="160" customWidth="1"/>
    <col min="8450" max="8450" width="35.7109375" style="160" customWidth="1"/>
    <col min="8451" max="8451" width="12.140625" style="160" customWidth="1"/>
    <col min="8452" max="8453" width="22.7109375" style="160" customWidth="1"/>
    <col min="8454" max="8454" width="23.140625" style="160" customWidth="1"/>
    <col min="8455" max="8455" width="16.28515625" style="160" customWidth="1"/>
    <col min="8456" max="8456" width="12.5703125" style="160" customWidth="1"/>
    <col min="8457" max="8457" width="23.28515625" style="160" customWidth="1"/>
    <col min="8458" max="8458" width="24.85546875" style="160" customWidth="1"/>
    <col min="8459" max="8459" width="23.42578125" style="160" customWidth="1"/>
    <col min="8460" max="8460" width="17.140625" style="160" customWidth="1"/>
    <col min="8461" max="8461" width="12.28515625" style="160" customWidth="1"/>
    <col min="8462" max="8463" width="22.28515625" style="160" customWidth="1"/>
    <col min="8464" max="8464" width="23" style="160" customWidth="1"/>
    <col min="8465" max="8465" width="17" style="160" customWidth="1"/>
    <col min="8466" max="8466" width="11" style="160" customWidth="1"/>
    <col min="8467" max="8468" width="22.28515625" style="160" customWidth="1"/>
    <col min="8469" max="8469" width="23" style="160" customWidth="1"/>
    <col min="8470" max="8470" width="17" style="160" customWidth="1"/>
    <col min="8471" max="8690" width="8.85546875" style="160"/>
    <col min="8691" max="8691" width="37.28515625" style="160" customWidth="1"/>
    <col min="8692" max="8694" width="8.85546875" style="160"/>
    <col min="8695" max="8700" width="9.28515625" style="160" customWidth="1"/>
    <col min="8701" max="8704" width="8.85546875" style="160"/>
    <col min="8705" max="8705" width="35.42578125" style="160" customWidth="1"/>
    <col min="8706" max="8706" width="35.7109375" style="160" customWidth="1"/>
    <col min="8707" max="8707" width="12.140625" style="160" customWidth="1"/>
    <col min="8708" max="8709" width="22.7109375" style="160" customWidth="1"/>
    <col min="8710" max="8710" width="23.140625" style="160" customWidth="1"/>
    <col min="8711" max="8711" width="16.28515625" style="160" customWidth="1"/>
    <col min="8712" max="8712" width="12.5703125" style="160" customWidth="1"/>
    <col min="8713" max="8713" width="23.28515625" style="160" customWidth="1"/>
    <col min="8714" max="8714" width="24.85546875" style="160" customWidth="1"/>
    <col min="8715" max="8715" width="23.42578125" style="160" customWidth="1"/>
    <col min="8716" max="8716" width="17.140625" style="160" customWidth="1"/>
    <col min="8717" max="8717" width="12.28515625" style="160" customWidth="1"/>
    <col min="8718" max="8719" width="22.28515625" style="160" customWidth="1"/>
    <col min="8720" max="8720" width="23" style="160" customWidth="1"/>
    <col min="8721" max="8721" width="17" style="160" customWidth="1"/>
    <col min="8722" max="8722" width="11" style="160" customWidth="1"/>
    <col min="8723" max="8724" width="22.28515625" style="160" customWidth="1"/>
    <col min="8725" max="8725" width="23" style="160" customWidth="1"/>
    <col min="8726" max="8726" width="17" style="160" customWidth="1"/>
    <col min="8727" max="8946" width="8.85546875" style="160"/>
    <col min="8947" max="8947" width="37.28515625" style="160" customWidth="1"/>
    <col min="8948" max="8950" width="8.85546875" style="160"/>
    <col min="8951" max="8956" width="9.28515625" style="160" customWidth="1"/>
    <col min="8957" max="8960" width="8.85546875" style="160"/>
    <col min="8961" max="8961" width="35.42578125" style="160" customWidth="1"/>
    <col min="8962" max="8962" width="35.7109375" style="160" customWidth="1"/>
    <col min="8963" max="8963" width="12.140625" style="160" customWidth="1"/>
    <col min="8964" max="8965" width="22.7109375" style="160" customWidth="1"/>
    <col min="8966" max="8966" width="23.140625" style="160" customWidth="1"/>
    <col min="8967" max="8967" width="16.28515625" style="160" customWidth="1"/>
    <col min="8968" max="8968" width="12.5703125" style="160" customWidth="1"/>
    <col min="8969" max="8969" width="23.28515625" style="160" customWidth="1"/>
    <col min="8970" max="8970" width="24.85546875" style="160" customWidth="1"/>
    <col min="8971" max="8971" width="23.42578125" style="160" customWidth="1"/>
    <col min="8972" max="8972" width="17.140625" style="160" customWidth="1"/>
    <col min="8973" max="8973" width="12.28515625" style="160" customWidth="1"/>
    <col min="8974" max="8975" width="22.28515625" style="160" customWidth="1"/>
    <col min="8976" max="8976" width="23" style="160" customWidth="1"/>
    <col min="8977" max="8977" width="17" style="160" customWidth="1"/>
    <col min="8978" max="8978" width="11" style="160" customWidth="1"/>
    <col min="8979" max="8980" width="22.28515625" style="160" customWidth="1"/>
    <col min="8981" max="8981" width="23" style="160" customWidth="1"/>
    <col min="8982" max="8982" width="17" style="160" customWidth="1"/>
    <col min="8983" max="9202" width="8.85546875" style="160"/>
    <col min="9203" max="9203" width="37.28515625" style="160" customWidth="1"/>
    <col min="9204" max="9206" width="8.85546875" style="160"/>
    <col min="9207" max="9212" width="9.28515625" style="160" customWidth="1"/>
    <col min="9213" max="9216" width="8.85546875" style="160"/>
    <col min="9217" max="9217" width="35.42578125" style="160" customWidth="1"/>
    <col min="9218" max="9218" width="35.7109375" style="160" customWidth="1"/>
    <col min="9219" max="9219" width="12.140625" style="160" customWidth="1"/>
    <col min="9220" max="9221" width="22.7109375" style="160" customWidth="1"/>
    <col min="9222" max="9222" width="23.140625" style="160" customWidth="1"/>
    <col min="9223" max="9223" width="16.28515625" style="160" customWidth="1"/>
    <col min="9224" max="9224" width="12.5703125" style="160" customWidth="1"/>
    <col min="9225" max="9225" width="23.28515625" style="160" customWidth="1"/>
    <col min="9226" max="9226" width="24.85546875" style="160" customWidth="1"/>
    <col min="9227" max="9227" width="23.42578125" style="160" customWidth="1"/>
    <col min="9228" max="9228" width="17.140625" style="160" customWidth="1"/>
    <col min="9229" max="9229" width="12.28515625" style="160" customWidth="1"/>
    <col min="9230" max="9231" width="22.28515625" style="160" customWidth="1"/>
    <col min="9232" max="9232" width="23" style="160" customWidth="1"/>
    <col min="9233" max="9233" width="17" style="160" customWidth="1"/>
    <col min="9234" max="9234" width="11" style="160" customWidth="1"/>
    <col min="9235" max="9236" width="22.28515625" style="160" customWidth="1"/>
    <col min="9237" max="9237" width="23" style="160" customWidth="1"/>
    <col min="9238" max="9238" width="17" style="160" customWidth="1"/>
    <col min="9239" max="9458" width="8.85546875" style="160"/>
    <col min="9459" max="9459" width="37.28515625" style="160" customWidth="1"/>
    <col min="9460" max="9462" width="8.85546875" style="160"/>
    <col min="9463" max="9468" width="9.28515625" style="160" customWidth="1"/>
    <col min="9469" max="9472" width="8.85546875" style="160"/>
    <col min="9473" max="9473" width="35.42578125" style="160" customWidth="1"/>
    <col min="9474" max="9474" width="35.7109375" style="160" customWidth="1"/>
    <col min="9475" max="9475" width="12.140625" style="160" customWidth="1"/>
    <col min="9476" max="9477" width="22.7109375" style="160" customWidth="1"/>
    <col min="9478" max="9478" width="23.140625" style="160" customWidth="1"/>
    <col min="9479" max="9479" width="16.28515625" style="160" customWidth="1"/>
    <col min="9480" max="9480" width="12.5703125" style="160" customWidth="1"/>
    <col min="9481" max="9481" width="23.28515625" style="160" customWidth="1"/>
    <col min="9482" max="9482" width="24.85546875" style="160" customWidth="1"/>
    <col min="9483" max="9483" width="23.42578125" style="160" customWidth="1"/>
    <col min="9484" max="9484" width="17.140625" style="160" customWidth="1"/>
    <col min="9485" max="9485" width="12.28515625" style="160" customWidth="1"/>
    <col min="9486" max="9487" width="22.28515625" style="160" customWidth="1"/>
    <col min="9488" max="9488" width="23" style="160" customWidth="1"/>
    <col min="9489" max="9489" width="17" style="160" customWidth="1"/>
    <col min="9490" max="9490" width="11" style="160" customWidth="1"/>
    <col min="9491" max="9492" width="22.28515625" style="160" customWidth="1"/>
    <col min="9493" max="9493" width="23" style="160" customWidth="1"/>
    <col min="9494" max="9494" width="17" style="160" customWidth="1"/>
    <col min="9495" max="9714" width="8.85546875" style="160"/>
    <col min="9715" max="9715" width="37.28515625" style="160" customWidth="1"/>
    <col min="9716" max="9718" width="8.85546875" style="160"/>
    <col min="9719" max="9724" width="9.28515625" style="160" customWidth="1"/>
    <col min="9725" max="9728" width="8.85546875" style="160"/>
    <col min="9729" max="9729" width="35.42578125" style="160" customWidth="1"/>
    <col min="9730" max="9730" width="35.7109375" style="160" customWidth="1"/>
    <col min="9731" max="9731" width="12.140625" style="160" customWidth="1"/>
    <col min="9732" max="9733" width="22.7109375" style="160" customWidth="1"/>
    <col min="9734" max="9734" width="23.140625" style="160" customWidth="1"/>
    <col min="9735" max="9735" width="16.28515625" style="160" customWidth="1"/>
    <col min="9736" max="9736" width="12.5703125" style="160" customWidth="1"/>
    <col min="9737" max="9737" width="23.28515625" style="160" customWidth="1"/>
    <col min="9738" max="9738" width="24.85546875" style="160" customWidth="1"/>
    <col min="9739" max="9739" width="23.42578125" style="160" customWidth="1"/>
    <col min="9740" max="9740" width="17.140625" style="160" customWidth="1"/>
    <col min="9741" max="9741" width="12.28515625" style="160" customWidth="1"/>
    <col min="9742" max="9743" width="22.28515625" style="160" customWidth="1"/>
    <col min="9744" max="9744" width="23" style="160" customWidth="1"/>
    <col min="9745" max="9745" width="17" style="160" customWidth="1"/>
    <col min="9746" max="9746" width="11" style="160" customWidth="1"/>
    <col min="9747" max="9748" width="22.28515625" style="160" customWidth="1"/>
    <col min="9749" max="9749" width="23" style="160" customWidth="1"/>
    <col min="9750" max="9750" width="17" style="160" customWidth="1"/>
    <col min="9751" max="9970" width="8.85546875" style="160"/>
    <col min="9971" max="9971" width="37.28515625" style="160" customWidth="1"/>
    <col min="9972" max="9974" width="8.85546875" style="160"/>
    <col min="9975" max="9980" width="9.28515625" style="160" customWidth="1"/>
    <col min="9981" max="9984" width="8.85546875" style="160"/>
    <col min="9985" max="9985" width="35.42578125" style="160" customWidth="1"/>
    <col min="9986" max="9986" width="35.7109375" style="160" customWidth="1"/>
    <col min="9987" max="9987" width="12.140625" style="160" customWidth="1"/>
    <col min="9988" max="9989" width="22.7109375" style="160" customWidth="1"/>
    <col min="9990" max="9990" width="23.140625" style="160" customWidth="1"/>
    <col min="9991" max="9991" width="16.28515625" style="160" customWidth="1"/>
    <col min="9992" max="9992" width="12.5703125" style="160" customWidth="1"/>
    <col min="9993" max="9993" width="23.28515625" style="160" customWidth="1"/>
    <col min="9994" max="9994" width="24.85546875" style="160" customWidth="1"/>
    <col min="9995" max="9995" width="23.42578125" style="160" customWidth="1"/>
    <col min="9996" max="9996" width="17.140625" style="160" customWidth="1"/>
    <col min="9997" max="9997" width="12.28515625" style="160" customWidth="1"/>
    <col min="9998" max="9999" width="22.28515625" style="160" customWidth="1"/>
    <col min="10000" max="10000" width="23" style="160" customWidth="1"/>
    <col min="10001" max="10001" width="17" style="160" customWidth="1"/>
    <col min="10002" max="10002" width="11" style="160" customWidth="1"/>
    <col min="10003" max="10004" width="22.28515625" style="160" customWidth="1"/>
    <col min="10005" max="10005" width="23" style="160" customWidth="1"/>
    <col min="10006" max="10006" width="17" style="160" customWidth="1"/>
    <col min="10007" max="10226" width="8.85546875" style="160"/>
    <col min="10227" max="10227" width="37.28515625" style="160" customWidth="1"/>
    <col min="10228" max="10230" width="8.85546875" style="160"/>
    <col min="10231" max="10236" width="9.28515625" style="160" customWidth="1"/>
    <col min="10237" max="10240" width="8.85546875" style="160"/>
    <col min="10241" max="10241" width="35.42578125" style="160" customWidth="1"/>
    <col min="10242" max="10242" width="35.7109375" style="160" customWidth="1"/>
    <col min="10243" max="10243" width="12.140625" style="160" customWidth="1"/>
    <col min="10244" max="10245" width="22.7109375" style="160" customWidth="1"/>
    <col min="10246" max="10246" width="23.140625" style="160" customWidth="1"/>
    <col min="10247" max="10247" width="16.28515625" style="160" customWidth="1"/>
    <col min="10248" max="10248" width="12.5703125" style="160" customWidth="1"/>
    <col min="10249" max="10249" width="23.28515625" style="160" customWidth="1"/>
    <col min="10250" max="10250" width="24.85546875" style="160" customWidth="1"/>
    <col min="10251" max="10251" width="23.42578125" style="160" customWidth="1"/>
    <col min="10252" max="10252" width="17.140625" style="160" customWidth="1"/>
    <col min="10253" max="10253" width="12.28515625" style="160" customWidth="1"/>
    <col min="10254" max="10255" width="22.28515625" style="160" customWidth="1"/>
    <col min="10256" max="10256" width="23" style="160" customWidth="1"/>
    <col min="10257" max="10257" width="17" style="160" customWidth="1"/>
    <col min="10258" max="10258" width="11" style="160" customWidth="1"/>
    <col min="10259" max="10260" width="22.28515625" style="160" customWidth="1"/>
    <col min="10261" max="10261" width="23" style="160" customWidth="1"/>
    <col min="10262" max="10262" width="17" style="160" customWidth="1"/>
    <col min="10263" max="10482" width="8.85546875" style="160"/>
    <col min="10483" max="10483" width="37.28515625" style="160" customWidth="1"/>
    <col min="10484" max="10486" width="8.85546875" style="160"/>
    <col min="10487" max="10492" width="9.28515625" style="160" customWidth="1"/>
    <col min="10493" max="10496" width="8.85546875" style="160"/>
    <col min="10497" max="10497" width="35.42578125" style="160" customWidth="1"/>
    <col min="10498" max="10498" width="35.7109375" style="160" customWidth="1"/>
    <col min="10499" max="10499" width="12.140625" style="160" customWidth="1"/>
    <col min="10500" max="10501" width="22.7109375" style="160" customWidth="1"/>
    <col min="10502" max="10502" width="23.140625" style="160" customWidth="1"/>
    <col min="10503" max="10503" width="16.28515625" style="160" customWidth="1"/>
    <col min="10504" max="10504" width="12.5703125" style="160" customWidth="1"/>
    <col min="10505" max="10505" width="23.28515625" style="160" customWidth="1"/>
    <col min="10506" max="10506" width="24.85546875" style="160" customWidth="1"/>
    <col min="10507" max="10507" width="23.42578125" style="160" customWidth="1"/>
    <col min="10508" max="10508" width="17.140625" style="160" customWidth="1"/>
    <col min="10509" max="10509" width="12.28515625" style="160" customWidth="1"/>
    <col min="10510" max="10511" width="22.28515625" style="160" customWidth="1"/>
    <col min="10512" max="10512" width="23" style="160" customWidth="1"/>
    <col min="10513" max="10513" width="17" style="160" customWidth="1"/>
    <col min="10514" max="10514" width="11" style="160" customWidth="1"/>
    <col min="10515" max="10516" width="22.28515625" style="160" customWidth="1"/>
    <col min="10517" max="10517" width="23" style="160" customWidth="1"/>
    <col min="10518" max="10518" width="17" style="160" customWidth="1"/>
    <col min="10519" max="10738" width="8.85546875" style="160"/>
    <col min="10739" max="10739" width="37.28515625" style="160" customWidth="1"/>
    <col min="10740" max="10742" width="8.85546875" style="160"/>
    <col min="10743" max="10748" width="9.28515625" style="160" customWidth="1"/>
    <col min="10749" max="10752" width="8.85546875" style="160"/>
    <col min="10753" max="10753" width="35.42578125" style="160" customWidth="1"/>
    <col min="10754" max="10754" width="35.7109375" style="160" customWidth="1"/>
    <col min="10755" max="10755" width="12.140625" style="160" customWidth="1"/>
    <col min="10756" max="10757" width="22.7109375" style="160" customWidth="1"/>
    <col min="10758" max="10758" width="23.140625" style="160" customWidth="1"/>
    <col min="10759" max="10759" width="16.28515625" style="160" customWidth="1"/>
    <col min="10760" max="10760" width="12.5703125" style="160" customWidth="1"/>
    <col min="10761" max="10761" width="23.28515625" style="160" customWidth="1"/>
    <col min="10762" max="10762" width="24.85546875" style="160" customWidth="1"/>
    <col min="10763" max="10763" width="23.42578125" style="160" customWidth="1"/>
    <col min="10764" max="10764" width="17.140625" style="160" customWidth="1"/>
    <col min="10765" max="10765" width="12.28515625" style="160" customWidth="1"/>
    <col min="10766" max="10767" width="22.28515625" style="160" customWidth="1"/>
    <col min="10768" max="10768" width="23" style="160" customWidth="1"/>
    <col min="10769" max="10769" width="17" style="160" customWidth="1"/>
    <col min="10770" max="10770" width="11" style="160" customWidth="1"/>
    <col min="10771" max="10772" width="22.28515625" style="160" customWidth="1"/>
    <col min="10773" max="10773" width="23" style="160" customWidth="1"/>
    <col min="10774" max="10774" width="17" style="160" customWidth="1"/>
    <col min="10775" max="10994" width="8.85546875" style="160"/>
    <col min="10995" max="10995" width="37.28515625" style="160" customWidth="1"/>
    <col min="10996" max="10998" width="8.85546875" style="160"/>
    <col min="10999" max="11004" width="9.28515625" style="160" customWidth="1"/>
    <col min="11005" max="11008" width="8.85546875" style="160"/>
    <col min="11009" max="11009" width="35.42578125" style="160" customWidth="1"/>
    <col min="11010" max="11010" width="35.7109375" style="160" customWidth="1"/>
    <col min="11011" max="11011" width="12.140625" style="160" customWidth="1"/>
    <col min="11012" max="11013" width="22.7109375" style="160" customWidth="1"/>
    <col min="11014" max="11014" width="23.140625" style="160" customWidth="1"/>
    <col min="11015" max="11015" width="16.28515625" style="160" customWidth="1"/>
    <col min="11016" max="11016" width="12.5703125" style="160" customWidth="1"/>
    <col min="11017" max="11017" width="23.28515625" style="160" customWidth="1"/>
    <col min="11018" max="11018" width="24.85546875" style="160" customWidth="1"/>
    <col min="11019" max="11019" width="23.42578125" style="160" customWidth="1"/>
    <col min="11020" max="11020" width="17.140625" style="160" customWidth="1"/>
    <col min="11021" max="11021" width="12.28515625" style="160" customWidth="1"/>
    <col min="11022" max="11023" width="22.28515625" style="160" customWidth="1"/>
    <col min="11024" max="11024" width="23" style="160" customWidth="1"/>
    <col min="11025" max="11025" width="17" style="160" customWidth="1"/>
    <col min="11026" max="11026" width="11" style="160" customWidth="1"/>
    <col min="11027" max="11028" width="22.28515625" style="160" customWidth="1"/>
    <col min="11029" max="11029" width="23" style="160" customWidth="1"/>
    <col min="11030" max="11030" width="17" style="160" customWidth="1"/>
    <col min="11031" max="11250" width="8.85546875" style="160"/>
    <col min="11251" max="11251" width="37.28515625" style="160" customWidth="1"/>
    <col min="11252" max="11254" width="8.85546875" style="160"/>
    <col min="11255" max="11260" width="9.28515625" style="160" customWidth="1"/>
    <col min="11261" max="11264" width="8.85546875" style="160"/>
    <col min="11265" max="11265" width="35.42578125" style="160" customWidth="1"/>
    <col min="11266" max="11266" width="35.7109375" style="160" customWidth="1"/>
    <col min="11267" max="11267" width="12.140625" style="160" customWidth="1"/>
    <col min="11268" max="11269" width="22.7109375" style="160" customWidth="1"/>
    <col min="11270" max="11270" width="23.140625" style="160" customWidth="1"/>
    <col min="11271" max="11271" width="16.28515625" style="160" customWidth="1"/>
    <col min="11272" max="11272" width="12.5703125" style="160" customWidth="1"/>
    <col min="11273" max="11273" width="23.28515625" style="160" customWidth="1"/>
    <col min="11274" max="11274" width="24.85546875" style="160" customWidth="1"/>
    <col min="11275" max="11275" width="23.42578125" style="160" customWidth="1"/>
    <col min="11276" max="11276" width="17.140625" style="160" customWidth="1"/>
    <col min="11277" max="11277" width="12.28515625" style="160" customWidth="1"/>
    <col min="11278" max="11279" width="22.28515625" style="160" customWidth="1"/>
    <col min="11280" max="11280" width="23" style="160" customWidth="1"/>
    <col min="11281" max="11281" width="17" style="160" customWidth="1"/>
    <col min="11282" max="11282" width="11" style="160" customWidth="1"/>
    <col min="11283" max="11284" width="22.28515625" style="160" customWidth="1"/>
    <col min="11285" max="11285" width="23" style="160" customWidth="1"/>
    <col min="11286" max="11286" width="17" style="160" customWidth="1"/>
    <col min="11287" max="11506" width="8.85546875" style="160"/>
    <col min="11507" max="11507" width="37.28515625" style="160" customWidth="1"/>
    <col min="11508" max="11510" width="8.85546875" style="160"/>
    <col min="11511" max="11516" width="9.28515625" style="160" customWidth="1"/>
    <col min="11517" max="11520" width="8.85546875" style="160"/>
    <col min="11521" max="11521" width="35.42578125" style="160" customWidth="1"/>
    <col min="11522" max="11522" width="35.7109375" style="160" customWidth="1"/>
    <col min="11523" max="11523" width="12.140625" style="160" customWidth="1"/>
    <col min="11524" max="11525" width="22.7109375" style="160" customWidth="1"/>
    <col min="11526" max="11526" width="23.140625" style="160" customWidth="1"/>
    <col min="11527" max="11527" width="16.28515625" style="160" customWidth="1"/>
    <col min="11528" max="11528" width="12.5703125" style="160" customWidth="1"/>
    <col min="11529" max="11529" width="23.28515625" style="160" customWidth="1"/>
    <col min="11530" max="11530" width="24.85546875" style="160" customWidth="1"/>
    <col min="11531" max="11531" width="23.42578125" style="160" customWidth="1"/>
    <col min="11532" max="11532" width="17.140625" style="160" customWidth="1"/>
    <col min="11533" max="11533" width="12.28515625" style="160" customWidth="1"/>
    <col min="11534" max="11535" width="22.28515625" style="160" customWidth="1"/>
    <col min="11536" max="11536" width="23" style="160" customWidth="1"/>
    <col min="11537" max="11537" width="17" style="160" customWidth="1"/>
    <col min="11538" max="11538" width="11" style="160" customWidth="1"/>
    <col min="11539" max="11540" width="22.28515625" style="160" customWidth="1"/>
    <col min="11541" max="11541" width="23" style="160" customWidth="1"/>
    <col min="11542" max="11542" width="17" style="160" customWidth="1"/>
    <col min="11543" max="11762" width="8.85546875" style="160"/>
    <col min="11763" max="11763" width="37.28515625" style="160" customWidth="1"/>
    <col min="11764" max="11766" width="8.85546875" style="160"/>
    <col min="11767" max="11772" width="9.28515625" style="160" customWidth="1"/>
    <col min="11773" max="11776" width="8.85546875" style="160"/>
    <col min="11777" max="11777" width="35.42578125" style="160" customWidth="1"/>
    <col min="11778" max="11778" width="35.7109375" style="160" customWidth="1"/>
    <col min="11779" max="11779" width="12.140625" style="160" customWidth="1"/>
    <col min="11780" max="11781" width="22.7109375" style="160" customWidth="1"/>
    <col min="11782" max="11782" width="23.140625" style="160" customWidth="1"/>
    <col min="11783" max="11783" width="16.28515625" style="160" customWidth="1"/>
    <col min="11784" max="11784" width="12.5703125" style="160" customWidth="1"/>
    <col min="11785" max="11785" width="23.28515625" style="160" customWidth="1"/>
    <col min="11786" max="11786" width="24.85546875" style="160" customWidth="1"/>
    <col min="11787" max="11787" width="23.42578125" style="160" customWidth="1"/>
    <col min="11788" max="11788" width="17.140625" style="160" customWidth="1"/>
    <col min="11789" max="11789" width="12.28515625" style="160" customWidth="1"/>
    <col min="11790" max="11791" width="22.28515625" style="160" customWidth="1"/>
    <col min="11792" max="11792" width="23" style="160" customWidth="1"/>
    <col min="11793" max="11793" width="17" style="160" customWidth="1"/>
    <col min="11794" max="11794" width="11" style="160" customWidth="1"/>
    <col min="11795" max="11796" width="22.28515625" style="160" customWidth="1"/>
    <col min="11797" max="11797" width="23" style="160" customWidth="1"/>
    <col min="11798" max="11798" width="17" style="160" customWidth="1"/>
    <col min="11799" max="12018" width="8.85546875" style="160"/>
    <col min="12019" max="12019" width="37.28515625" style="160" customWidth="1"/>
    <col min="12020" max="12022" width="8.85546875" style="160"/>
    <col min="12023" max="12028" width="9.28515625" style="160" customWidth="1"/>
    <col min="12029" max="12032" width="8.85546875" style="160"/>
    <col min="12033" max="12033" width="35.42578125" style="160" customWidth="1"/>
    <col min="12034" max="12034" width="35.7109375" style="160" customWidth="1"/>
    <col min="12035" max="12035" width="12.140625" style="160" customWidth="1"/>
    <col min="12036" max="12037" width="22.7109375" style="160" customWidth="1"/>
    <col min="12038" max="12038" width="23.140625" style="160" customWidth="1"/>
    <col min="12039" max="12039" width="16.28515625" style="160" customWidth="1"/>
    <col min="12040" max="12040" width="12.5703125" style="160" customWidth="1"/>
    <col min="12041" max="12041" width="23.28515625" style="160" customWidth="1"/>
    <col min="12042" max="12042" width="24.85546875" style="160" customWidth="1"/>
    <col min="12043" max="12043" width="23.42578125" style="160" customWidth="1"/>
    <col min="12044" max="12044" width="17.140625" style="160" customWidth="1"/>
    <col min="12045" max="12045" width="12.28515625" style="160" customWidth="1"/>
    <col min="12046" max="12047" width="22.28515625" style="160" customWidth="1"/>
    <col min="12048" max="12048" width="23" style="160" customWidth="1"/>
    <col min="12049" max="12049" width="17" style="160" customWidth="1"/>
    <col min="12050" max="12050" width="11" style="160" customWidth="1"/>
    <col min="12051" max="12052" width="22.28515625" style="160" customWidth="1"/>
    <col min="12053" max="12053" width="23" style="160" customWidth="1"/>
    <col min="12054" max="12054" width="17" style="160" customWidth="1"/>
    <col min="12055" max="12274" width="8.85546875" style="160"/>
    <col min="12275" max="12275" width="37.28515625" style="160" customWidth="1"/>
    <col min="12276" max="12278" width="8.85546875" style="160"/>
    <col min="12279" max="12284" width="9.28515625" style="160" customWidth="1"/>
    <col min="12285" max="12288" width="8.85546875" style="160"/>
    <col min="12289" max="12289" width="35.42578125" style="160" customWidth="1"/>
    <col min="12290" max="12290" width="35.7109375" style="160" customWidth="1"/>
    <col min="12291" max="12291" width="12.140625" style="160" customWidth="1"/>
    <col min="12292" max="12293" width="22.7109375" style="160" customWidth="1"/>
    <col min="12294" max="12294" width="23.140625" style="160" customWidth="1"/>
    <col min="12295" max="12295" width="16.28515625" style="160" customWidth="1"/>
    <col min="12296" max="12296" width="12.5703125" style="160" customWidth="1"/>
    <col min="12297" max="12297" width="23.28515625" style="160" customWidth="1"/>
    <col min="12298" max="12298" width="24.85546875" style="160" customWidth="1"/>
    <col min="12299" max="12299" width="23.42578125" style="160" customWidth="1"/>
    <col min="12300" max="12300" width="17.140625" style="160" customWidth="1"/>
    <col min="12301" max="12301" width="12.28515625" style="160" customWidth="1"/>
    <col min="12302" max="12303" width="22.28515625" style="160" customWidth="1"/>
    <col min="12304" max="12304" width="23" style="160" customWidth="1"/>
    <col min="12305" max="12305" width="17" style="160" customWidth="1"/>
    <col min="12306" max="12306" width="11" style="160" customWidth="1"/>
    <col min="12307" max="12308" width="22.28515625" style="160" customWidth="1"/>
    <col min="12309" max="12309" width="23" style="160" customWidth="1"/>
    <col min="12310" max="12310" width="17" style="160" customWidth="1"/>
    <col min="12311" max="12530" width="8.85546875" style="160"/>
    <col min="12531" max="12531" width="37.28515625" style="160" customWidth="1"/>
    <col min="12532" max="12534" width="8.85546875" style="160"/>
    <col min="12535" max="12540" width="9.28515625" style="160" customWidth="1"/>
    <col min="12541" max="12544" width="8.85546875" style="160"/>
    <col min="12545" max="12545" width="35.42578125" style="160" customWidth="1"/>
    <col min="12546" max="12546" width="35.7109375" style="160" customWidth="1"/>
    <col min="12547" max="12547" width="12.140625" style="160" customWidth="1"/>
    <col min="12548" max="12549" width="22.7109375" style="160" customWidth="1"/>
    <col min="12550" max="12550" width="23.140625" style="160" customWidth="1"/>
    <col min="12551" max="12551" width="16.28515625" style="160" customWidth="1"/>
    <col min="12552" max="12552" width="12.5703125" style="160" customWidth="1"/>
    <col min="12553" max="12553" width="23.28515625" style="160" customWidth="1"/>
    <col min="12554" max="12554" width="24.85546875" style="160" customWidth="1"/>
    <col min="12555" max="12555" width="23.42578125" style="160" customWidth="1"/>
    <col min="12556" max="12556" width="17.140625" style="160" customWidth="1"/>
    <col min="12557" max="12557" width="12.28515625" style="160" customWidth="1"/>
    <col min="12558" max="12559" width="22.28515625" style="160" customWidth="1"/>
    <col min="12560" max="12560" width="23" style="160" customWidth="1"/>
    <col min="12561" max="12561" width="17" style="160" customWidth="1"/>
    <col min="12562" max="12562" width="11" style="160" customWidth="1"/>
    <col min="12563" max="12564" width="22.28515625" style="160" customWidth="1"/>
    <col min="12565" max="12565" width="23" style="160" customWidth="1"/>
    <col min="12566" max="12566" width="17" style="160" customWidth="1"/>
    <col min="12567" max="12786" width="8.85546875" style="160"/>
    <col min="12787" max="12787" width="37.28515625" style="160" customWidth="1"/>
    <col min="12788" max="12790" width="8.85546875" style="160"/>
    <col min="12791" max="12796" width="9.28515625" style="160" customWidth="1"/>
    <col min="12797" max="12800" width="8.85546875" style="160"/>
    <col min="12801" max="12801" width="35.42578125" style="160" customWidth="1"/>
    <col min="12802" max="12802" width="35.7109375" style="160" customWidth="1"/>
    <col min="12803" max="12803" width="12.140625" style="160" customWidth="1"/>
    <col min="12804" max="12805" width="22.7109375" style="160" customWidth="1"/>
    <col min="12806" max="12806" width="23.140625" style="160" customWidth="1"/>
    <col min="12807" max="12807" width="16.28515625" style="160" customWidth="1"/>
    <col min="12808" max="12808" width="12.5703125" style="160" customWidth="1"/>
    <col min="12809" max="12809" width="23.28515625" style="160" customWidth="1"/>
    <col min="12810" max="12810" width="24.85546875" style="160" customWidth="1"/>
    <col min="12811" max="12811" width="23.42578125" style="160" customWidth="1"/>
    <col min="12812" max="12812" width="17.140625" style="160" customWidth="1"/>
    <col min="12813" max="12813" width="12.28515625" style="160" customWidth="1"/>
    <col min="12814" max="12815" width="22.28515625" style="160" customWidth="1"/>
    <col min="12816" max="12816" width="23" style="160" customWidth="1"/>
    <col min="12817" max="12817" width="17" style="160" customWidth="1"/>
    <col min="12818" max="12818" width="11" style="160" customWidth="1"/>
    <col min="12819" max="12820" width="22.28515625" style="160" customWidth="1"/>
    <col min="12821" max="12821" width="23" style="160" customWidth="1"/>
    <col min="12822" max="12822" width="17" style="160" customWidth="1"/>
    <col min="12823" max="13042" width="8.85546875" style="160"/>
    <col min="13043" max="13043" width="37.28515625" style="160" customWidth="1"/>
    <col min="13044" max="13046" width="8.85546875" style="160"/>
    <col min="13047" max="13052" width="9.28515625" style="160" customWidth="1"/>
    <col min="13053" max="13056" width="8.85546875" style="160"/>
    <col min="13057" max="13057" width="35.42578125" style="160" customWidth="1"/>
    <col min="13058" max="13058" width="35.7109375" style="160" customWidth="1"/>
    <col min="13059" max="13059" width="12.140625" style="160" customWidth="1"/>
    <col min="13060" max="13061" width="22.7109375" style="160" customWidth="1"/>
    <col min="13062" max="13062" width="23.140625" style="160" customWidth="1"/>
    <col min="13063" max="13063" width="16.28515625" style="160" customWidth="1"/>
    <col min="13064" max="13064" width="12.5703125" style="160" customWidth="1"/>
    <col min="13065" max="13065" width="23.28515625" style="160" customWidth="1"/>
    <col min="13066" max="13066" width="24.85546875" style="160" customWidth="1"/>
    <col min="13067" max="13067" width="23.42578125" style="160" customWidth="1"/>
    <col min="13068" max="13068" width="17.140625" style="160" customWidth="1"/>
    <col min="13069" max="13069" width="12.28515625" style="160" customWidth="1"/>
    <col min="13070" max="13071" width="22.28515625" style="160" customWidth="1"/>
    <col min="13072" max="13072" width="23" style="160" customWidth="1"/>
    <col min="13073" max="13073" width="17" style="160" customWidth="1"/>
    <col min="13074" max="13074" width="11" style="160" customWidth="1"/>
    <col min="13075" max="13076" width="22.28515625" style="160" customWidth="1"/>
    <col min="13077" max="13077" width="23" style="160" customWidth="1"/>
    <col min="13078" max="13078" width="17" style="160" customWidth="1"/>
    <col min="13079" max="13298" width="8.85546875" style="160"/>
    <col min="13299" max="13299" width="37.28515625" style="160" customWidth="1"/>
    <col min="13300" max="13302" width="8.85546875" style="160"/>
    <col min="13303" max="13308" width="9.28515625" style="160" customWidth="1"/>
    <col min="13309" max="13312" width="8.85546875" style="160"/>
    <col min="13313" max="13313" width="35.42578125" style="160" customWidth="1"/>
    <col min="13314" max="13314" width="35.7109375" style="160" customWidth="1"/>
    <col min="13315" max="13315" width="12.140625" style="160" customWidth="1"/>
    <col min="13316" max="13317" width="22.7109375" style="160" customWidth="1"/>
    <col min="13318" max="13318" width="23.140625" style="160" customWidth="1"/>
    <col min="13319" max="13319" width="16.28515625" style="160" customWidth="1"/>
    <col min="13320" max="13320" width="12.5703125" style="160" customWidth="1"/>
    <col min="13321" max="13321" width="23.28515625" style="160" customWidth="1"/>
    <col min="13322" max="13322" width="24.85546875" style="160" customWidth="1"/>
    <col min="13323" max="13323" width="23.42578125" style="160" customWidth="1"/>
    <col min="13324" max="13324" width="17.140625" style="160" customWidth="1"/>
    <col min="13325" max="13325" width="12.28515625" style="160" customWidth="1"/>
    <col min="13326" max="13327" width="22.28515625" style="160" customWidth="1"/>
    <col min="13328" max="13328" width="23" style="160" customWidth="1"/>
    <col min="13329" max="13329" width="17" style="160" customWidth="1"/>
    <col min="13330" max="13330" width="11" style="160" customWidth="1"/>
    <col min="13331" max="13332" width="22.28515625" style="160" customWidth="1"/>
    <col min="13333" max="13333" width="23" style="160" customWidth="1"/>
    <col min="13334" max="13334" width="17" style="160" customWidth="1"/>
    <col min="13335" max="13554" width="8.85546875" style="160"/>
    <col min="13555" max="13555" width="37.28515625" style="160" customWidth="1"/>
    <col min="13556" max="13558" width="8.85546875" style="160"/>
    <col min="13559" max="13564" width="9.28515625" style="160" customWidth="1"/>
    <col min="13565" max="13568" width="8.85546875" style="160"/>
    <col min="13569" max="13569" width="35.42578125" style="160" customWidth="1"/>
    <col min="13570" max="13570" width="35.7109375" style="160" customWidth="1"/>
    <col min="13571" max="13571" width="12.140625" style="160" customWidth="1"/>
    <col min="13572" max="13573" width="22.7109375" style="160" customWidth="1"/>
    <col min="13574" max="13574" width="23.140625" style="160" customWidth="1"/>
    <col min="13575" max="13575" width="16.28515625" style="160" customWidth="1"/>
    <col min="13576" max="13576" width="12.5703125" style="160" customWidth="1"/>
    <col min="13577" max="13577" width="23.28515625" style="160" customWidth="1"/>
    <col min="13578" max="13578" width="24.85546875" style="160" customWidth="1"/>
    <col min="13579" max="13579" width="23.42578125" style="160" customWidth="1"/>
    <col min="13580" max="13580" width="17.140625" style="160" customWidth="1"/>
    <col min="13581" max="13581" width="12.28515625" style="160" customWidth="1"/>
    <col min="13582" max="13583" width="22.28515625" style="160" customWidth="1"/>
    <col min="13584" max="13584" width="23" style="160" customWidth="1"/>
    <col min="13585" max="13585" width="17" style="160" customWidth="1"/>
    <col min="13586" max="13586" width="11" style="160" customWidth="1"/>
    <col min="13587" max="13588" width="22.28515625" style="160" customWidth="1"/>
    <col min="13589" max="13589" width="23" style="160" customWidth="1"/>
    <col min="13590" max="13590" width="17" style="160" customWidth="1"/>
    <col min="13591" max="13810" width="8.85546875" style="160"/>
    <col min="13811" max="13811" width="37.28515625" style="160" customWidth="1"/>
    <col min="13812" max="13814" width="8.85546875" style="160"/>
    <col min="13815" max="13820" width="9.28515625" style="160" customWidth="1"/>
    <col min="13821" max="13824" width="8.85546875" style="160"/>
    <col min="13825" max="13825" width="35.42578125" style="160" customWidth="1"/>
    <col min="13826" max="13826" width="35.7109375" style="160" customWidth="1"/>
    <col min="13827" max="13827" width="12.140625" style="160" customWidth="1"/>
    <col min="13828" max="13829" width="22.7109375" style="160" customWidth="1"/>
    <col min="13830" max="13830" width="23.140625" style="160" customWidth="1"/>
    <col min="13831" max="13831" width="16.28515625" style="160" customWidth="1"/>
    <col min="13832" max="13832" width="12.5703125" style="160" customWidth="1"/>
    <col min="13833" max="13833" width="23.28515625" style="160" customWidth="1"/>
    <col min="13834" max="13834" width="24.85546875" style="160" customWidth="1"/>
    <col min="13835" max="13835" width="23.42578125" style="160" customWidth="1"/>
    <col min="13836" max="13836" width="17.140625" style="160" customWidth="1"/>
    <col min="13837" max="13837" width="12.28515625" style="160" customWidth="1"/>
    <col min="13838" max="13839" width="22.28515625" style="160" customWidth="1"/>
    <col min="13840" max="13840" width="23" style="160" customWidth="1"/>
    <col min="13841" max="13841" width="17" style="160" customWidth="1"/>
    <col min="13842" max="13842" width="11" style="160" customWidth="1"/>
    <col min="13843" max="13844" width="22.28515625" style="160" customWidth="1"/>
    <col min="13845" max="13845" width="23" style="160" customWidth="1"/>
    <col min="13846" max="13846" width="17" style="160" customWidth="1"/>
    <col min="13847" max="14066" width="8.85546875" style="160"/>
    <col min="14067" max="14067" width="37.28515625" style="160" customWidth="1"/>
    <col min="14068" max="14070" width="8.85546875" style="160"/>
    <col min="14071" max="14076" width="9.28515625" style="160" customWidth="1"/>
    <col min="14077" max="14080" width="8.85546875" style="160"/>
    <col min="14081" max="14081" width="35.42578125" style="160" customWidth="1"/>
    <col min="14082" max="14082" width="35.7109375" style="160" customWidth="1"/>
    <col min="14083" max="14083" width="12.140625" style="160" customWidth="1"/>
    <col min="14084" max="14085" width="22.7109375" style="160" customWidth="1"/>
    <col min="14086" max="14086" width="23.140625" style="160" customWidth="1"/>
    <col min="14087" max="14087" width="16.28515625" style="160" customWidth="1"/>
    <col min="14088" max="14088" width="12.5703125" style="160" customWidth="1"/>
    <col min="14089" max="14089" width="23.28515625" style="160" customWidth="1"/>
    <col min="14090" max="14090" width="24.85546875" style="160" customWidth="1"/>
    <col min="14091" max="14091" width="23.42578125" style="160" customWidth="1"/>
    <col min="14092" max="14092" width="17.140625" style="160" customWidth="1"/>
    <col min="14093" max="14093" width="12.28515625" style="160" customWidth="1"/>
    <col min="14094" max="14095" width="22.28515625" style="160" customWidth="1"/>
    <col min="14096" max="14096" width="23" style="160" customWidth="1"/>
    <col min="14097" max="14097" width="17" style="160" customWidth="1"/>
    <col min="14098" max="14098" width="11" style="160" customWidth="1"/>
    <col min="14099" max="14100" width="22.28515625" style="160" customWidth="1"/>
    <col min="14101" max="14101" width="23" style="160" customWidth="1"/>
    <col min="14102" max="14102" width="17" style="160" customWidth="1"/>
    <col min="14103" max="14322" width="8.85546875" style="160"/>
    <col min="14323" max="14323" width="37.28515625" style="160" customWidth="1"/>
    <col min="14324" max="14326" width="8.85546875" style="160"/>
    <col min="14327" max="14332" width="9.28515625" style="160" customWidth="1"/>
    <col min="14333" max="14336" width="8.85546875" style="160"/>
    <col min="14337" max="14337" width="35.42578125" style="160" customWidth="1"/>
    <col min="14338" max="14338" width="35.7109375" style="160" customWidth="1"/>
    <col min="14339" max="14339" width="12.140625" style="160" customWidth="1"/>
    <col min="14340" max="14341" width="22.7109375" style="160" customWidth="1"/>
    <col min="14342" max="14342" width="23.140625" style="160" customWidth="1"/>
    <col min="14343" max="14343" width="16.28515625" style="160" customWidth="1"/>
    <col min="14344" max="14344" width="12.5703125" style="160" customWidth="1"/>
    <col min="14345" max="14345" width="23.28515625" style="160" customWidth="1"/>
    <col min="14346" max="14346" width="24.85546875" style="160" customWidth="1"/>
    <col min="14347" max="14347" width="23.42578125" style="160" customWidth="1"/>
    <col min="14348" max="14348" width="17.140625" style="160" customWidth="1"/>
    <col min="14349" max="14349" width="12.28515625" style="160" customWidth="1"/>
    <col min="14350" max="14351" width="22.28515625" style="160" customWidth="1"/>
    <col min="14352" max="14352" width="23" style="160" customWidth="1"/>
    <col min="14353" max="14353" width="17" style="160" customWidth="1"/>
    <col min="14354" max="14354" width="11" style="160" customWidth="1"/>
    <col min="14355" max="14356" width="22.28515625" style="160" customWidth="1"/>
    <col min="14357" max="14357" width="23" style="160" customWidth="1"/>
    <col min="14358" max="14358" width="17" style="160" customWidth="1"/>
    <col min="14359" max="14578" width="8.85546875" style="160"/>
    <col min="14579" max="14579" width="37.28515625" style="160" customWidth="1"/>
    <col min="14580" max="14582" width="8.85546875" style="160"/>
    <col min="14583" max="14588" width="9.28515625" style="160" customWidth="1"/>
    <col min="14589" max="14592" width="8.85546875" style="160"/>
    <col min="14593" max="14593" width="35.42578125" style="160" customWidth="1"/>
    <col min="14594" max="14594" width="35.7109375" style="160" customWidth="1"/>
    <col min="14595" max="14595" width="12.140625" style="160" customWidth="1"/>
    <col min="14596" max="14597" width="22.7109375" style="160" customWidth="1"/>
    <col min="14598" max="14598" width="23.140625" style="160" customWidth="1"/>
    <col min="14599" max="14599" width="16.28515625" style="160" customWidth="1"/>
    <col min="14600" max="14600" width="12.5703125" style="160" customWidth="1"/>
    <col min="14601" max="14601" width="23.28515625" style="160" customWidth="1"/>
    <col min="14602" max="14602" width="24.85546875" style="160" customWidth="1"/>
    <col min="14603" max="14603" width="23.42578125" style="160" customWidth="1"/>
    <col min="14604" max="14604" width="17.140625" style="160" customWidth="1"/>
    <col min="14605" max="14605" width="12.28515625" style="160" customWidth="1"/>
    <col min="14606" max="14607" width="22.28515625" style="160" customWidth="1"/>
    <col min="14608" max="14608" width="23" style="160" customWidth="1"/>
    <col min="14609" max="14609" width="17" style="160" customWidth="1"/>
    <col min="14610" max="14610" width="11" style="160" customWidth="1"/>
    <col min="14611" max="14612" width="22.28515625" style="160" customWidth="1"/>
    <col min="14613" max="14613" width="23" style="160" customWidth="1"/>
    <col min="14614" max="14614" width="17" style="160" customWidth="1"/>
    <col min="14615" max="14834" width="8.85546875" style="160"/>
    <col min="14835" max="14835" width="37.28515625" style="160" customWidth="1"/>
    <col min="14836" max="14838" width="8.85546875" style="160"/>
    <col min="14839" max="14844" width="9.28515625" style="160" customWidth="1"/>
    <col min="14845" max="14848" width="8.85546875" style="160"/>
    <col min="14849" max="14849" width="35.42578125" style="160" customWidth="1"/>
    <col min="14850" max="14850" width="35.7109375" style="160" customWidth="1"/>
    <col min="14851" max="14851" width="12.140625" style="160" customWidth="1"/>
    <col min="14852" max="14853" width="22.7109375" style="160" customWidth="1"/>
    <col min="14854" max="14854" width="23.140625" style="160" customWidth="1"/>
    <col min="14855" max="14855" width="16.28515625" style="160" customWidth="1"/>
    <col min="14856" max="14856" width="12.5703125" style="160" customWidth="1"/>
    <col min="14857" max="14857" width="23.28515625" style="160" customWidth="1"/>
    <col min="14858" max="14858" width="24.85546875" style="160" customWidth="1"/>
    <col min="14859" max="14859" width="23.42578125" style="160" customWidth="1"/>
    <col min="14860" max="14860" width="17.140625" style="160" customWidth="1"/>
    <col min="14861" max="14861" width="12.28515625" style="160" customWidth="1"/>
    <col min="14862" max="14863" width="22.28515625" style="160" customWidth="1"/>
    <col min="14864" max="14864" width="23" style="160" customWidth="1"/>
    <col min="14865" max="14865" width="17" style="160" customWidth="1"/>
    <col min="14866" max="14866" width="11" style="160" customWidth="1"/>
    <col min="14867" max="14868" width="22.28515625" style="160" customWidth="1"/>
    <col min="14869" max="14869" width="23" style="160" customWidth="1"/>
    <col min="14870" max="14870" width="17" style="160" customWidth="1"/>
    <col min="14871" max="15090" width="8.85546875" style="160"/>
    <col min="15091" max="15091" width="37.28515625" style="160" customWidth="1"/>
    <col min="15092" max="15094" width="8.85546875" style="160"/>
    <col min="15095" max="15100" width="9.28515625" style="160" customWidth="1"/>
    <col min="15101" max="15104" width="8.85546875" style="160"/>
    <col min="15105" max="15105" width="35.42578125" style="160" customWidth="1"/>
    <col min="15106" max="15106" width="35.7109375" style="160" customWidth="1"/>
    <col min="15107" max="15107" width="12.140625" style="160" customWidth="1"/>
    <col min="15108" max="15109" width="22.7109375" style="160" customWidth="1"/>
    <col min="15110" max="15110" width="23.140625" style="160" customWidth="1"/>
    <col min="15111" max="15111" width="16.28515625" style="160" customWidth="1"/>
    <col min="15112" max="15112" width="12.5703125" style="160" customWidth="1"/>
    <col min="15113" max="15113" width="23.28515625" style="160" customWidth="1"/>
    <col min="15114" max="15114" width="24.85546875" style="160" customWidth="1"/>
    <col min="15115" max="15115" width="23.42578125" style="160" customWidth="1"/>
    <col min="15116" max="15116" width="17.140625" style="160" customWidth="1"/>
    <col min="15117" max="15117" width="12.28515625" style="160" customWidth="1"/>
    <col min="15118" max="15119" width="22.28515625" style="160" customWidth="1"/>
    <col min="15120" max="15120" width="23" style="160" customWidth="1"/>
    <col min="15121" max="15121" width="17" style="160" customWidth="1"/>
    <col min="15122" max="15122" width="11" style="160" customWidth="1"/>
    <col min="15123" max="15124" width="22.28515625" style="160" customWidth="1"/>
    <col min="15125" max="15125" width="23" style="160" customWidth="1"/>
    <col min="15126" max="15126" width="17" style="160" customWidth="1"/>
    <col min="15127" max="15346" width="8.85546875" style="160"/>
    <col min="15347" max="15347" width="37.28515625" style="160" customWidth="1"/>
    <col min="15348" max="15350" width="8.85546875" style="160"/>
    <col min="15351" max="15356" width="9.28515625" style="160" customWidth="1"/>
    <col min="15357" max="15360" width="8.85546875" style="160"/>
    <col min="15361" max="15361" width="35.42578125" style="160" customWidth="1"/>
    <col min="15362" max="15362" width="35.7109375" style="160" customWidth="1"/>
    <col min="15363" max="15363" width="12.140625" style="160" customWidth="1"/>
    <col min="15364" max="15365" width="22.7109375" style="160" customWidth="1"/>
    <col min="15366" max="15366" width="23.140625" style="160" customWidth="1"/>
    <col min="15367" max="15367" width="16.28515625" style="160" customWidth="1"/>
    <col min="15368" max="15368" width="12.5703125" style="160" customWidth="1"/>
    <col min="15369" max="15369" width="23.28515625" style="160" customWidth="1"/>
    <col min="15370" max="15370" width="24.85546875" style="160" customWidth="1"/>
    <col min="15371" max="15371" width="23.42578125" style="160" customWidth="1"/>
    <col min="15372" max="15372" width="17.140625" style="160" customWidth="1"/>
    <col min="15373" max="15373" width="12.28515625" style="160" customWidth="1"/>
    <col min="15374" max="15375" width="22.28515625" style="160" customWidth="1"/>
    <col min="15376" max="15376" width="23" style="160" customWidth="1"/>
    <col min="15377" max="15377" width="17" style="160" customWidth="1"/>
    <col min="15378" max="15378" width="11" style="160" customWidth="1"/>
    <col min="15379" max="15380" width="22.28515625" style="160" customWidth="1"/>
    <col min="15381" max="15381" width="23" style="160" customWidth="1"/>
    <col min="15382" max="15382" width="17" style="160" customWidth="1"/>
    <col min="15383" max="15602" width="8.85546875" style="160"/>
    <col min="15603" max="15603" width="37.28515625" style="160" customWidth="1"/>
    <col min="15604" max="15606" width="8.85546875" style="160"/>
    <col min="15607" max="15612" width="9.28515625" style="160" customWidth="1"/>
    <col min="15613" max="15616" width="8.85546875" style="160"/>
    <col min="15617" max="15617" width="35.42578125" style="160" customWidth="1"/>
    <col min="15618" max="15618" width="35.7109375" style="160" customWidth="1"/>
    <col min="15619" max="15619" width="12.140625" style="160" customWidth="1"/>
    <col min="15620" max="15621" width="22.7109375" style="160" customWidth="1"/>
    <col min="15622" max="15622" width="23.140625" style="160" customWidth="1"/>
    <col min="15623" max="15623" width="16.28515625" style="160" customWidth="1"/>
    <col min="15624" max="15624" width="12.5703125" style="160" customWidth="1"/>
    <col min="15625" max="15625" width="23.28515625" style="160" customWidth="1"/>
    <col min="15626" max="15626" width="24.85546875" style="160" customWidth="1"/>
    <col min="15627" max="15627" width="23.42578125" style="160" customWidth="1"/>
    <col min="15628" max="15628" width="17.140625" style="160" customWidth="1"/>
    <col min="15629" max="15629" width="12.28515625" style="160" customWidth="1"/>
    <col min="15630" max="15631" width="22.28515625" style="160" customWidth="1"/>
    <col min="15632" max="15632" width="23" style="160" customWidth="1"/>
    <col min="15633" max="15633" width="17" style="160" customWidth="1"/>
    <col min="15634" max="15634" width="11" style="160" customWidth="1"/>
    <col min="15635" max="15636" width="22.28515625" style="160" customWidth="1"/>
    <col min="15637" max="15637" width="23" style="160" customWidth="1"/>
    <col min="15638" max="15638" width="17" style="160" customWidth="1"/>
    <col min="15639" max="15858" width="8.85546875" style="160"/>
    <col min="15859" max="15859" width="37.28515625" style="160" customWidth="1"/>
    <col min="15860" max="15862" width="8.85546875" style="160"/>
    <col min="15863" max="15868" width="9.28515625" style="160" customWidth="1"/>
    <col min="15869" max="15872" width="8.85546875" style="160"/>
    <col min="15873" max="15873" width="35.42578125" style="160" customWidth="1"/>
    <col min="15874" max="15874" width="35.7109375" style="160" customWidth="1"/>
    <col min="15875" max="15875" width="12.140625" style="160" customWidth="1"/>
    <col min="15876" max="15877" width="22.7109375" style="160" customWidth="1"/>
    <col min="15878" max="15878" width="23.140625" style="160" customWidth="1"/>
    <col min="15879" max="15879" width="16.28515625" style="160" customWidth="1"/>
    <col min="15880" max="15880" width="12.5703125" style="160" customWidth="1"/>
    <col min="15881" max="15881" width="23.28515625" style="160" customWidth="1"/>
    <col min="15882" max="15882" width="24.85546875" style="160" customWidth="1"/>
    <col min="15883" max="15883" width="23.42578125" style="160" customWidth="1"/>
    <col min="15884" max="15884" width="17.140625" style="160" customWidth="1"/>
    <col min="15885" max="15885" width="12.28515625" style="160" customWidth="1"/>
    <col min="15886" max="15887" width="22.28515625" style="160" customWidth="1"/>
    <col min="15888" max="15888" width="23" style="160" customWidth="1"/>
    <col min="15889" max="15889" width="17" style="160" customWidth="1"/>
    <col min="15890" max="15890" width="11" style="160" customWidth="1"/>
    <col min="15891" max="15892" width="22.28515625" style="160" customWidth="1"/>
    <col min="15893" max="15893" width="23" style="160" customWidth="1"/>
    <col min="15894" max="15894" width="17" style="160" customWidth="1"/>
    <col min="15895" max="16114" width="8.85546875" style="160"/>
    <col min="16115" max="16115" width="37.28515625" style="160" customWidth="1"/>
    <col min="16116" max="16118" width="8.85546875" style="160"/>
    <col min="16119" max="16124" width="9.28515625" style="160" customWidth="1"/>
    <col min="16125" max="16128" width="8.85546875" style="160"/>
    <col min="16129" max="16129" width="35.42578125" style="160" customWidth="1"/>
    <col min="16130" max="16130" width="35.7109375" style="160" customWidth="1"/>
    <col min="16131" max="16131" width="12.140625" style="160" customWidth="1"/>
    <col min="16132" max="16133" width="22.7109375" style="160" customWidth="1"/>
    <col min="16134" max="16134" width="23.140625" style="160" customWidth="1"/>
    <col min="16135" max="16135" width="16.28515625" style="160" customWidth="1"/>
    <col min="16136" max="16136" width="12.5703125" style="160" customWidth="1"/>
    <col min="16137" max="16137" width="23.28515625" style="160" customWidth="1"/>
    <col min="16138" max="16138" width="24.85546875" style="160" customWidth="1"/>
    <col min="16139" max="16139" width="23.42578125" style="160" customWidth="1"/>
    <col min="16140" max="16140" width="17.140625" style="160" customWidth="1"/>
    <col min="16141" max="16141" width="12.28515625" style="160" customWidth="1"/>
    <col min="16142" max="16143" width="22.28515625" style="160" customWidth="1"/>
    <col min="16144" max="16144" width="23" style="160" customWidth="1"/>
    <col min="16145" max="16145" width="17" style="160" customWidth="1"/>
    <col min="16146" max="16146" width="11" style="160" customWidth="1"/>
    <col min="16147" max="16148" width="22.28515625" style="160" customWidth="1"/>
    <col min="16149" max="16149" width="23" style="160" customWidth="1"/>
    <col min="16150" max="16150" width="17" style="160" customWidth="1"/>
    <col min="16151" max="16370" width="8.85546875" style="160"/>
    <col min="16371" max="16371" width="37.28515625" style="160" customWidth="1"/>
    <col min="16372" max="16374" width="8.85546875" style="160"/>
    <col min="16375" max="16380" width="9.28515625" style="160" customWidth="1"/>
    <col min="16381" max="16384" width="8.85546875" style="160"/>
  </cols>
  <sheetData>
    <row r="1" spans="1:22" ht="25.9" customHeight="1" x14ac:dyDescent="0.3">
      <c r="A1" s="741" t="s">
        <v>149</v>
      </c>
      <c r="B1" s="741"/>
      <c r="C1" s="741"/>
      <c r="D1" s="741"/>
      <c r="E1" s="741"/>
      <c r="F1" s="741"/>
      <c r="G1" s="741"/>
      <c r="H1" s="741"/>
      <c r="I1" s="741"/>
      <c r="J1" s="741"/>
      <c r="K1" s="741"/>
      <c r="L1" s="741"/>
      <c r="M1" s="741"/>
      <c r="N1" s="741"/>
      <c r="O1" s="741"/>
      <c r="P1" s="741"/>
      <c r="Q1" s="741"/>
      <c r="R1" s="741"/>
    </row>
    <row r="2" spans="1:22" ht="15.75" customHeight="1" x14ac:dyDescent="0.3">
      <c r="A2" s="161"/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</row>
    <row r="3" spans="1:22" ht="22.5" customHeight="1" thickBot="1" x14ac:dyDescent="0.3">
      <c r="A3" s="105" t="s">
        <v>223</v>
      </c>
      <c r="B3" s="105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22" ht="25.15" customHeight="1" thickBot="1" x14ac:dyDescent="0.3">
      <c r="A4" s="743" t="s">
        <v>151</v>
      </c>
      <c r="B4" s="743" t="s">
        <v>152</v>
      </c>
      <c r="C4" s="743" t="s">
        <v>153</v>
      </c>
      <c r="D4" s="880"/>
      <c r="E4" s="880"/>
      <c r="F4" s="880"/>
      <c r="G4" s="881"/>
      <c r="H4" s="885" t="s">
        <v>23</v>
      </c>
      <c r="I4" s="886"/>
      <c r="J4" s="886"/>
      <c r="K4" s="886"/>
      <c r="L4" s="886"/>
      <c r="M4" s="886"/>
      <c r="N4" s="886"/>
      <c r="O4" s="886"/>
      <c r="P4" s="886"/>
      <c r="Q4" s="886"/>
      <c r="R4" s="886"/>
      <c r="S4" s="886"/>
      <c r="T4" s="886"/>
      <c r="U4" s="886"/>
      <c r="V4" s="887"/>
    </row>
    <row r="5" spans="1:22" ht="39.6" customHeight="1" thickBot="1" x14ac:dyDescent="0.3">
      <c r="A5" s="744"/>
      <c r="B5" s="744"/>
      <c r="C5" s="745"/>
      <c r="D5" s="882"/>
      <c r="E5" s="883"/>
      <c r="F5" s="883"/>
      <c r="G5" s="884"/>
      <c r="H5" s="888" t="s">
        <v>154</v>
      </c>
      <c r="I5" s="889"/>
      <c r="J5" s="889"/>
      <c r="K5" s="889"/>
      <c r="L5" s="890"/>
      <c r="M5" s="888" t="s">
        <v>155</v>
      </c>
      <c r="N5" s="889"/>
      <c r="O5" s="889"/>
      <c r="P5" s="889"/>
      <c r="Q5" s="890"/>
      <c r="R5" s="888" t="s">
        <v>156</v>
      </c>
      <c r="S5" s="889"/>
      <c r="T5" s="889"/>
      <c r="U5" s="889"/>
      <c r="V5" s="890"/>
    </row>
    <row r="6" spans="1:22" ht="104.25" customHeight="1" thickBot="1" x14ac:dyDescent="0.3">
      <c r="A6" s="745"/>
      <c r="B6" s="745"/>
      <c r="C6" s="163" t="s">
        <v>27</v>
      </c>
      <c r="D6" s="164" t="s">
        <v>157</v>
      </c>
      <c r="E6" s="164" t="s">
        <v>158</v>
      </c>
      <c r="F6" s="165" t="s">
        <v>159</v>
      </c>
      <c r="G6" s="166" t="s">
        <v>160</v>
      </c>
      <c r="H6" s="167" t="s">
        <v>27</v>
      </c>
      <c r="I6" s="167" t="s">
        <v>157</v>
      </c>
      <c r="J6" s="167" t="s">
        <v>158</v>
      </c>
      <c r="K6" s="167" t="s">
        <v>159</v>
      </c>
      <c r="L6" s="167" t="s">
        <v>160</v>
      </c>
      <c r="M6" s="167" t="s">
        <v>27</v>
      </c>
      <c r="N6" s="167" t="s">
        <v>157</v>
      </c>
      <c r="O6" s="167" t="s">
        <v>158</v>
      </c>
      <c r="P6" s="167" t="s">
        <v>159</v>
      </c>
      <c r="Q6" s="167" t="s">
        <v>160</v>
      </c>
      <c r="R6" s="167" t="s">
        <v>27</v>
      </c>
      <c r="S6" s="167" t="s">
        <v>157</v>
      </c>
      <c r="T6" s="167" t="s">
        <v>158</v>
      </c>
      <c r="U6" s="167" t="s">
        <v>159</v>
      </c>
      <c r="V6" s="167" t="s">
        <v>160</v>
      </c>
    </row>
    <row r="7" spans="1:22" ht="19.899999999999999" customHeight="1" x14ac:dyDescent="0.25">
      <c r="A7" s="874" t="s">
        <v>36</v>
      </c>
      <c r="B7" s="168" t="s">
        <v>161</v>
      </c>
      <c r="C7" s="169">
        <f>H7+M7+R7</f>
        <v>0</v>
      </c>
      <c r="D7" s="170">
        <f>I7+N7+S7</f>
        <v>0</v>
      </c>
      <c r="E7" s="170">
        <f>J7+O7+T7</f>
        <v>0</v>
      </c>
      <c r="F7" s="170">
        <f t="shared" ref="F7:G42" si="0">K7+P7+U7</f>
        <v>0</v>
      </c>
      <c r="G7" s="171">
        <f t="shared" si="0"/>
        <v>0</v>
      </c>
      <c r="H7" s="230"/>
      <c r="I7" s="231"/>
      <c r="J7" s="231"/>
      <c r="K7" s="231"/>
      <c r="L7" s="174"/>
      <c r="M7" s="175"/>
      <c r="N7" s="232"/>
      <c r="O7" s="232"/>
      <c r="P7" s="232"/>
      <c r="Q7" s="174"/>
      <c r="R7" s="233"/>
      <c r="S7" s="234"/>
      <c r="T7" s="234"/>
      <c r="U7" s="234"/>
      <c r="V7" s="235"/>
    </row>
    <row r="8" spans="1:22" ht="19.899999999999999" customHeight="1" x14ac:dyDescent="0.25">
      <c r="A8" s="875"/>
      <c r="B8" s="181" t="s">
        <v>162</v>
      </c>
      <c r="C8" s="182">
        <f t="shared" ref="C8:E23" si="1">H8+M8+R8</f>
        <v>0</v>
      </c>
      <c r="D8" s="183">
        <f t="shared" si="1"/>
        <v>0</v>
      </c>
      <c r="E8" s="183">
        <f t="shared" si="1"/>
        <v>0</v>
      </c>
      <c r="F8" s="183">
        <f t="shared" si="0"/>
        <v>0</v>
      </c>
      <c r="G8" s="184">
        <f t="shared" si="0"/>
        <v>0</v>
      </c>
      <c r="H8" s="230"/>
      <c r="I8" s="231"/>
      <c r="J8" s="231"/>
      <c r="K8" s="231"/>
      <c r="L8" s="185"/>
      <c r="M8" s="186"/>
      <c r="N8" s="173"/>
      <c r="O8" s="173"/>
      <c r="P8" s="173"/>
      <c r="Q8" s="185"/>
      <c r="R8" s="186"/>
      <c r="S8" s="236"/>
      <c r="T8" s="236"/>
      <c r="U8" s="237"/>
      <c r="V8" s="238"/>
    </row>
    <row r="9" spans="1:22" ht="49.9" customHeight="1" x14ac:dyDescent="0.25">
      <c r="A9" s="876"/>
      <c r="B9" s="181" t="s">
        <v>163</v>
      </c>
      <c r="C9" s="182">
        <f t="shared" si="1"/>
        <v>0</v>
      </c>
      <c r="D9" s="183">
        <f t="shared" si="1"/>
        <v>0</v>
      </c>
      <c r="E9" s="183">
        <f t="shared" si="1"/>
        <v>0</v>
      </c>
      <c r="F9" s="183">
        <f t="shared" si="0"/>
        <v>0</v>
      </c>
      <c r="G9" s="184">
        <f t="shared" si="0"/>
        <v>0</v>
      </c>
      <c r="H9" s="172"/>
      <c r="I9" s="173"/>
      <c r="J9" s="173"/>
      <c r="K9" s="173"/>
      <c r="L9" s="185"/>
      <c r="M9" s="186"/>
      <c r="N9" s="173"/>
      <c r="O9" s="173"/>
      <c r="P9" s="173"/>
      <c r="Q9" s="185"/>
      <c r="R9" s="239"/>
      <c r="S9" s="237"/>
      <c r="T9" s="237"/>
      <c r="U9" s="237"/>
      <c r="V9" s="238"/>
    </row>
    <row r="10" spans="1:22" ht="19.899999999999999" customHeight="1" x14ac:dyDescent="0.25">
      <c r="A10" s="194" t="s">
        <v>164</v>
      </c>
      <c r="B10" s="181" t="s">
        <v>165</v>
      </c>
      <c r="C10" s="182">
        <f t="shared" si="1"/>
        <v>0</v>
      </c>
      <c r="D10" s="183">
        <f t="shared" si="1"/>
        <v>0</v>
      </c>
      <c r="E10" s="183">
        <f t="shared" si="1"/>
        <v>0</v>
      </c>
      <c r="F10" s="183">
        <f t="shared" si="0"/>
        <v>0</v>
      </c>
      <c r="G10" s="184">
        <f t="shared" si="0"/>
        <v>0</v>
      </c>
      <c r="H10" s="172"/>
      <c r="I10" s="173"/>
      <c r="J10" s="173"/>
      <c r="K10" s="173"/>
      <c r="L10" s="185"/>
      <c r="M10" s="186"/>
      <c r="N10" s="173"/>
      <c r="O10" s="173"/>
      <c r="P10" s="173"/>
      <c r="Q10" s="185"/>
      <c r="R10" s="186"/>
      <c r="S10" s="237"/>
      <c r="T10" s="237"/>
      <c r="U10" s="237"/>
      <c r="V10" s="238"/>
    </row>
    <row r="11" spans="1:22" ht="19.899999999999999" customHeight="1" x14ac:dyDescent="0.25">
      <c r="A11" s="194" t="s">
        <v>166</v>
      </c>
      <c r="B11" s="181" t="s">
        <v>167</v>
      </c>
      <c r="C11" s="182">
        <f t="shared" si="1"/>
        <v>0</v>
      </c>
      <c r="D11" s="183">
        <f t="shared" si="1"/>
        <v>0</v>
      </c>
      <c r="E11" s="183">
        <f t="shared" si="1"/>
        <v>0</v>
      </c>
      <c r="F11" s="183">
        <f t="shared" si="0"/>
        <v>0</v>
      </c>
      <c r="G11" s="184">
        <f t="shared" si="0"/>
        <v>0</v>
      </c>
      <c r="H11" s="172"/>
      <c r="I11" s="173"/>
      <c r="J11" s="173"/>
      <c r="K11" s="173"/>
      <c r="L11" s="185"/>
      <c r="M11" s="244"/>
      <c r="N11" s="173"/>
      <c r="O11" s="173"/>
      <c r="P11" s="173"/>
      <c r="Q11" s="185"/>
      <c r="R11" s="186"/>
      <c r="S11" s="237"/>
      <c r="T11" s="237"/>
      <c r="U11" s="237"/>
      <c r="V11" s="238"/>
    </row>
    <row r="12" spans="1:22" ht="19.899999999999999" customHeight="1" x14ac:dyDescent="0.25">
      <c r="A12" s="194" t="s">
        <v>168</v>
      </c>
      <c r="B12" s="181" t="s">
        <v>169</v>
      </c>
      <c r="C12" s="182">
        <f t="shared" si="1"/>
        <v>0</v>
      </c>
      <c r="D12" s="183">
        <f t="shared" si="1"/>
        <v>0</v>
      </c>
      <c r="E12" s="183">
        <f t="shared" si="1"/>
        <v>0</v>
      </c>
      <c r="F12" s="183">
        <f t="shared" si="0"/>
        <v>0</v>
      </c>
      <c r="G12" s="184">
        <f t="shared" si="0"/>
        <v>0</v>
      </c>
      <c r="H12" s="172"/>
      <c r="I12" s="173"/>
      <c r="J12" s="173"/>
      <c r="K12" s="173"/>
      <c r="L12" s="185"/>
      <c r="M12" s="186"/>
      <c r="N12" s="173"/>
      <c r="O12" s="173"/>
      <c r="P12" s="173"/>
      <c r="Q12" s="185"/>
      <c r="R12" s="186"/>
      <c r="S12" s="237"/>
      <c r="T12" s="237"/>
      <c r="U12" s="237"/>
      <c r="V12" s="238"/>
    </row>
    <row r="13" spans="1:22" ht="19.899999999999999" customHeight="1" x14ac:dyDescent="0.25">
      <c r="A13" s="195" t="s">
        <v>45</v>
      </c>
      <c r="B13" s="181" t="s">
        <v>46</v>
      </c>
      <c r="C13" s="182">
        <f t="shared" si="1"/>
        <v>0</v>
      </c>
      <c r="D13" s="183">
        <f t="shared" si="1"/>
        <v>0</v>
      </c>
      <c r="E13" s="183">
        <f t="shared" si="1"/>
        <v>0</v>
      </c>
      <c r="F13" s="183">
        <f t="shared" si="0"/>
        <v>0</v>
      </c>
      <c r="G13" s="184">
        <f t="shared" si="0"/>
        <v>0</v>
      </c>
      <c r="H13" s="172"/>
      <c r="I13" s="173"/>
      <c r="J13" s="173"/>
      <c r="K13" s="173"/>
      <c r="L13" s="185"/>
      <c r="M13" s="186"/>
      <c r="N13" s="173"/>
      <c r="O13" s="173"/>
      <c r="P13" s="173"/>
      <c r="Q13" s="185"/>
      <c r="R13" s="186"/>
      <c r="S13" s="237"/>
      <c r="T13" s="237"/>
      <c r="U13" s="237"/>
      <c r="V13" s="238"/>
    </row>
    <row r="14" spans="1:22" ht="16.149999999999999" customHeight="1" x14ac:dyDescent="0.25">
      <c r="A14" s="194" t="s">
        <v>170</v>
      </c>
      <c r="B14" s="181" t="s">
        <v>171</v>
      </c>
      <c r="C14" s="182">
        <f t="shared" si="1"/>
        <v>0</v>
      </c>
      <c r="D14" s="183">
        <f t="shared" si="1"/>
        <v>0</v>
      </c>
      <c r="E14" s="183">
        <f t="shared" si="1"/>
        <v>0</v>
      </c>
      <c r="F14" s="183">
        <f t="shared" si="0"/>
        <v>0</v>
      </c>
      <c r="G14" s="184">
        <f t="shared" si="0"/>
        <v>0</v>
      </c>
      <c r="H14" s="172"/>
      <c r="I14" s="173"/>
      <c r="J14" s="173"/>
      <c r="K14" s="173"/>
      <c r="L14" s="185"/>
      <c r="M14" s="186"/>
      <c r="N14" s="173"/>
      <c r="O14" s="173"/>
      <c r="P14" s="173"/>
      <c r="Q14" s="185"/>
      <c r="R14" s="186"/>
      <c r="S14" s="237"/>
      <c r="T14" s="237"/>
      <c r="U14" s="237"/>
      <c r="V14" s="238"/>
    </row>
    <row r="15" spans="1:22" ht="16.149999999999999" customHeight="1" x14ac:dyDescent="0.25">
      <c r="A15" s="194" t="s">
        <v>172</v>
      </c>
      <c r="B15" s="181" t="s">
        <v>173</v>
      </c>
      <c r="C15" s="182">
        <f>H15+M15+R15</f>
        <v>0</v>
      </c>
      <c r="D15" s="183">
        <f>I15+N15+S15</f>
        <v>0</v>
      </c>
      <c r="E15" s="183">
        <f t="shared" si="1"/>
        <v>0</v>
      </c>
      <c r="F15" s="183">
        <f t="shared" si="0"/>
        <v>0</v>
      </c>
      <c r="G15" s="184">
        <f t="shared" si="0"/>
        <v>0</v>
      </c>
      <c r="H15" s="172"/>
      <c r="I15" s="173"/>
      <c r="J15" s="173"/>
      <c r="K15" s="173"/>
      <c r="L15" s="185"/>
      <c r="M15" s="186"/>
      <c r="N15" s="173"/>
      <c r="O15" s="173"/>
      <c r="P15" s="173"/>
      <c r="Q15" s="185"/>
      <c r="R15" s="186"/>
      <c r="S15" s="237"/>
      <c r="T15" s="237"/>
      <c r="U15" s="237"/>
      <c r="V15" s="238"/>
    </row>
    <row r="16" spans="1:22" ht="16.149999999999999" customHeight="1" x14ac:dyDescent="0.25">
      <c r="A16" s="194" t="s">
        <v>174</v>
      </c>
      <c r="B16" s="181" t="s">
        <v>175</v>
      </c>
      <c r="C16" s="182"/>
      <c r="D16" s="183"/>
      <c r="E16" s="183">
        <f t="shared" si="1"/>
        <v>0</v>
      </c>
      <c r="F16" s="183">
        <f t="shared" si="0"/>
        <v>0</v>
      </c>
      <c r="G16" s="184">
        <f t="shared" si="0"/>
        <v>0</v>
      </c>
      <c r="H16" s="172"/>
      <c r="I16" s="173"/>
      <c r="J16" s="173"/>
      <c r="K16" s="173"/>
      <c r="L16" s="185"/>
      <c r="M16" s="186"/>
      <c r="N16" s="173"/>
      <c r="O16" s="173"/>
      <c r="P16" s="173"/>
      <c r="Q16" s="185"/>
      <c r="R16" s="186"/>
      <c r="S16" s="237"/>
      <c r="T16" s="237"/>
      <c r="U16" s="237"/>
      <c r="V16" s="238"/>
    </row>
    <row r="17" spans="1:22" ht="19.899999999999999" customHeight="1" x14ac:dyDescent="0.25">
      <c r="A17" s="194" t="s">
        <v>176</v>
      </c>
      <c r="B17" s="181" t="s">
        <v>177</v>
      </c>
      <c r="C17" s="182">
        <f t="shared" si="1"/>
        <v>0</v>
      </c>
      <c r="D17" s="183">
        <f t="shared" si="1"/>
        <v>0</v>
      </c>
      <c r="E17" s="183">
        <f t="shared" si="1"/>
        <v>0</v>
      </c>
      <c r="F17" s="183">
        <f t="shared" si="0"/>
        <v>0</v>
      </c>
      <c r="G17" s="184">
        <f t="shared" si="0"/>
        <v>0</v>
      </c>
      <c r="H17" s="172"/>
      <c r="I17" s="173"/>
      <c r="J17" s="173"/>
      <c r="K17" s="173"/>
      <c r="L17" s="185"/>
      <c r="M17" s="186"/>
      <c r="N17" s="173"/>
      <c r="O17" s="173"/>
      <c r="P17" s="173"/>
      <c r="Q17" s="185"/>
      <c r="R17" s="186"/>
      <c r="S17" s="237"/>
      <c r="T17" s="237"/>
      <c r="U17" s="237"/>
      <c r="V17" s="238"/>
    </row>
    <row r="18" spans="1:22" ht="19.899999999999999" customHeight="1" x14ac:dyDescent="0.25">
      <c r="A18" s="194" t="s">
        <v>178</v>
      </c>
      <c r="B18" s="181" t="s">
        <v>179</v>
      </c>
      <c r="C18" s="182">
        <f t="shared" si="1"/>
        <v>0</v>
      </c>
      <c r="D18" s="183">
        <f t="shared" si="1"/>
        <v>0</v>
      </c>
      <c r="E18" s="183">
        <f t="shared" si="1"/>
        <v>0</v>
      </c>
      <c r="F18" s="183">
        <f t="shared" si="0"/>
        <v>0</v>
      </c>
      <c r="G18" s="184">
        <f t="shared" si="0"/>
        <v>0</v>
      </c>
      <c r="H18" s="172"/>
      <c r="I18" s="173"/>
      <c r="J18" s="173"/>
      <c r="K18" s="173"/>
      <c r="L18" s="185"/>
      <c r="M18" s="186"/>
      <c r="N18" s="173"/>
      <c r="O18" s="173"/>
      <c r="P18" s="173"/>
      <c r="Q18" s="185"/>
      <c r="R18" s="186"/>
      <c r="S18" s="237"/>
      <c r="T18" s="237"/>
      <c r="U18" s="237"/>
      <c r="V18" s="238"/>
    </row>
    <row r="19" spans="1:22" ht="19.899999999999999" customHeight="1" x14ac:dyDescent="0.25">
      <c r="A19" s="194" t="s">
        <v>62</v>
      </c>
      <c r="B19" s="181" t="s">
        <v>63</v>
      </c>
      <c r="C19" s="182">
        <f t="shared" si="1"/>
        <v>0</v>
      </c>
      <c r="D19" s="183">
        <f t="shared" si="1"/>
        <v>0</v>
      </c>
      <c r="E19" s="183">
        <f t="shared" si="1"/>
        <v>0</v>
      </c>
      <c r="F19" s="183">
        <f t="shared" si="0"/>
        <v>0</v>
      </c>
      <c r="G19" s="184">
        <f t="shared" si="0"/>
        <v>0</v>
      </c>
      <c r="H19" s="172"/>
      <c r="I19" s="173"/>
      <c r="J19" s="173"/>
      <c r="K19" s="173"/>
      <c r="L19" s="185"/>
      <c r="M19" s="186"/>
      <c r="N19" s="173"/>
      <c r="O19" s="173"/>
      <c r="P19" s="173"/>
      <c r="Q19" s="185"/>
      <c r="R19" s="186"/>
      <c r="S19" s="237"/>
      <c r="T19" s="237"/>
      <c r="U19" s="237"/>
      <c r="V19" s="238"/>
    </row>
    <row r="20" spans="1:22" ht="19.899999999999999" customHeight="1" x14ac:dyDescent="0.25">
      <c r="A20" s="194" t="s">
        <v>180</v>
      </c>
      <c r="B20" s="181" t="s">
        <v>181</v>
      </c>
      <c r="C20" s="182">
        <f t="shared" si="1"/>
        <v>0</v>
      </c>
      <c r="D20" s="183">
        <f t="shared" si="1"/>
        <v>0</v>
      </c>
      <c r="E20" s="183">
        <f t="shared" si="1"/>
        <v>0</v>
      </c>
      <c r="F20" s="183">
        <f t="shared" si="0"/>
        <v>0</v>
      </c>
      <c r="G20" s="184">
        <f t="shared" si="0"/>
        <v>0</v>
      </c>
      <c r="H20" s="172"/>
      <c r="I20" s="173"/>
      <c r="J20" s="173"/>
      <c r="K20" s="173"/>
      <c r="L20" s="185"/>
      <c r="M20" s="186"/>
      <c r="N20" s="173"/>
      <c r="O20" s="173"/>
      <c r="P20" s="173"/>
      <c r="Q20" s="185"/>
      <c r="R20" s="186"/>
      <c r="S20" s="237"/>
      <c r="T20" s="237"/>
      <c r="U20" s="237"/>
      <c r="V20" s="238"/>
    </row>
    <row r="21" spans="1:22" ht="19.899999999999999" customHeight="1" x14ac:dyDescent="0.25">
      <c r="A21" s="194" t="s">
        <v>182</v>
      </c>
      <c r="B21" s="181"/>
      <c r="C21" s="182">
        <f>SUM(C22:C24)</f>
        <v>0</v>
      </c>
      <c r="D21" s="183">
        <f>SUM(D22:D24)</f>
        <v>0</v>
      </c>
      <c r="E21" s="183">
        <f t="shared" si="1"/>
        <v>0</v>
      </c>
      <c r="F21" s="183">
        <f>SUM(F22:F24)</f>
        <v>0</v>
      </c>
      <c r="G21" s="245">
        <f>SUM(G22:G24)</f>
        <v>0</v>
      </c>
      <c r="H21" s="230">
        <f t="shared" ref="H21:V21" si="2">H22+H23+H24+H25</f>
        <v>0</v>
      </c>
      <c r="I21" s="230">
        <f t="shared" si="2"/>
        <v>0</v>
      </c>
      <c r="J21" s="230">
        <f t="shared" si="2"/>
        <v>0</v>
      </c>
      <c r="K21" s="230">
        <f t="shared" si="2"/>
        <v>0</v>
      </c>
      <c r="L21" s="230">
        <f t="shared" si="2"/>
        <v>0</v>
      </c>
      <c r="M21" s="230">
        <f t="shared" si="2"/>
        <v>0</v>
      </c>
      <c r="N21" s="230">
        <f t="shared" si="2"/>
        <v>0</v>
      </c>
      <c r="O21" s="230">
        <f t="shared" si="2"/>
        <v>0</v>
      </c>
      <c r="P21" s="230">
        <f t="shared" si="2"/>
        <v>0</v>
      </c>
      <c r="Q21" s="230">
        <f t="shared" si="2"/>
        <v>0</v>
      </c>
      <c r="R21" s="230">
        <f t="shared" si="2"/>
        <v>0</v>
      </c>
      <c r="S21" s="230">
        <f t="shared" si="2"/>
        <v>0</v>
      </c>
      <c r="T21" s="230">
        <f t="shared" si="2"/>
        <v>0</v>
      </c>
      <c r="U21" s="230">
        <f t="shared" si="2"/>
        <v>0</v>
      </c>
      <c r="V21" s="230">
        <f t="shared" si="2"/>
        <v>0</v>
      </c>
    </row>
    <row r="22" spans="1:22" ht="19.899999999999999" customHeight="1" x14ac:dyDescent="0.25">
      <c r="A22" s="762" t="s">
        <v>183</v>
      </c>
      <c r="B22" s="196" t="s">
        <v>184</v>
      </c>
      <c r="C22" s="182">
        <f t="shared" ref="C22:E42" si="3">H22+M22+R22</f>
        <v>0</v>
      </c>
      <c r="D22" s="183">
        <f t="shared" si="3"/>
        <v>0</v>
      </c>
      <c r="E22" s="183">
        <f t="shared" si="1"/>
        <v>0</v>
      </c>
      <c r="F22" s="183">
        <f t="shared" si="0"/>
        <v>0</v>
      </c>
      <c r="G22" s="184">
        <f t="shared" si="0"/>
        <v>0</v>
      </c>
      <c r="H22" s="172"/>
      <c r="I22" s="173"/>
      <c r="J22" s="173"/>
      <c r="K22" s="173"/>
      <c r="L22" s="185"/>
      <c r="M22" s="186"/>
      <c r="N22" s="173"/>
      <c r="O22" s="173"/>
      <c r="P22" s="173"/>
      <c r="Q22" s="185"/>
      <c r="R22" s="186"/>
      <c r="S22" s="237"/>
      <c r="T22" s="237"/>
      <c r="U22" s="237"/>
      <c r="V22" s="238"/>
    </row>
    <row r="23" spans="1:22" ht="51" customHeight="1" x14ac:dyDescent="0.25">
      <c r="A23" s="760"/>
      <c r="B23" s="197" t="s">
        <v>185</v>
      </c>
      <c r="C23" s="182">
        <f t="shared" si="3"/>
        <v>0</v>
      </c>
      <c r="D23" s="183">
        <f t="shared" si="3"/>
        <v>0</v>
      </c>
      <c r="E23" s="183">
        <f t="shared" si="1"/>
        <v>0</v>
      </c>
      <c r="F23" s="183">
        <f t="shared" si="0"/>
        <v>0</v>
      </c>
      <c r="G23" s="184">
        <f t="shared" si="0"/>
        <v>0</v>
      </c>
      <c r="H23" s="172"/>
      <c r="I23" s="173"/>
      <c r="J23" s="173"/>
      <c r="K23" s="173"/>
      <c r="L23" s="185"/>
      <c r="M23" s="186"/>
      <c r="N23" s="173"/>
      <c r="O23" s="173"/>
      <c r="P23" s="173"/>
      <c r="Q23" s="185"/>
      <c r="R23" s="186"/>
      <c r="S23" s="237"/>
      <c r="T23" s="237"/>
      <c r="U23" s="237"/>
      <c r="V23" s="238"/>
    </row>
    <row r="24" spans="1:22" ht="32.450000000000003" customHeight="1" x14ac:dyDescent="0.25">
      <c r="A24" s="760"/>
      <c r="B24" s="197" t="s">
        <v>186</v>
      </c>
      <c r="C24" s="182">
        <f t="shared" si="3"/>
        <v>0</v>
      </c>
      <c r="D24" s="183">
        <f t="shared" si="3"/>
        <v>0</v>
      </c>
      <c r="E24" s="183">
        <f t="shared" si="3"/>
        <v>0</v>
      </c>
      <c r="F24" s="183">
        <f t="shared" si="0"/>
        <v>0</v>
      </c>
      <c r="G24" s="184">
        <f t="shared" si="0"/>
        <v>0</v>
      </c>
      <c r="H24" s="172"/>
      <c r="I24" s="173"/>
      <c r="J24" s="173"/>
      <c r="K24" s="173"/>
      <c r="L24" s="185"/>
      <c r="M24" s="186"/>
      <c r="N24" s="173"/>
      <c r="O24" s="173"/>
      <c r="P24" s="173"/>
      <c r="Q24" s="185"/>
      <c r="R24" s="186"/>
      <c r="S24" s="237"/>
      <c r="T24" s="237"/>
      <c r="U24" s="237"/>
      <c r="V24" s="238"/>
    </row>
    <row r="25" spans="1:22" ht="32.450000000000003" customHeight="1" x14ac:dyDescent="0.25">
      <c r="A25" s="761"/>
      <c r="B25" s="197" t="s">
        <v>187</v>
      </c>
      <c r="C25" s="182">
        <f t="shared" si="3"/>
        <v>0</v>
      </c>
      <c r="D25" s="183">
        <f t="shared" si="3"/>
        <v>0</v>
      </c>
      <c r="E25" s="183">
        <f t="shared" si="3"/>
        <v>0</v>
      </c>
      <c r="F25" s="183">
        <f t="shared" si="0"/>
        <v>0</v>
      </c>
      <c r="G25" s="184">
        <f t="shared" si="0"/>
        <v>0</v>
      </c>
      <c r="H25" s="172"/>
      <c r="I25" s="173"/>
      <c r="J25" s="173"/>
      <c r="K25" s="173"/>
      <c r="L25" s="185"/>
      <c r="M25" s="186"/>
      <c r="N25" s="173"/>
      <c r="O25" s="173"/>
      <c r="P25" s="173"/>
      <c r="Q25" s="185"/>
      <c r="R25" s="186"/>
      <c r="S25" s="237"/>
      <c r="T25" s="237"/>
      <c r="U25" s="237"/>
      <c r="V25" s="238"/>
    </row>
    <row r="26" spans="1:22" ht="34.15" customHeight="1" x14ac:dyDescent="0.25">
      <c r="A26" s="194" t="s">
        <v>188</v>
      </c>
      <c r="B26" s="197" t="s">
        <v>189</v>
      </c>
      <c r="C26" s="182">
        <f t="shared" si="3"/>
        <v>0</v>
      </c>
      <c r="D26" s="183">
        <f t="shared" si="3"/>
        <v>0</v>
      </c>
      <c r="E26" s="183">
        <f t="shared" si="3"/>
        <v>0</v>
      </c>
      <c r="F26" s="183">
        <f t="shared" si="0"/>
        <v>0</v>
      </c>
      <c r="G26" s="184">
        <f t="shared" si="0"/>
        <v>0</v>
      </c>
      <c r="H26" s="172"/>
      <c r="I26" s="173"/>
      <c r="J26" s="173"/>
      <c r="K26" s="173"/>
      <c r="L26" s="185"/>
      <c r="M26" s="186"/>
      <c r="N26" s="173"/>
      <c r="O26" s="173"/>
      <c r="P26" s="173"/>
      <c r="Q26" s="185"/>
      <c r="R26" s="186"/>
      <c r="S26" s="237"/>
      <c r="T26" s="237"/>
      <c r="U26" s="237"/>
      <c r="V26" s="238"/>
    </row>
    <row r="27" spans="1:22" ht="19.899999999999999" customHeight="1" x14ac:dyDescent="0.25">
      <c r="A27" s="195" t="s">
        <v>52</v>
      </c>
      <c r="B27" s="181" t="s">
        <v>85</v>
      </c>
      <c r="C27" s="182">
        <f t="shared" si="3"/>
        <v>0</v>
      </c>
      <c r="D27" s="183">
        <f t="shared" si="3"/>
        <v>0</v>
      </c>
      <c r="E27" s="183">
        <f t="shared" si="3"/>
        <v>0</v>
      </c>
      <c r="F27" s="183">
        <f t="shared" si="0"/>
        <v>0</v>
      </c>
      <c r="G27" s="184">
        <f t="shared" si="0"/>
        <v>0</v>
      </c>
      <c r="H27" s="172"/>
      <c r="I27" s="173"/>
      <c r="J27" s="173"/>
      <c r="K27" s="173"/>
      <c r="L27" s="185"/>
      <c r="M27" s="186"/>
      <c r="N27" s="173"/>
      <c r="O27" s="173"/>
      <c r="P27" s="173"/>
      <c r="Q27" s="185"/>
      <c r="R27" s="186"/>
      <c r="S27" s="237"/>
      <c r="T27" s="237"/>
      <c r="U27" s="237"/>
      <c r="V27" s="238"/>
    </row>
    <row r="28" spans="1:22" ht="19.899999999999999" customHeight="1" x14ac:dyDescent="0.25">
      <c r="A28" s="194" t="s">
        <v>190</v>
      </c>
      <c r="B28" s="181" t="s">
        <v>87</v>
      </c>
      <c r="C28" s="182">
        <f t="shared" si="3"/>
        <v>0</v>
      </c>
      <c r="D28" s="183">
        <f t="shared" si="3"/>
        <v>0</v>
      </c>
      <c r="E28" s="183">
        <f t="shared" si="3"/>
        <v>0</v>
      </c>
      <c r="F28" s="183">
        <f t="shared" si="0"/>
        <v>0</v>
      </c>
      <c r="G28" s="184">
        <f t="shared" si="0"/>
        <v>0</v>
      </c>
      <c r="H28" s="172"/>
      <c r="I28" s="173"/>
      <c r="J28" s="173"/>
      <c r="K28" s="173"/>
      <c r="L28" s="185"/>
      <c r="M28" s="186"/>
      <c r="N28" s="173"/>
      <c r="O28" s="173"/>
      <c r="P28" s="173"/>
      <c r="Q28" s="185"/>
      <c r="R28" s="186"/>
      <c r="S28" s="237"/>
      <c r="T28" s="237"/>
      <c r="U28" s="237"/>
      <c r="V28" s="238"/>
    </row>
    <row r="29" spans="1:22" ht="19.899999999999999" customHeight="1" x14ac:dyDescent="0.25">
      <c r="A29" s="194" t="s">
        <v>191</v>
      </c>
      <c r="B29" s="181" t="s">
        <v>192</v>
      </c>
      <c r="C29" s="182">
        <f t="shared" si="3"/>
        <v>0</v>
      </c>
      <c r="D29" s="183">
        <f t="shared" si="3"/>
        <v>0</v>
      </c>
      <c r="E29" s="183">
        <f t="shared" si="3"/>
        <v>0</v>
      </c>
      <c r="F29" s="183">
        <f t="shared" si="0"/>
        <v>0</v>
      </c>
      <c r="G29" s="184">
        <f t="shared" si="0"/>
        <v>0</v>
      </c>
      <c r="H29" s="172"/>
      <c r="I29" s="173"/>
      <c r="J29" s="173"/>
      <c r="K29" s="173"/>
      <c r="L29" s="185"/>
      <c r="M29" s="186"/>
      <c r="N29" s="173"/>
      <c r="O29" s="173"/>
      <c r="P29" s="173"/>
      <c r="Q29" s="185"/>
      <c r="R29" s="186"/>
      <c r="S29" s="237"/>
      <c r="T29" s="237"/>
      <c r="U29" s="237"/>
      <c r="V29" s="238"/>
    </row>
    <row r="30" spans="1:22" s="198" customFormat="1" ht="19.899999999999999" customHeight="1" x14ac:dyDescent="0.25">
      <c r="A30" s="194" t="s">
        <v>193</v>
      </c>
      <c r="B30" s="181" t="s">
        <v>194</v>
      </c>
      <c r="C30" s="182">
        <f t="shared" si="3"/>
        <v>88</v>
      </c>
      <c r="D30" s="183">
        <f t="shared" si="3"/>
        <v>0</v>
      </c>
      <c r="E30" s="183">
        <f t="shared" si="3"/>
        <v>0</v>
      </c>
      <c r="F30" s="183">
        <f t="shared" si="0"/>
        <v>0</v>
      </c>
      <c r="G30" s="184">
        <f t="shared" si="0"/>
        <v>0</v>
      </c>
      <c r="H30" s="172">
        <v>88</v>
      </c>
      <c r="I30" s="173"/>
      <c r="J30" s="173"/>
      <c r="K30" s="173"/>
      <c r="L30" s="185"/>
      <c r="M30" s="186"/>
      <c r="N30" s="173"/>
      <c r="O30" s="173"/>
      <c r="P30" s="173"/>
      <c r="Q30" s="185"/>
      <c r="R30" s="186"/>
      <c r="S30" s="237"/>
      <c r="T30" s="237"/>
      <c r="U30" s="237"/>
      <c r="V30" s="238"/>
    </row>
    <row r="31" spans="1:22" ht="19.899999999999999" customHeight="1" x14ac:dyDescent="0.25">
      <c r="A31" s="194" t="s">
        <v>195</v>
      </c>
      <c r="B31" s="181" t="s">
        <v>196</v>
      </c>
      <c r="C31" s="182">
        <f t="shared" si="3"/>
        <v>0</v>
      </c>
      <c r="D31" s="183">
        <f t="shared" si="3"/>
        <v>0</v>
      </c>
      <c r="E31" s="183">
        <f t="shared" si="3"/>
        <v>0</v>
      </c>
      <c r="F31" s="183">
        <f t="shared" si="0"/>
        <v>0</v>
      </c>
      <c r="G31" s="184">
        <f t="shared" si="0"/>
        <v>0</v>
      </c>
      <c r="H31" s="172"/>
      <c r="I31" s="173"/>
      <c r="J31" s="173"/>
      <c r="K31" s="173"/>
      <c r="L31" s="185"/>
      <c r="M31" s="186"/>
      <c r="N31" s="173"/>
      <c r="O31" s="173"/>
      <c r="P31" s="173"/>
      <c r="Q31" s="185"/>
      <c r="R31" s="186"/>
      <c r="S31" s="237"/>
      <c r="T31" s="237"/>
      <c r="U31" s="237"/>
      <c r="V31" s="238"/>
    </row>
    <row r="32" spans="1:22" ht="19.899999999999999" customHeight="1" x14ac:dyDescent="0.25">
      <c r="A32" s="199" t="s">
        <v>197</v>
      </c>
      <c r="B32" s="181" t="s">
        <v>198</v>
      </c>
      <c r="C32" s="182">
        <f t="shared" si="3"/>
        <v>0</v>
      </c>
      <c r="D32" s="183">
        <f t="shared" si="3"/>
        <v>0</v>
      </c>
      <c r="E32" s="183">
        <f t="shared" si="3"/>
        <v>0</v>
      </c>
      <c r="F32" s="183">
        <f t="shared" si="0"/>
        <v>0</v>
      </c>
      <c r="G32" s="184">
        <f t="shared" si="0"/>
        <v>0</v>
      </c>
      <c r="H32" s="172"/>
      <c r="I32" s="173"/>
      <c r="J32" s="173"/>
      <c r="K32" s="173"/>
      <c r="L32" s="185"/>
      <c r="M32" s="186"/>
      <c r="N32" s="173"/>
      <c r="O32" s="173"/>
      <c r="P32" s="173"/>
      <c r="Q32" s="185"/>
      <c r="R32" s="186"/>
      <c r="S32" s="237"/>
      <c r="T32" s="237"/>
      <c r="U32" s="237"/>
      <c r="V32" s="238"/>
    </row>
    <row r="33" spans="1:22" ht="19.899999999999999" customHeight="1" x14ac:dyDescent="0.25">
      <c r="A33" s="194" t="s">
        <v>199</v>
      </c>
      <c r="B33" s="181" t="s">
        <v>200</v>
      </c>
      <c r="C33" s="182">
        <f t="shared" si="3"/>
        <v>0</v>
      </c>
      <c r="D33" s="183">
        <f t="shared" si="3"/>
        <v>0</v>
      </c>
      <c r="E33" s="183">
        <f t="shared" si="3"/>
        <v>0</v>
      </c>
      <c r="F33" s="183">
        <f t="shared" si="0"/>
        <v>0</v>
      </c>
      <c r="G33" s="184">
        <f t="shared" si="0"/>
        <v>0</v>
      </c>
      <c r="H33" s="172"/>
      <c r="I33" s="173"/>
      <c r="J33" s="173"/>
      <c r="K33" s="173"/>
      <c r="L33" s="185"/>
      <c r="M33" s="186"/>
      <c r="N33" s="173"/>
      <c r="O33" s="173"/>
      <c r="P33" s="173"/>
      <c r="Q33" s="185"/>
      <c r="R33" s="186"/>
      <c r="S33" s="237"/>
      <c r="T33" s="237"/>
      <c r="U33" s="237"/>
      <c r="V33" s="238"/>
    </row>
    <row r="34" spans="1:22" ht="19.899999999999999" customHeight="1" x14ac:dyDescent="0.25">
      <c r="A34" s="200" t="s">
        <v>201</v>
      </c>
      <c r="B34" s="201" t="s">
        <v>202</v>
      </c>
      <c r="C34" s="182">
        <f>H34+M34+R34</f>
        <v>0</v>
      </c>
      <c r="D34" s="183">
        <f>I34+N34+S34</f>
        <v>0</v>
      </c>
      <c r="E34" s="183">
        <f t="shared" si="3"/>
        <v>0</v>
      </c>
      <c r="F34" s="183">
        <f>K34+P34+U34</f>
        <v>0</v>
      </c>
      <c r="G34" s="184">
        <f>L34+Q34+V34</f>
        <v>0</v>
      </c>
      <c r="H34" s="172"/>
      <c r="I34" s="173"/>
      <c r="J34" s="173"/>
      <c r="K34" s="173"/>
      <c r="L34" s="185"/>
      <c r="M34" s="186"/>
      <c r="N34" s="173"/>
      <c r="O34" s="173"/>
      <c r="P34" s="173"/>
      <c r="Q34" s="185"/>
      <c r="R34" s="186"/>
      <c r="S34" s="237"/>
      <c r="T34" s="237"/>
      <c r="U34" s="237"/>
      <c r="V34" s="238"/>
    </row>
    <row r="35" spans="1:22" ht="19.899999999999999" customHeight="1" x14ac:dyDescent="0.25">
      <c r="A35" s="200" t="s">
        <v>203</v>
      </c>
      <c r="B35" s="201" t="s">
        <v>204</v>
      </c>
      <c r="C35" s="182">
        <f>H35+M35+R35</f>
        <v>0</v>
      </c>
      <c r="D35" s="183">
        <f>I35+N35+S35</f>
        <v>0</v>
      </c>
      <c r="E35" s="183">
        <f t="shared" si="3"/>
        <v>0</v>
      </c>
      <c r="F35" s="183">
        <f t="shared" si="0"/>
        <v>0</v>
      </c>
      <c r="G35" s="184">
        <f t="shared" si="0"/>
        <v>0</v>
      </c>
      <c r="H35" s="172"/>
      <c r="I35" s="173"/>
      <c r="J35" s="173"/>
      <c r="K35" s="173"/>
      <c r="L35" s="185"/>
      <c r="M35" s="186"/>
      <c r="N35" s="173"/>
      <c r="O35" s="173"/>
      <c r="P35" s="173"/>
      <c r="Q35" s="185"/>
      <c r="R35" s="186"/>
      <c r="S35" s="237"/>
      <c r="T35" s="237"/>
      <c r="U35" s="237"/>
      <c r="V35" s="238"/>
    </row>
    <row r="36" spans="1:22" ht="19.899999999999999" customHeight="1" x14ac:dyDescent="0.25">
      <c r="A36" s="194" t="s">
        <v>205</v>
      </c>
      <c r="B36" s="181" t="s">
        <v>206</v>
      </c>
      <c r="C36" s="182">
        <f t="shared" si="3"/>
        <v>323</v>
      </c>
      <c r="D36" s="183">
        <f t="shared" si="3"/>
        <v>0</v>
      </c>
      <c r="E36" s="183">
        <f t="shared" si="3"/>
        <v>0</v>
      </c>
      <c r="F36" s="183">
        <f t="shared" si="0"/>
        <v>0</v>
      </c>
      <c r="G36" s="184">
        <f t="shared" si="0"/>
        <v>0</v>
      </c>
      <c r="H36" s="172">
        <v>323</v>
      </c>
      <c r="I36" s="173"/>
      <c r="J36" s="173"/>
      <c r="K36" s="173"/>
      <c r="L36" s="185"/>
      <c r="M36" s="186"/>
      <c r="N36" s="173"/>
      <c r="O36" s="173"/>
      <c r="P36" s="173"/>
      <c r="Q36" s="185"/>
      <c r="R36" s="186"/>
      <c r="S36" s="237"/>
      <c r="T36" s="237"/>
      <c r="U36" s="237"/>
      <c r="V36" s="238"/>
    </row>
    <row r="37" spans="1:22" ht="19.899999999999999" customHeight="1" x14ac:dyDescent="0.25">
      <c r="A37" s="877" t="s">
        <v>207</v>
      </c>
      <c r="B37" s="181" t="s">
        <v>208</v>
      </c>
      <c r="C37" s="182">
        <f t="shared" si="3"/>
        <v>0</v>
      </c>
      <c r="D37" s="183">
        <f t="shared" si="3"/>
        <v>0</v>
      </c>
      <c r="E37" s="183">
        <f t="shared" si="3"/>
        <v>0</v>
      </c>
      <c r="F37" s="183">
        <f t="shared" si="0"/>
        <v>0</v>
      </c>
      <c r="G37" s="184">
        <f t="shared" si="0"/>
        <v>0</v>
      </c>
      <c r="H37" s="172"/>
      <c r="I37" s="173"/>
      <c r="J37" s="173"/>
      <c r="K37" s="173"/>
      <c r="L37" s="185"/>
      <c r="M37" s="186"/>
      <c r="N37" s="173"/>
      <c r="O37" s="173"/>
      <c r="P37" s="173"/>
      <c r="Q37" s="185"/>
      <c r="R37" s="186"/>
      <c r="S37" s="237"/>
      <c r="T37" s="237"/>
      <c r="U37" s="237"/>
      <c r="V37" s="238"/>
    </row>
    <row r="38" spans="1:22" ht="19.899999999999999" customHeight="1" x14ac:dyDescent="0.25">
      <c r="A38" s="878"/>
      <c r="B38" s="181" t="s">
        <v>209</v>
      </c>
      <c r="C38" s="182">
        <f t="shared" si="3"/>
        <v>0</v>
      </c>
      <c r="D38" s="183">
        <f t="shared" si="3"/>
        <v>0</v>
      </c>
      <c r="E38" s="183">
        <f t="shared" si="3"/>
        <v>0</v>
      </c>
      <c r="F38" s="183">
        <f t="shared" si="0"/>
        <v>0</v>
      </c>
      <c r="G38" s="184">
        <f t="shared" si="0"/>
        <v>0</v>
      </c>
      <c r="H38" s="172"/>
      <c r="I38" s="173"/>
      <c r="J38" s="173"/>
      <c r="K38" s="173"/>
      <c r="L38" s="185"/>
      <c r="M38" s="186"/>
      <c r="N38" s="173"/>
      <c r="O38" s="173"/>
      <c r="P38" s="173"/>
      <c r="Q38" s="185"/>
      <c r="R38" s="186"/>
      <c r="S38" s="237"/>
      <c r="T38" s="237"/>
      <c r="U38" s="237"/>
      <c r="V38" s="238"/>
    </row>
    <row r="39" spans="1:22" ht="19.899999999999999" customHeight="1" x14ac:dyDescent="0.25">
      <c r="A39" s="199" t="s">
        <v>210</v>
      </c>
      <c r="B39" s="181" t="s">
        <v>211</v>
      </c>
      <c r="C39" s="182">
        <f t="shared" si="3"/>
        <v>0</v>
      </c>
      <c r="D39" s="183">
        <f t="shared" si="3"/>
        <v>0</v>
      </c>
      <c r="E39" s="183">
        <f t="shared" si="3"/>
        <v>0</v>
      </c>
      <c r="F39" s="183">
        <f t="shared" si="0"/>
        <v>0</v>
      </c>
      <c r="G39" s="184">
        <f t="shared" si="0"/>
        <v>0</v>
      </c>
      <c r="H39" s="172"/>
      <c r="I39" s="173"/>
      <c r="J39" s="173"/>
      <c r="K39" s="173"/>
      <c r="L39" s="185"/>
      <c r="M39" s="186"/>
      <c r="N39" s="173"/>
      <c r="O39" s="173"/>
      <c r="P39" s="173"/>
      <c r="Q39" s="185"/>
      <c r="R39" s="186"/>
      <c r="S39" s="237"/>
      <c r="T39" s="237"/>
      <c r="U39" s="237"/>
      <c r="V39" s="238"/>
    </row>
    <row r="40" spans="1:22" ht="19.899999999999999" customHeight="1" x14ac:dyDescent="0.25">
      <c r="A40" s="199" t="s">
        <v>212</v>
      </c>
      <c r="B40" s="181" t="s">
        <v>109</v>
      </c>
      <c r="C40" s="182">
        <f t="shared" si="3"/>
        <v>0</v>
      </c>
      <c r="D40" s="183">
        <f t="shared" si="3"/>
        <v>0</v>
      </c>
      <c r="E40" s="183">
        <f t="shared" si="3"/>
        <v>0</v>
      </c>
      <c r="F40" s="183">
        <f t="shared" si="0"/>
        <v>0</v>
      </c>
      <c r="G40" s="184">
        <f t="shared" si="0"/>
        <v>0</v>
      </c>
      <c r="H40" s="172"/>
      <c r="I40" s="173"/>
      <c r="J40" s="173"/>
      <c r="K40" s="173"/>
      <c r="L40" s="185"/>
      <c r="M40" s="186"/>
      <c r="N40" s="173"/>
      <c r="O40" s="173"/>
      <c r="P40" s="173"/>
      <c r="Q40" s="185"/>
      <c r="R40" s="186"/>
      <c r="S40" s="237"/>
      <c r="T40" s="237"/>
      <c r="U40" s="237"/>
      <c r="V40" s="238"/>
    </row>
    <row r="41" spans="1:22" ht="19.899999999999999" customHeight="1" x14ac:dyDescent="0.25">
      <c r="A41" s="194" t="s">
        <v>213</v>
      </c>
      <c r="B41" s="181" t="s">
        <v>214</v>
      </c>
      <c r="C41" s="182">
        <f t="shared" si="3"/>
        <v>0</v>
      </c>
      <c r="D41" s="183">
        <f t="shared" si="3"/>
        <v>0</v>
      </c>
      <c r="E41" s="183">
        <f t="shared" si="3"/>
        <v>0</v>
      </c>
      <c r="F41" s="183">
        <f t="shared" si="0"/>
        <v>0</v>
      </c>
      <c r="G41" s="184">
        <f t="shared" si="0"/>
        <v>0</v>
      </c>
      <c r="H41" s="172"/>
      <c r="I41" s="173"/>
      <c r="J41" s="173"/>
      <c r="K41" s="173"/>
      <c r="L41" s="185"/>
      <c r="M41" s="186"/>
      <c r="N41" s="173"/>
      <c r="O41" s="173"/>
      <c r="P41" s="173"/>
      <c r="Q41" s="185"/>
      <c r="R41" s="186"/>
      <c r="S41" s="237"/>
      <c r="T41" s="237"/>
      <c r="U41" s="237"/>
      <c r="V41" s="238"/>
    </row>
    <row r="42" spans="1:22" ht="19.899999999999999" customHeight="1" thickBot="1" x14ac:dyDescent="0.3">
      <c r="A42" s="194" t="s">
        <v>215</v>
      </c>
      <c r="B42" s="202" t="s">
        <v>216</v>
      </c>
      <c r="C42" s="203">
        <f t="shared" si="3"/>
        <v>0</v>
      </c>
      <c r="D42" s="204">
        <f t="shared" si="3"/>
        <v>0</v>
      </c>
      <c r="E42" s="204">
        <f t="shared" si="3"/>
        <v>0</v>
      </c>
      <c r="F42" s="204">
        <f t="shared" si="0"/>
        <v>0</v>
      </c>
      <c r="G42" s="205">
        <f t="shared" si="0"/>
        <v>0</v>
      </c>
      <c r="H42" s="206"/>
      <c r="I42" s="207"/>
      <c r="J42" s="207"/>
      <c r="K42" s="207"/>
      <c r="L42" s="208"/>
      <c r="M42" s="209"/>
      <c r="N42" s="207"/>
      <c r="O42" s="207"/>
      <c r="P42" s="207"/>
      <c r="Q42" s="208"/>
      <c r="R42" s="209"/>
      <c r="S42" s="241"/>
      <c r="T42" s="241"/>
      <c r="U42" s="241"/>
      <c r="V42" s="242"/>
    </row>
    <row r="43" spans="1:22" s="224" customFormat="1" ht="39" customHeight="1" thickBot="1" x14ac:dyDescent="0.25">
      <c r="A43" s="215" t="s">
        <v>117</v>
      </c>
      <c r="B43" s="216"/>
      <c r="C43" s="217">
        <f t="shared" ref="C43:V43" si="4">SUM(C7:C21)+SUM(C26:C42)</f>
        <v>411</v>
      </c>
      <c r="D43" s="218">
        <f t="shared" si="4"/>
        <v>0</v>
      </c>
      <c r="E43" s="218">
        <f t="shared" si="4"/>
        <v>0</v>
      </c>
      <c r="F43" s="218">
        <f t="shared" si="4"/>
        <v>0</v>
      </c>
      <c r="G43" s="219">
        <f t="shared" si="4"/>
        <v>0</v>
      </c>
      <c r="H43" s="220">
        <f t="shared" si="4"/>
        <v>411</v>
      </c>
      <c r="I43" s="221">
        <f t="shared" si="4"/>
        <v>0</v>
      </c>
      <c r="J43" s="221">
        <f t="shared" si="4"/>
        <v>0</v>
      </c>
      <c r="K43" s="221">
        <f t="shared" si="4"/>
        <v>0</v>
      </c>
      <c r="L43" s="222">
        <f t="shared" si="4"/>
        <v>0</v>
      </c>
      <c r="M43" s="220">
        <f t="shared" si="4"/>
        <v>0</v>
      </c>
      <c r="N43" s="221">
        <f t="shared" si="4"/>
        <v>0</v>
      </c>
      <c r="O43" s="221">
        <f t="shared" si="4"/>
        <v>0</v>
      </c>
      <c r="P43" s="221">
        <f t="shared" si="4"/>
        <v>0</v>
      </c>
      <c r="Q43" s="222">
        <f t="shared" si="4"/>
        <v>0</v>
      </c>
      <c r="R43" s="220">
        <f t="shared" si="4"/>
        <v>0</v>
      </c>
      <c r="S43" s="223">
        <f t="shared" si="4"/>
        <v>0</v>
      </c>
      <c r="T43" s="223">
        <f t="shared" si="4"/>
        <v>0</v>
      </c>
      <c r="U43" s="221">
        <f t="shared" si="4"/>
        <v>0</v>
      </c>
      <c r="V43" s="222">
        <f t="shared" si="4"/>
        <v>0</v>
      </c>
    </row>
    <row r="44" spans="1:22" s="229" customFormat="1" ht="18.75" x14ac:dyDescent="0.25">
      <c r="A44" s="258"/>
      <c r="B44" s="225"/>
      <c r="C44" s="226"/>
      <c r="D44" s="226"/>
      <c r="E44" s="226"/>
      <c r="F44" s="226"/>
      <c r="G44" s="226"/>
      <c r="H44" s="226"/>
      <c r="I44" s="227"/>
      <c r="J44" s="227"/>
      <c r="K44" s="227"/>
      <c r="L44" s="227"/>
      <c r="M44" s="227"/>
      <c r="N44" s="227"/>
      <c r="O44" s="227"/>
      <c r="P44" s="227"/>
      <c r="Q44" s="227"/>
      <c r="R44" s="227"/>
      <c r="S44" s="226"/>
      <c r="T44" s="226"/>
      <c r="U44" s="228"/>
      <c r="V44" s="228"/>
    </row>
  </sheetData>
  <mergeCells count="11">
    <mergeCell ref="A7:A9"/>
    <mergeCell ref="A22:A25"/>
    <mergeCell ref="A37:A38"/>
    <mergeCell ref="A1:R1"/>
    <mergeCell ref="A4:A6"/>
    <mergeCell ref="B4:B6"/>
    <mergeCell ref="C4:G5"/>
    <mergeCell ref="H4:V4"/>
    <mergeCell ref="H5:L5"/>
    <mergeCell ref="M5:Q5"/>
    <mergeCell ref="R5:V5"/>
  </mergeCells>
  <pageMargins left="0.70866141732283472" right="0.70866141732283472" top="0.74803149606299213" bottom="0.74803149606299213" header="0.31496062992125984" footer="0.31496062992125984"/>
  <pageSetup paperSize="9" scale="34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V44"/>
  <sheetViews>
    <sheetView view="pageBreakPreview" zoomScale="60" zoomScaleNormal="75" workbookViewId="0">
      <pane xSplit="12" ySplit="6" topLeftCell="M25" activePane="bottomRight" state="frozen"/>
      <selection activeCell="B9" sqref="B9"/>
      <selection pane="topRight" activeCell="B9" sqref="B9"/>
      <selection pane="bottomLeft" activeCell="B9" sqref="B9"/>
      <selection pane="bottomRight" activeCell="B9" sqref="B9"/>
    </sheetView>
  </sheetViews>
  <sheetFormatPr defaultColWidth="8.85546875" defaultRowHeight="15" x14ac:dyDescent="0.25"/>
  <cols>
    <col min="1" max="1" width="35.42578125" style="160" customWidth="1"/>
    <col min="2" max="2" width="35.7109375" style="160" customWidth="1"/>
    <col min="3" max="3" width="17.5703125" style="160" customWidth="1"/>
    <col min="4" max="5" width="22.7109375" style="160" customWidth="1"/>
    <col min="6" max="6" width="23.140625" style="160" customWidth="1"/>
    <col min="7" max="7" width="16.28515625" style="160" customWidth="1"/>
    <col min="8" max="8" width="13.42578125" style="160" customWidth="1"/>
    <col min="9" max="9" width="15" style="198" customWidth="1"/>
    <col min="10" max="10" width="16.7109375" style="198" customWidth="1"/>
    <col min="11" max="11" width="18" style="198" customWidth="1"/>
    <col min="12" max="12" width="17.28515625" style="198" customWidth="1"/>
    <col min="13" max="13" width="14.85546875" style="198" customWidth="1"/>
    <col min="14" max="15" width="22.28515625" style="198" customWidth="1"/>
    <col min="16" max="16" width="23" style="198" customWidth="1"/>
    <col min="17" max="17" width="17" style="198" customWidth="1"/>
    <col min="18" max="18" width="14.5703125" style="198" customWidth="1"/>
    <col min="19" max="20" width="22.28515625" style="160" customWidth="1"/>
    <col min="21" max="21" width="23" style="160" customWidth="1"/>
    <col min="22" max="22" width="17" style="160" customWidth="1"/>
    <col min="23" max="242" width="8.85546875" style="160"/>
    <col min="243" max="243" width="37.28515625" style="160" customWidth="1"/>
    <col min="244" max="246" width="8.85546875" style="160"/>
    <col min="247" max="252" width="9.28515625" style="160" customWidth="1"/>
    <col min="253" max="256" width="8.85546875" style="160"/>
    <col min="257" max="257" width="35.42578125" style="160" customWidth="1"/>
    <col min="258" max="258" width="35.7109375" style="160" customWidth="1"/>
    <col min="259" max="259" width="17.5703125" style="160" customWidth="1"/>
    <col min="260" max="261" width="22.7109375" style="160" customWidth="1"/>
    <col min="262" max="262" width="23.140625" style="160" customWidth="1"/>
    <col min="263" max="263" width="16.28515625" style="160" customWidth="1"/>
    <col min="264" max="264" width="13.42578125" style="160" customWidth="1"/>
    <col min="265" max="265" width="15" style="160" customWidth="1"/>
    <col min="266" max="266" width="16.7109375" style="160" customWidth="1"/>
    <col min="267" max="267" width="18" style="160" customWidth="1"/>
    <col min="268" max="268" width="17.28515625" style="160" customWidth="1"/>
    <col min="269" max="269" width="14.85546875" style="160" customWidth="1"/>
    <col min="270" max="271" width="22.28515625" style="160" customWidth="1"/>
    <col min="272" max="272" width="23" style="160" customWidth="1"/>
    <col min="273" max="273" width="17" style="160" customWidth="1"/>
    <col min="274" max="274" width="14.5703125" style="160" customWidth="1"/>
    <col min="275" max="276" width="22.28515625" style="160" customWidth="1"/>
    <col min="277" max="277" width="23" style="160" customWidth="1"/>
    <col min="278" max="278" width="17" style="160" customWidth="1"/>
    <col min="279" max="498" width="8.85546875" style="160"/>
    <col min="499" max="499" width="37.28515625" style="160" customWidth="1"/>
    <col min="500" max="502" width="8.85546875" style="160"/>
    <col min="503" max="508" width="9.28515625" style="160" customWidth="1"/>
    <col min="509" max="512" width="8.85546875" style="160"/>
    <col min="513" max="513" width="35.42578125" style="160" customWidth="1"/>
    <col min="514" max="514" width="35.7109375" style="160" customWidth="1"/>
    <col min="515" max="515" width="17.5703125" style="160" customWidth="1"/>
    <col min="516" max="517" width="22.7109375" style="160" customWidth="1"/>
    <col min="518" max="518" width="23.140625" style="160" customWidth="1"/>
    <col min="519" max="519" width="16.28515625" style="160" customWidth="1"/>
    <col min="520" max="520" width="13.42578125" style="160" customWidth="1"/>
    <col min="521" max="521" width="15" style="160" customWidth="1"/>
    <col min="522" max="522" width="16.7109375" style="160" customWidth="1"/>
    <col min="523" max="523" width="18" style="160" customWidth="1"/>
    <col min="524" max="524" width="17.28515625" style="160" customWidth="1"/>
    <col min="525" max="525" width="14.85546875" style="160" customWidth="1"/>
    <col min="526" max="527" width="22.28515625" style="160" customWidth="1"/>
    <col min="528" max="528" width="23" style="160" customWidth="1"/>
    <col min="529" max="529" width="17" style="160" customWidth="1"/>
    <col min="530" max="530" width="14.5703125" style="160" customWidth="1"/>
    <col min="531" max="532" width="22.28515625" style="160" customWidth="1"/>
    <col min="533" max="533" width="23" style="160" customWidth="1"/>
    <col min="534" max="534" width="17" style="160" customWidth="1"/>
    <col min="535" max="754" width="8.85546875" style="160"/>
    <col min="755" max="755" width="37.28515625" style="160" customWidth="1"/>
    <col min="756" max="758" width="8.85546875" style="160"/>
    <col min="759" max="764" width="9.28515625" style="160" customWidth="1"/>
    <col min="765" max="768" width="8.85546875" style="160"/>
    <col min="769" max="769" width="35.42578125" style="160" customWidth="1"/>
    <col min="770" max="770" width="35.7109375" style="160" customWidth="1"/>
    <col min="771" max="771" width="17.5703125" style="160" customWidth="1"/>
    <col min="772" max="773" width="22.7109375" style="160" customWidth="1"/>
    <col min="774" max="774" width="23.140625" style="160" customWidth="1"/>
    <col min="775" max="775" width="16.28515625" style="160" customWidth="1"/>
    <col min="776" max="776" width="13.42578125" style="160" customWidth="1"/>
    <col min="777" max="777" width="15" style="160" customWidth="1"/>
    <col min="778" max="778" width="16.7109375" style="160" customWidth="1"/>
    <col min="779" max="779" width="18" style="160" customWidth="1"/>
    <col min="780" max="780" width="17.28515625" style="160" customWidth="1"/>
    <col min="781" max="781" width="14.85546875" style="160" customWidth="1"/>
    <col min="782" max="783" width="22.28515625" style="160" customWidth="1"/>
    <col min="784" max="784" width="23" style="160" customWidth="1"/>
    <col min="785" max="785" width="17" style="160" customWidth="1"/>
    <col min="786" max="786" width="14.5703125" style="160" customWidth="1"/>
    <col min="787" max="788" width="22.28515625" style="160" customWidth="1"/>
    <col min="789" max="789" width="23" style="160" customWidth="1"/>
    <col min="790" max="790" width="17" style="160" customWidth="1"/>
    <col min="791" max="1010" width="8.85546875" style="160"/>
    <col min="1011" max="1011" width="37.28515625" style="160" customWidth="1"/>
    <col min="1012" max="1014" width="8.85546875" style="160"/>
    <col min="1015" max="1020" width="9.28515625" style="160" customWidth="1"/>
    <col min="1021" max="1024" width="8.85546875" style="160"/>
    <col min="1025" max="1025" width="35.42578125" style="160" customWidth="1"/>
    <col min="1026" max="1026" width="35.7109375" style="160" customWidth="1"/>
    <col min="1027" max="1027" width="17.5703125" style="160" customWidth="1"/>
    <col min="1028" max="1029" width="22.7109375" style="160" customWidth="1"/>
    <col min="1030" max="1030" width="23.140625" style="160" customWidth="1"/>
    <col min="1031" max="1031" width="16.28515625" style="160" customWidth="1"/>
    <col min="1032" max="1032" width="13.42578125" style="160" customWidth="1"/>
    <col min="1033" max="1033" width="15" style="160" customWidth="1"/>
    <col min="1034" max="1034" width="16.7109375" style="160" customWidth="1"/>
    <col min="1035" max="1035" width="18" style="160" customWidth="1"/>
    <col min="1036" max="1036" width="17.28515625" style="160" customWidth="1"/>
    <col min="1037" max="1037" width="14.85546875" style="160" customWidth="1"/>
    <col min="1038" max="1039" width="22.28515625" style="160" customWidth="1"/>
    <col min="1040" max="1040" width="23" style="160" customWidth="1"/>
    <col min="1041" max="1041" width="17" style="160" customWidth="1"/>
    <col min="1042" max="1042" width="14.5703125" style="160" customWidth="1"/>
    <col min="1043" max="1044" width="22.28515625" style="160" customWidth="1"/>
    <col min="1045" max="1045" width="23" style="160" customWidth="1"/>
    <col min="1046" max="1046" width="17" style="160" customWidth="1"/>
    <col min="1047" max="1266" width="8.85546875" style="160"/>
    <col min="1267" max="1267" width="37.28515625" style="160" customWidth="1"/>
    <col min="1268" max="1270" width="8.85546875" style="160"/>
    <col min="1271" max="1276" width="9.28515625" style="160" customWidth="1"/>
    <col min="1277" max="1280" width="8.85546875" style="160"/>
    <col min="1281" max="1281" width="35.42578125" style="160" customWidth="1"/>
    <col min="1282" max="1282" width="35.7109375" style="160" customWidth="1"/>
    <col min="1283" max="1283" width="17.5703125" style="160" customWidth="1"/>
    <col min="1284" max="1285" width="22.7109375" style="160" customWidth="1"/>
    <col min="1286" max="1286" width="23.140625" style="160" customWidth="1"/>
    <col min="1287" max="1287" width="16.28515625" style="160" customWidth="1"/>
    <col min="1288" max="1288" width="13.42578125" style="160" customWidth="1"/>
    <col min="1289" max="1289" width="15" style="160" customWidth="1"/>
    <col min="1290" max="1290" width="16.7109375" style="160" customWidth="1"/>
    <col min="1291" max="1291" width="18" style="160" customWidth="1"/>
    <col min="1292" max="1292" width="17.28515625" style="160" customWidth="1"/>
    <col min="1293" max="1293" width="14.85546875" style="160" customWidth="1"/>
    <col min="1294" max="1295" width="22.28515625" style="160" customWidth="1"/>
    <col min="1296" max="1296" width="23" style="160" customWidth="1"/>
    <col min="1297" max="1297" width="17" style="160" customWidth="1"/>
    <col min="1298" max="1298" width="14.5703125" style="160" customWidth="1"/>
    <col min="1299" max="1300" width="22.28515625" style="160" customWidth="1"/>
    <col min="1301" max="1301" width="23" style="160" customWidth="1"/>
    <col min="1302" max="1302" width="17" style="160" customWidth="1"/>
    <col min="1303" max="1522" width="8.85546875" style="160"/>
    <col min="1523" max="1523" width="37.28515625" style="160" customWidth="1"/>
    <col min="1524" max="1526" width="8.85546875" style="160"/>
    <col min="1527" max="1532" width="9.28515625" style="160" customWidth="1"/>
    <col min="1533" max="1536" width="8.85546875" style="160"/>
    <col min="1537" max="1537" width="35.42578125" style="160" customWidth="1"/>
    <col min="1538" max="1538" width="35.7109375" style="160" customWidth="1"/>
    <col min="1539" max="1539" width="17.5703125" style="160" customWidth="1"/>
    <col min="1540" max="1541" width="22.7109375" style="160" customWidth="1"/>
    <col min="1542" max="1542" width="23.140625" style="160" customWidth="1"/>
    <col min="1543" max="1543" width="16.28515625" style="160" customWidth="1"/>
    <col min="1544" max="1544" width="13.42578125" style="160" customWidth="1"/>
    <col min="1545" max="1545" width="15" style="160" customWidth="1"/>
    <col min="1546" max="1546" width="16.7109375" style="160" customWidth="1"/>
    <col min="1547" max="1547" width="18" style="160" customWidth="1"/>
    <col min="1548" max="1548" width="17.28515625" style="160" customWidth="1"/>
    <col min="1549" max="1549" width="14.85546875" style="160" customWidth="1"/>
    <col min="1550" max="1551" width="22.28515625" style="160" customWidth="1"/>
    <col min="1552" max="1552" width="23" style="160" customWidth="1"/>
    <col min="1553" max="1553" width="17" style="160" customWidth="1"/>
    <col min="1554" max="1554" width="14.5703125" style="160" customWidth="1"/>
    <col min="1555" max="1556" width="22.28515625" style="160" customWidth="1"/>
    <col min="1557" max="1557" width="23" style="160" customWidth="1"/>
    <col min="1558" max="1558" width="17" style="160" customWidth="1"/>
    <col min="1559" max="1778" width="8.85546875" style="160"/>
    <col min="1779" max="1779" width="37.28515625" style="160" customWidth="1"/>
    <col min="1780" max="1782" width="8.85546875" style="160"/>
    <col min="1783" max="1788" width="9.28515625" style="160" customWidth="1"/>
    <col min="1789" max="1792" width="8.85546875" style="160"/>
    <col min="1793" max="1793" width="35.42578125" style="160" customWidth="1"/>
    <col min="1794" max="1794" width="35.7109375" style="160" customWidth="1"/>
    <col min="1795" max="1795" width="17.5703125" style="160" customWidth="1"/>
    <col min="1796" max="1797" width="22.7109375" style="160" customWidth="1"/>
    <col min="1798" max="1798" width="23.140625" style="160" customWidth="1"/>
    <col min="1799" max="1799" width="16.28515625" style="160" customWidth="1"/>
    <col min="1800" max="1800" width="13.42578125" style="160" customWidth="1"/>
    <col min="1801" max="1801" width="15" style="160" customWidth="1"/>
    <col min="1802" max="1802" width="16.7109375" style="160" customWidth="1"/>
    <col min="1803" max="1803" width="18" style="160" customWidth="1"/>
    <col min="1804" max="1804" width="17.28515625" style="160" customWidth="1"/>
    <col min="1805" max="1805" width="14.85546875" style="160" customWidth="1"/>
    <col min="1806" max="1807" width="22.28515625" style="160" customWidth="1"/>
    <col min="1808" max="1808" width="23" style="160" customWidth="1"/>
    <col min="1809" max="1809" width="17" style="160" customWidth="1"/>
    <col min="1810" max="1810" width="14.5703125" style="160" customWidth="1"/>
    <col min="1811" max="1812" width="22.28515625" style="160" customWidth="1"/>
    <col min="1813" max="1813" width="23" style="160" customWidth="1"/>
    <col min="1814" max="1814" width="17" style="160" customWidth="1"/>
    <col min="1815" max="2034" width="8.85546875" style="160"/>
    <col min="2035" max="2035" width="37.28515625" style="160" customWidth="1"/>
    <col min="2036" max="2038" width="8.85546875" style="160"/>
    <col min="2039" max="2044" width="9.28515625" style="160" customWidth="1"/>
    <col min="2045" max="2048" width="8.85546875" style="160"/>
    <col min="2049" max="2049" width="35.42578125" style="160" customWidth="1"/>
    <col min="2050" max="2050" width="35.7109375" style="160" customWidth="1"/>
    <col min="2051" max="2051" width="17.5703125" style="160" customWidth="1"/>
    <col min="2052" max="2053" width="22.7109375" style="160" customWidth="1"/>
    <col min="2054" max="2054" width="23.140625" style="160" customWidth="1"/>
    <col min="2055" max="2055" width="16.28515625" style="160" customWidth="1"/>
    <col min="2056" max="2056" width="13.42578125" style="160" customWidth="1"/>
    <col min="2057" max="2057" width="15" style="160" customWidth="1"/>
    <col min="2058" max="2058" width="16.7109375" style="160" customWidth="1"/>
    <col min="2059" max="2059" width="18" style="160" customWidth="1"/>
    <col min="2060" max="2060" width="17.28515625" style="160" customWidth="1"/>
    <col min="2061" max="2061" width="14.85546875" style="160" customWidth="1"/>
    <col min="2062" max="2063" width="22.28515625" style="160" customWidth="1"/>
    <col min="2064" max="2064" width="23" style="160" customWidth="1"/>
    <col min="2065" max="2065" width="17" style="160" customWidth="1"/>
    <col min="2066" max="2066" width="14.5703125" style="160" customWidth="1"/>
    <col min="2067" max="2068" width="22.28515625" style="160" customWidth="1"/>
    <col min="2069" max="2069" width="23" style="160" customWidth="1"/>
    <col min="2070" max="2070" width="17" style="160" customWidth="1"/>
    <col min="2071" max="2290" width="8.85546875" style="160"/>
    <col min="2291" max="2291" width="37.28515625" style="160" customWidth="1"/>
    <col min="2292" max="2294" width="8.85546875" style="160"/>
    <col min="2295" max="2300" width="9.28515625" style="160" customWidth="1"/>
    <col min="2301" max="2304" width="8.85546875" style="160"/>
    <col min="2305" max="2305" width="35.42578125" style="160" customWidth="1"/>
    <col min="2306" max="2306" width="35.7109375" style="160" customWidth="1"/>
    <col min="2307" max="2307" width="17.5703125" style="160" customWidth="1"/>
    <col min="2308" max="2309" width="22.7109375" style="160" customWidth="1"/>
    <col min="2310" max="2310" width="23.140625" style="160" customWidth="1"/>
    <col min="2311" max="2311" width="16.28515625" style="160" customWidth="1"/>
    <col min="2312" max="2312" width="13.42578125" style="160" customWidth="1"/>
    <col min="2313" max="2313" width="15" style="160" customWidth="1"/>
    <col min="2314" max="2314" width="16.7109375" style="160" customWidth="1"/>
    <col min="2315" max="2315" width="18" style="160" customWidth="1"/>
    <col min="2316" max="2316" width="17.28515625" style="160" customWidth="1"/>
    <col min="2317" max="2317" width="14.85546875" style="160" customWidth="1"/>
    <col min="2318" max="2319" width="22.28515625" style="160" customWidth="1"/>
    <col min="2320" max="2320" width="23" style="160" customWidth="1"/>
    <col min="2321" max="2321" width="17" style="160" customWidth="1"/>
    <col min="2322" max="2322" width="14.5703125" style="160" customWidth="1"/>
    <col min="2323" max="2324" width="22.28515625" style="160" customWidth="1"/>
    <col min="2325" max="2325" width="23" style="160" customWidth="1"/>
    <col min="2326" max="2326" width="17" style="160" customWidth="1"/>
    <col min="2327" max="2546" width="8.85546875" style="160"/>
    <col min="2547" max="2547" width="37.28515625" style="160" customWidth="1"/>
    <col min="2548" max="2550" width="8.85546875" style="160"/>
    <col min="2551" max="2556" width="9.28515625" style="160" customWidth="1"/>
    <col min="2557" max="2560" width="8.85546875" style="160"/>
    <col min="2561" max="2561" width="35.42578125" style="160" customWidth="1"/>
    <col min="2562" max="2562" width="35.7109375" style="160" customWidth="1"/>
    <col min="2563" max="2563" width="17.5703125" style="160" customWidth="1"/>
    <col min="2564" max="2565" width="22.7109375" style="160" customWidth="1"/>
    <col min="2566" max="2566" width="23.140625" style="160" customWidth="1"/>
    <col min="2567" max="2567" width="16.28515625" style="160" customWidth="1"/>
    <col min="2568" max="2568" width="13.42578125" style="160" customWidth="1"/>
    <col min="2569" max="2569" width="15" style="160" customWidth="1"/>
    <col min="2570" max="2570" width="16.7109375" style="160" customWidth="1"/>
    <col min="2571" max="2571" width="18" style="160" customWidth="1"/>
    <col min="2572" max="2572" width="17.28515625" style="160" customWidth="1"/>
    <col min="2573" max="2573" width="14.85546875" style="160" customWidth="1"/>
    <col min="2574" max="2575" width="22.28515625" style="160" customWidth="1"/>
    <col min="2576" max="2576" width="23" style="160" customWidth="1"/>
    <col min="2577" max="2577" width="17" style="160" customWidth="1"/>
    <col min="2578" max="2578" width="14.5703125" style="160" customWidth="1"/>
    <col min="2579" max="2580" width="22.28515625" style="160" customWidth="1"/>
    <col min="2581" max="2581" width="23" style="160" customWidth="1"/>
    <col min="2582" max="2582" width="17" style="160" customWidth="1"/>
    <col min="2583" max="2802" width="8.85546875" style="160"/>
    <col min="2803" max="2803" width="37.28515625" style="160" customWidth="1"/>
    <col min="2804" max="2806" width="8.85546875" style="160"/>
    <col min="2807" max="2812" width="9.28515625" style="160" customWidth="1"/>
    <col min="2813" max="2816" width="8.85546875" style="160"/>
    <col min="2817" max="2817" width="35.42578125" style="160" customWidth="1"/>
    <col min="2818" max="2818" width="35.7109375" style="160" customWidth="1"/>
    <col min="2819" max="2819" width="17.5703125" style="160" customWidth="1"/>
    <col min="2820" max="2821" width="22.7109375" style="160" customWidth="1"/>
    <col min="2822" max="2822" width="23.140625" style="160" customWidth="1"/>
    <col min="2823" max="2823" width="16.28515625" style="160" customWidth="1"/>
    <col min="2824" max="2824" width="13.42578125" style="160" customWidth="1"/>
    <col min="2825" max="2825" width="15" style="160" customWidth="1"/>
    <col min="2826" max="2826" width="16.7109375" style="160" customWidth="1"/>
    <col min="2827" max="2827" width="18" style="160" customWidth="1"/>
    <col min="2828" max="2828" width="17.28515625" style="160" customWidth="1"/>
    <col min="2829" max="2829" width="14.85546875" style="160" customWidth="1"/>
    <col min="2830" max="2831" width="22.28515625" style="160" customWidth="1"/>
    <col min="2832" max="2832" width="23" style="160" customWidth="1"/>
    <col min="2833" max="2833" width="17" style="160" customWidth="1"/>
    <col min="2834" max="2834" width="14.5703125" style="160" customWidth="1"/>
    <col min="2835" max="2836" width="22.28515625" style="160" customWidth="1"/>
    <col min="2837" max="2837" width="23" style="160" customWidth="1"/>
    <col min="2838" max="2838" width="17" style="160" customWidth="1"/>
    <col min="2839" max="3058" width="8.85546875" style="160"/>
    <col min="3059" max="3059" width="37.28515625" style="160" customWidth="1"/>
    <col min="3060" max="3062" width="8.85546875" style="160"/>
    <col min="3063" max="3068" width="9.28515625" style="160" customWidth="1"/>
    <col min="3069" max="3072" width="8.85546875" style="160"/>
    <col min="3073" max="3073" width="35.42578125" style="160" customWidth="1"/>
    <col min="3074" max="3074" width="35.7109375" style="160" customWidth="1"/>
    <col min="3075" max="3075" width="17.5703125" style="160" customWidth="1"/>
    <col min="3076" max="3077" width="22.7109375" style="160" customWidth="1"/>
    <col min="3078" max="3078" width="23.140625" style="160" customWidth="1"/>
    <col min="3079" max="3079" width="16.28515625" style="160" customWidth="1"/>
    <col min="3080" max="3080" width="13.42578125" style="160" customWidth="1"/>
    <col min="3081" max="3081" width="15" style="160" customWidth="1"/>
    <col min="3082" max="3082" width="16.7109375" style="160" customWidth="1"/>
    <col min="3083" max="3083" width="18" style="160" customWidth="1"/>
    <col min="3084" max="3084" width="17.28515625" style="160" customWidth="1"/>
    <col min="3085" max="3085" width="14.85546875" style="160" customWidth="1"/>
    <col min="3086" max="3087" width="22.28515625" style="160" customWidth="1"/>
    <col min="3088" max="3088" width="23" style="160" customWidth="1"/>
    <col min="3089" max="3089" width="17" style="160" customWidth="1"/>
    <col min="3090" max="3090" width="14.5703125" style="160" customWidth="1"/>
    <col min="3091" max="3092" width="22.28515625" style="160" customWidth="1"/>
    <col min="3093" max="3093" width="23" style="160" customWidth="1"/>
    <col min="3094" max="3094" width="17" style="160" customWidth="1"/>
    <col min="3095" max="3314" width="8.85546875" style="160"/>
    <col min="3315" max="3315" width="37.28515625" style="160" customWidth="1"/>
    <col min="3316" max="3318" width="8.85546875" style="160"/>
    <col min="3319" max="3324" width="9.28515625" style="160" customWidth="1"/>
    <col min="3325" max="3328" width="8.85546875" style="160"/>
    <col min="3329" max="3329" width="35.42578125" style="160" customWidth="1"/>
    <col min="3330" max="3330" width="35.7109375" style="160" customWidth="1"/>
    <col min="3331" max="3331" width="17.5703125" style="160" customWidth="1"/>
    <col min="3332" max="3333" width="22.7109375" style="160" customWidth="1"/>
    <col min="3334" max="3334" width="23.140625" style="160" customWidth="1"/>
    <col min="3335" max="3335" width="16.28515625" style="160" customWidth="1"/>
    <col min="3336" max="3336" width="13.42578125" style="160" customWidth="1"/>
    <col min="3337" max="3337" width="15" style="160" customWidth="1"/>
    <col min="3338" max="3338" width="16.7109375" style="160" customWidth="1"/>
    <col min="3339" max="3339" width="18" style="160" customWidth="1"/>
    <col min="3340" max="3340" width="17.28515625" style="160" customWidth="1"/>
    <col min="3341" max="3341" width="14.85546875" style="160" customWidth="1"/>
    <col min="3342" max="3343" width="22.28515625" style="160" customWidth="1"/>
    <col min="3344" max="3344" width="23" style="160" customWidth="1"/>
    <col min="3345" max="3345" width="17" style="160" customWidth="1"/>
    <col min="3346" max="3346" width="14.5703125" style="160" customWidth="1"/>
    <col min="3347" max="3348" width="22.28515625" style="160" customWidth="1"/>
    <col min="3349" max="3349" width="23" style="160" customWidth="1"/>
    <col min="3350" max="3350" width="17" style="160" customWidth="1"/>
    <col min="3351" max="3570" width="8.85546875" style="160"/>
    <col min="3571" max="3571" width="37.28515625" style="160" customWidth="1"/>
    <col min="3572" max="3574" width="8.85546875" style="160"/>
    <col min="3575" max="3580" width="9.28515625" style="160" customWidth="1"/>
    <col min="3581" max="3584" width="8.85546875" style="160"/>
    <col min="3585" max="3585" width="35.42578125" style="160" customWidth="1"/>
    <col min="3586" max="3586" width="35.7109375" style="160" customWidth="1"/>
    <col min="3587" max="3587" width="17.5703125" style="160" customWidth="1"/>
    <col min="3588" max="3589" width="22.7109375" style="160" customWidth="1"/>
    <col min="3590" max="3590" width="23.140625" style="160" customWidth="1"/>
    <col min="3591" max="3591" width="16.28515625" style="160" customWidth="1"/>
    <col min="3592" max="3592" width="13.42578125" style="160" customWidth="1"/>
    <col min="3593" max="3593" width="15" style="160" customWidth="1"/>
    <col min="3594" max="3594" width="16.7109375" style="160" customWidth="1"/>
    <col min="3595" max="3595" width="18" style="160" customWidth="1"/>
    <col min="3596" max="3596" width="17.28515625" style="160" customWidth="1"/>
    <col min="3597" max="3597" width="14.85546875" style="160" customWidth="1"/>
    <col min="3598" max="3599" width="22.28515625" style="160" customWidth="1"/>
    <col min="3600" max="3600" width="23" style="160" customWidth="1"/>
    <col min="3601" max="3601" width="17" style="160" customWidth="1"/>
    <col min="3602" max="3602" width="14.5703125" style="160" customWidth="1"/>
    <col min="3603" max="3604" width="22.28515625" style="160" customWidth="1"/>
    <col min="3605" max="3605" width="23" style="160" customWidth="1"/>
    <col min="3606" max="3606" width="17" style="160" customWidth="1"/>
    <col min="3607" max="3826" width="8.85546875" style="160"/>
    <col min="3827" max="3827" width="37.28515625" style="160" customWidth="1"/>
    <col min="3828" max="3830" width="8.85546875" style="160"/>
    <col min="3831" max="3836" width="9.28515625" style="160" customWidth="1"/>
    <col min="3837" max="3840" width="8.85546875" style="160"/>
    <col min="3841" max="3841" width="35.42578125" style="160" customWidth="1"/>
    <col min="3842" max="3842" width="35.7109375" style="160" customWidth="1"/>
    <col min="3843" max="3843" width="17.5703125" style="160" customWidth="1"/>
    <col min="3844" max="3845" width="22.7109375" style="160" customWidth="1"/>
    <col min="3846" max="3846" width="23.140625" style="160" customWidth="1"/>
    <col min="3847" max="3847" width="16.28515625" style="160" customWidth="1"/>
    <col min="3848" max="3848" width="13.42578125" style="160" customWidth="1"/>
    <col min="3849" max="3849" width="15" style="160" customWidth="1"/>
    <col min="3850" max="3850" width="16.7109375" style="160" customWidth="1"/>
    <col min="3851" max="3851" width="18" style="160" customWidth="1"/>
    <col min="3852" max="3852" width="17.28515625" style="160" customWidth="1"/>
    <col min="3853" max="3853" width="14.85546875" style="160" customWidth="1"/>
    <col min="3854" max="3855" width="22.28515625" style="160" customWidth="1"/>
    <col min="3856" max="3856" width="23" style="160" customWidth="1"/>
    <col min="3857" max="3857" width="17" style="160" customWidth="1"/>
    <col min="3858" max="3858" width="14.5703125" style="160" customWidth="1"/>
    <col min="3859" max="3860" width="22.28515625" style="160" customWidth="1"/>
    <col min="3861" max="3861" width="23" style="160" customWidth="1"/>
    <col min="3862" max="3862" width="17" style="160" customWidth="1"/>
    <col min="3863" max="4082" width="8.85546875" style="160"/>
    <col min="4083" max="4083" width="37.28515625" style="160" customWidth="1"/>
    <col min="4084" max="4086" width="8.85546875" style="160"/>
    <col min="4087" max="4092" width="9.28515625" style="160" customWidth="1"/>
    <col min="4093" max="4096" width="8.85546875" style="160"/>
    <col min="4097" max="4097" width="35.42578125" style="160" customWidth="1"/>
    <col min="4098" max="4098" width="35.7109375" style="160" customWidth="1"/>
    <col min="4099" max="4099" width="17.5703125" style="160" customWidth="1"/>
    <col min="4100" max="4101" width="22.7109375" style="160" customWidth="1"/>
    <col min="4102" max="4102" width="23.140625" style="160" customWidth="1"/>
    <col min="4103" max="4103" width="16.28515625" style="160" customWidth="1"/>
    <col min="4104" max="4104" width="13.42578125" style="160" customWidth="1"/>
    <col min="4105" max="4105" width="15" style="160" customWidth="1"/>
    <col min="4106" max="4106" width="16.7109375" style="160" customWidth="1"/>
    <col min="4107" max="4107" width="18" style="160" customWidth="1"/>
    <col min="4108" max="4108" width="17.28515625" style="160" customWidth="1"/>
    <col min="4109" max="4109" width="14.85546875" style="160" customWidth="1"/>
    <col min="4110" max="4111" width="22.28515625" style="160" customWidth="1"/>
    <col min="4112" max="4112" width="23" style="160" customWidth="1"/>
    <col min="4113" max="4113" width="17" style="160" customWidth="1"/>
    <col min="4114" max="4114" width="14.5703125" style="160" customWidth="1"/>
    <col min="4115" max="4116" width="22.28515625" style="160" customWidth="1"/>
    <col min="4117" max="4117" width="23" style="160" customWidth="1"/>
    <col min="4118" max="4118" width="17" style="160" customWidth="1"/>
    <col min="4119" max="4338" width="8.85546875" style="160"/>
    <col min="4339" max="4339" width="37.28515625" style="160" customWidth="1"/>
    <col min="4340" max="4342" width="8.85546875" style="160"/>
    <col min="4343" max="4348" width="9.28515625" style="160" customWidth="1"/>
    <col min="4349" max="4352" width="8.85546875" style="160"/>
    <col min="4353" max="4353" width="35.42578125" style="160" customWidth="1"/>
    <col min="4354" max="4354" width="35.7109375" style="160" customWidth="1"/>
    <col min="4355" max="4355" width="17.5703125" style="160" customWidth="1"/>
    <col min="4356" max="4357" width="22.7109375" style="160" customWidth="1"/>
    <col min="4358" max="4358" width="23.140625" style="160" customWidth="1"/>
    <col min="4359" max="4359" width="16.28515625" style="160" customWidth="1"/>
    <col min="4360" max="4360" width="13.42578125" style="160" customWidth="1"/>
    <col min="4361" max="4361" width="15" style="160" customWidth="1"/>
    <col min="4362" max="4362" width="16.7109375" style="160" customWidth="1"/>
    <col min="4363" max="4363" width="18" style="160" customWidth="1"/>
    <col min="4364" max="4364" width="17.28515625" style="160" customWidth="1"/>
    <col min="4365" max="4365" width="14.85546875" style="160" customWidth="1"/>
    <col min="4366" max="4367" width="22.28515625" style="160" customWidth="1"/>
    <col min="4368" max="4368" width="23" style="160" customWidth="1"/>
    <col min="4369" max="4369" width="17" style="160" customWidth="1"/>
    <col min="4370" max="4370" width="14.5703125" style="160" customWidth="1"/>
    <col min="4371" max="4372" width="22.28515625" style="160" customWidth="1"/>
    <col min="4373" max="4373" width="23" style="160" customWidth="1"/>
    <col min="4374" max="4374" width="17" style="160" customWidth="1"/>
    <col min="4375" max="4594" width="8.85546875" style="160"/>
    <col min="4595" max="4595" width="37.28515625" style="160" customWidth="1"/>
    <col min="4596" max="4598" width="8.85546875" style="160"/>
    <col min="4599" max="4604" width="9.28515625" style="160" customWidth="1"/>
    <col min="4605" max="4608" width="8.85546875" style="160"/>
    <col min="4609" max="4609" width="35.42578125" style="160" customWidth="1"/>
    <col min="4610" max="4610" width="35.7109375" style="160" customWidth="1"/>
    <col min="4611" max="4611" width="17.5703125" style="160" customWidth="1"/>
    <col min="4612" max="4613" width="22.7109375" style="160" customWidth="1"/>
    <col min="4614" max="4614" width="23.140625" style="160" customWidth="1"/>
    <col min="4615" max="4615" width="16.28515625" style="160" customWidth="1"/>
    <col min="4616" max="4616" width="13.42578125" style="160" customWidth="1"/>
    <col min="4617" max="4617" width="15" style="160" customWidth="1"/>
    <col min="4618" max="4618" width="16.7109375" style="160" customWidth="1"/>
    <col min="4619" max="4619" width="18" style="160" customWidth="1"/>
    <col min="4620" max="4620" width="17.28515625" style="160" customWidth="1"/>
    <col min="4621" max="4621" width="14.85546875" style="160" customWidth="1"/>
    <col min="4622" max="4623" width="22.28515625" style="160" customWidth="1"/>
    <col min="4624" max="4624" width="23" style="160" customWidth="1"/>
    <col min="4625" max="4625" width="17" style="160" customWidth="1"/>
    <col min="4626" max="4626" width="14.5703125" style="160" customWidth="1"/>
    <col min="4627" max="4628" width="22.28515625" style="160" customWidth="1"/>
    <col min="4629" max="4629" width="23" style="160" customWidth="1"/>
    <col min="4630" max="4630" width="17" style="160" customWidth="1"/>
    <col min="4631" max="4850" width="8.85546875" style="160"/>
    <col min="4851" max="4851" width="37.28515625" style="160" customWidth="1"/>
    <col min="4852" max="4854" width="8.85546875" style="160"/>
    <col min="4855" max="4860" width="9.28515625" style="160" customWidth="1"/>
    <col min="4861" max="4864" width="8.85546875" style="160"/>
    <col min="4865" max="4865" width="35.42578125" style="160" customWidth="1"/>
    <col min="4866" max="4866" width="35.7109375" style="160" customWidth="1"/>
    <col min="4867" max="4867" width="17.5703125" style="160" customWidth="1"/>
    <col min="4868" max="4869" width="22.7109375" style="160" customWidth="1"/>
    <col min="4870" max="4870" width="23.140625" style="160" customWidth="1"/>
    <col min="4871" max="4871" width="16.28515625" style="160" customWidth="1"/>
    <col min="4872" max="4872" width="13.42578125" style="160" customWidth="1"/>
    <col min="4873" max="4873" width="15" style="160" customWidth="1"/>
    <col min="4874" max="4874" width="16.7109375" style="160" customWidth="1"/>
    <col min="4875" max="4875" width="18" style="160" customWidth="1"/>
    <col min="4876" max="4876" width="17.28515625" style="160" customWidth="1"/>
    <col min="4877" max="4877" width="14.85546875" style="160" customWidth="1"/>
    <col min="4878" max="4879" width="22.28515625" style="160" customWidth="1"/>
    <col min="4880" max="4880" width="23" style="160" customWidth="1"/>
    <col min="4881" max="4881" width="17" style="160" customWidth="1"/>
    <col min="4882" max="4882" width="14.5703125" style="160" customWidth="1"/>
    <col min="4883" max="4884" width="22.28515625" style="160" customWidth="1"/>
    <col min="4885" max="4885" width="23" style="160" customWidth="1"/>
    <col min="4886" max="4886" width="17" style="160" customWidth="1"/>
    <col min="4887" max="5106" width="8.85546875" style="160"/>
    <col min="5107" max="5107" width="37.28515625" style="160" customWidth="1"/>
    <col min="5108" max="5110" width="8.85546875" style="160"/>
    <col min="5111" max="5116" width="9.28515625" style="160" customWidth="1"/>
    <col min="5117" max="5120" width="8.85546875" style="160"/>
    <col min="5121" max="5121" width="35.42578125" style="160" customWidth="1"/>
    <col min="5122" max="5122" width="35.7109375" style="160" customWidth="1"/>
    <col min="5123" max="5123" width="17.5703125" style="160" customWidth="1"/>
    <col min="5124" max="5125" width="22.7109375" style="160" customWidth="1"/>
    <col min="5126" max="5126" width="23.140625" style="160" customWidth="1"/>
    <col min="5127" max="5127" width="16.28515625" style="160" customWidth="1"/>
    <col min="5128" max="5128" width="13.42578125" style="160" customWidth="1"/>
    <col min="5129" max="5129" width="15" style="160" customWidth="1"/>
    <col min="5130" max="5130" width="16.7109375" style="160" customWidth="1"/>
    <col min="5131" max="5131" width="18" style="160" customWidth="1"/>
    <col min="5132" max="5132" width="17.28515625" style="160" customWidth="1"/>
    <col min="5133" max="5133" width="14.85546875" style="160" customWidth="1"/>
    <col min="5134" max="5135" width="22.28515625" style="160" customWidth="1"/>
    <col min="5136" max="5136" width="23" style="160" customWidth="1"/>
    <col min="5137" max="5137" width="17" style="160" customWidth="1"/>
    <col min="5138" max="5138" width="14.5703125" style="160" customWidth="1"/>
    <col min="5139" max="5140" width="22.28515625" style="160" customWidth="1"/>
    <col min="5141" max="5141" width="23" style="160" customWidth="1"/>
    <col min="5142" max="5142" width="17" style="160" customWidth="1"/>
    <col min="5143" max="5362" width="8.85546875" style="160"/>
    <col min="5363" max="5363" width="37.28515625" style="160" customWidth="1"/>
    <col min="5364" max="5366" width="8.85546875" style="160"/>
    <col min="5367" max="5372" width="9.28515625" style="160" customWidth="1"/>
    <col min="5373" max="5376" width="8.85546875" style="160"/>
    <col min="5377" max="5377" width="35.42578125" style="160" customWidth="1"/>
    <col min="5378" max="5378" width="35.7109375" style="160" customWidth="1"/>
    <col min="5379" max="5379" width="17.5703125" style="160" customWidth="1"/>
    <col min="5380" max="5381" width="22.7109375" style="160" customWidth="1"/>
    <col min="5382" max="5382" width="23.140625" style="160" customWidth="1"/>
    <col min="5383" max="5383" width="16.28515625" style="160" customWidth="1"/>
    <col min="5384" max="5384" width="13.42578125" style="160" customWidth="1"/>
    <col min="5385" max="5385" width="15" style="160" customWidth="1"/>
    <col min="5386" max="5386" width="16.7109375" style="160" customWidth="1"/>
    <col min="5387" max="5387" width="18" style="160" customWidth="1"/>
    <col min="5388" max="5388" width="17.28515625" style="160" customWidth="1"/>
    <col min="5389" max="5389" width="14.85546875" style="160" customWidth="1"/>
    <col min="5390" max="5391" width="22.28515625" style="160" customWidth="1"/>
    <col min="5392" max="5392" width="23" style="160" customWidth="1"/>
    <col min="5393" max="5393" width="17" style="160" customWidth="1"/>
    <col min="5394" max="5394" width="14.5703125" style="160" customWidth="1"/>
    <col min="5395" max="5396" width="22.28515625" style="160" customWidth="1"/>
    <col min="5397" max="5397" width="23" style="160" customWidth="1"/>
    <col min="5398" max="5398" width="17" style="160" customWidth="1"/>
    <col min="5399" max="5618" width="8.85546875" style="160"/>
    <col min="5619" max="5619" width="37.28515625" style="160" customWidth="1"/>
    <col min="5620" max="5622" width="8.85546875" style="160"/>
    <col min="5623" max="5628" width="9.28515625" style="160" customWidth="1"/>
    <col min="5629" max="5632" width="8.85546875" style="160"/>
    <col min="5633" max="5633" width="35.42578125" style="160" customWidth="1"/>
    <col min="5634" max="5634" width="35.7109375" style="160" customWidth="1"/>
    <col min="5635" max="5635" width="17.5703125" style="160" customWidth="1"/>
    <col min="5636" max="5637" width="22.7109375" style="160" customWidth="1"/>
    <col min="5638" max="5638" width="23.140625" style="160" customWidth="1"/>
    <col min="5639" max="5639" width="16.28515625" style="160" customWidth="1"/>
    <col min="5640" max="5640" width="13.42578125" style="160" customWidth="1"/>
    <col min="5641" max="5641" width="15" style="160" customWidth="1"/>
    <col min="5642" max="5642" width="16.7109375" style="160" customWidth="1"/>
    <col min="5643" max="5643" width="18" style="160" customWidth="1"/>
    <col min="5644" max="5644" width="17.28515625" style="160" customWidth="1"/>
    <col min="5645" max="5645" width="14.85546875" style="160" customWidth="1"/>
    <col min="5646" max="5647" width="22.28515625" style="160" customWidth="1"/>
    <col min="5648" max="5648" width="23" style="160" customWidth="1"/>
    <col min="5649" max="5649" width="17" style="160" customWidth="1"/>
    <col min="5650" max="5650" width="14.5703125" style="160" customWidth="1"/>
    <col min="5651" max="5652" width="22.28515625" style="160" customWidth="1"/>
    <col min="5653" max="5653" width="23" style="160" customWidth="1"/>
    <col min="5654" max="5654" width="17" style="160" customWidth="1"/>
    <col min="5655" max="5874" width="8.85546875" style="160"/>
    <col min="5875" max="5875" width="37.28515625" style="160" customWidth="1"/>
    <col min="5876" max="5878" width="8.85546875" style="160"/>
    <col min="5879" max="5884" width="9.28515625" style="160" customWidth="1"/>
    <col min="5885" max="5888" width="8.85546875" style="160"/>
    <col min="5889" max="5889" width="35.42578125" style="160" customWidth="1"/>
    <col min="5890" max="5890" width="35.7109375" style="160" customWidth="1"/>
    <col min="5891" max="5891" width="17.5703125" style="160" customWidth="1"/>
    <col min="5892" max="5893" width="22.7109375" style="160" customWidth="1"/>
    <col min="5894" max="5894" width="23.140625" style="160" customWidth="1"/>
    <col min="5895" max="5895" width="16.28515625" style="160" customWidth="1"/>
    <col min="5896" max="5896" width="13.42578125" style="160" customWidth="1"/>
    <col min="5897" max="5897" width="15" style="160" customWidth="1"/>
    <col min="5898" max="5898" width="16.7109375" style="160" customWidth="1"/>
    <col min="5899" max="5899" width="18" style="160" customWidth="1"/>
    <col min="5900" max="5900" width="17.28515625" style="160" customWidth="1"/>
    <col min="5901" max="5901" width="14.85546875" style="160" customWidth="1"/>
    <col min="5902" max="5903" width="22.28515625" style="160" customWidth="1"/>
    <col min="5904" max="5904" width="23" style="160" customWidth="1"/>
    <col min="5905" max="5905" width="17" style="160" customWidth="1"/>
    <col min="5906" max="5906" width="14.5703125" style="160" customWidth="1"/>
    <col min="5907" max="5908" width="22.28515625" style="160" customWidth="1"/>
    <col min="5909" max="5909" width="23" style="160" customWidth="1"/>
    <col min="5910" max="5910" width="17" style="160" customWidth="1"/>
    <col min="5911" max="6130" width="8.85546875" style="160"/>
    <col min="6131" max="6131" width="37.28515625" style="160" customWidth="1"/>
    <col min="6132" max="6134" width="8.85546875" style="160"/>
    <col min="6135" max="6140" width="9.28515625" style="160" customWidth="1"/>
    <col min="6141" max="6144" width="8.85546875" style="160"/>
    <col min="6145" max="6145" width="35.42578125" style="160" customWidth="1"/>
    <col min="6146" max="6146" width="35.7109375" style="160" customWidth="1"/>
    <col min="6147" max="6147" width="17.5703125" style="160" customWidth="1"/>
    <col min="6148" max="6149" width="22.7109375" style="160" customWidth="1"/>
    <col min="6150" max="6150" width="23.140625" style="160" customWidth="1"/>
    <col min="6151" max="6151" width="16.28515625" style="160" customWidth="1"/>
    <col min="6152" max="6152" width="13.42578125" style="160" customWidth="1"/>
    <col min="6153" max="6153" width="15" style="160" customWidth="1"/>
    <col min="6154" max="6154" width="16.7109375" style="160" customWidth="1"/>
    <col min="6155" max="6155" width="18" style="160" customWidth="1"/>
    <col min="6156" max="6156" width="17.28515625" style="160" customWidth="1"/>
    <col min="6157" max="6157" width="14.85546875" style="160" customWidth="1"/>
    <col min="6158" max="6159" width="22.28515625" style="160" customWidth="1"/>
    <col min="6160" max="6160" width="23" style="160" customWidth="1"/>
    <col min="6161" max="6161" width="17" style="160" customWidth="1"/>
    <col min="6162" max="6162" width="14.5703125" style="160" customWidth="1"/>
    <col min="6163" max="6164" width="22.28515625" style="160" customWidth="1"/>
    <col min="6165" max="6165" width="23" style="160" customWidth="1"/>
    <col min="6166" max="6166" width="17" style="160" customWidth="1"/>
    <col min="6167" max="6386" width="8.85546875" style="160"/>
    <col min="6387" max="6387" width="37.28515625" style="160" customWidth="1"/>
    <col min="6388" max="6390" width="8.85546875" style="160"/>
    <col min="6391" max="6396" width="9.28515625" style="160" customWidth="1"/>
    <col min="6397" max="6400" width="8.85546875" style="160"/>
    <col min="6401" max="6401" width="35.42578125" style="160" customWidth="1"/>
    <col min="6402" max="6402" width="35.7109375" style="160" customWidth="1"/>
    <col min="6403" max="6403" width="17.5703125" style="160" customWidth="1"/>
    <col min="6404" max="6405" width="22.7109375" style="160" customWidth="1"/>
    <col min="6406" max="6406" width="23.140625" style="160" customWidth="1"/>
    <col min="6407" max="6407" width="16.28515625" style="160" customWidth="1"/>
    <col min="6408" max="6408" width="13.42578125" style="160" customWidth="1"/>
    <col min="6409" max="6409" width="15" style="160" customWidth="1"/>
    <col min="6410" max="6410" width="16.7109375" style="160" customWidth="1"/>
    <col min="6411" max="6411" width="18" style="160" customWidth="1"/>
    <col min="6412" max="6412" width="17.28515625" style="160" customWidth="1"/>
    <col min="6413" max="6413" width="14.85546875" style="160" customWidth="1"/>
    <col min="6414" max="6415" width="22.28515625" style="160" customWidth="1"/>
    <col min="6416" max="6416" width="23" style="160" customWidth="1"/>
    <col min="6417" max="6417" width="17" style="160" customWidth="1"/>
    <col min="6418" max="6418" width="14.5703125" style="160" customWidth="1"/>
    <col min="6419" max="6420" width="22.28515625" style="160" customWidth="1"/>
    <col min="6421" max="6421" width="23" style="160" customWidth="1"/>
    <col min="6422" max="6422" width="17" style="160" customWidth="1"/>
    <col min="6423" max="6642" width="8.85546875" style="160"/>
    <col min="6643" max="6643" width="37.28515625" style="160" customWidth="1"/>
    <col min="6644" max="6646" width="8.85546875" style="160"/>
    <col min="6647" max="6652" width="9.28515625" style="160" customWidth="1"/>
    <col min="6653" max="6656" width="8.85546875" style="160"/>
    <col min="6657" max="6657" width="35.42578125" style="160" customWidth="1"/>
    <col min="6658" max="6658" width="35.7109375" style="160" customWidth="1"/>
    <col min="6659" max="6659" width="17.5703125" style="160" customWidth="1"/>
    <col min="6660" max="6661" width="22.7109375" style="160" customWidth="1"/>
    <col min="6662" max="6662" width="23.140625" style="160" customWidth="1"/>
    <col min="6663" max="6663" width="16.28515625" style="160" customWidth="1"/>
    <col min="6664" max="6664" width="13.42578125" style="160" customWidth="1"/>
    <col min="6665" max="6665" width="15" style="160" customWidth="1"/>
    <col min="6666" max="6666" width="16.7109375" style="160" customWidth="1"/>
    <col min="6667" max="6667" width="18" style="160" customWidth="1"/>
    <col min="6668" max="6668" width="17.28515625" style="160" customWidth="1"/>
    <col min="6669" max="6669" width="14.85546875" style="160" customWidth="1"/>
    <col min="6670" max="6671" width="22.28515625" style="160" customWidth="1"/>
    <col min="6672" max="6672" width="23" style="160" customWidth="1"/>
    <col min="6673" max="6673" width="17" style="160" customWidth="1"/>
    <col min="6674" max="6674" width="14.5703125" style="160" customWidth="1"/>
    <col min="6675" max="6676" width="22.28515625" style="160" customWidth="1"/>
    <col min="6677" max="6677" width="23" style="160" customWidth="1"/>
    <col min="6678" max="6678" width="17" style="160" customWidth="1"/>
    <col min="6679" max="6898" width="8.85546875" style="160"/>
    <col min="6899" max="6899" width="37.28515625" style="160" customWidth="1"/>
    <col min="6900" max="6902" width="8.85546875" style="160"/>
    <col min="6903" max="6908" width="9.28515625" style="160" customWidth="1"/>
    <col min="6909" max="6912" width="8.85546875" style="160"/>
    <col min="6913" max="6913" width="35.42578125" style="160" customWidth="1"/>
    <col min="6914" max="6914" width="35.7109375" style="160" customWidth="1"/>
    <col min="6915" max="6915" width="17.5703125" style="160" customWidth="1"/>
    <col min="6916" max="6917" width="22.7109375" style="160" customWidth="1"/>
    <col min="6918" max="6918" width="23.140625" style="160" customWidth="1"/>
    <col min="6919" max="6919" width="16.28515625" style="160" customWidth="1"/>
    <col min="6920" max="6920" width="13.42578125" style="160" customWidth="1"/>
    <col min="6921" max="6921" width="15" style="160" customWidth="1"/>
    <col min="6922" max="6922" width="16.7109375" style="160" customWidth="1"/>
    <col min="6923" max="6923" width="18" style="160" customWidth="1"/>
    <col min="6924" max="6924" width="17.28515625" style="160" customWidth="1"/>
    <col min="6925" max="6925" width="14.85546875" style="160" customWidth="1"/>
    <col min="6926" max="6927" width="22.28515625" style="160" customWidth="1"/>
    <col min="6928" max="6928" width="23" style="160" customWidth="1"/>
    <col min="6929" max="6929" width="17" style="160" customWidth="1"/>
    <col min="6930" max="6930" width="14.5703125" style="160" customWidth="1"/>
    <col min="6931" max="6932" width="22.28515625" style="160" customWidth="1"/>
    <col min="6933" max="6933" width="23" style="160" customWidth="1"/>
    <col min="6934" max="6934" width="17" style="160" customWidth="1"/>
    <col min="6935" max="7154" width="8.85546875" style="160"/>
    <col min="7155" max="7155" width="37.28515625" style="160" customWidth="1"/>
    <col min="7156" max="7158" width="8.85546875" style="160"/>
    <col min="7159" max="7164" width="9.28515625" style="160" customWidth="1"/>
    <col min="7165" max="7168" width="8.85546875" style="160"/>
    <col min="7169" max="7169" width="35.42578125" style="160" customWidth="1"/>
    <col min="7170" max="7170" width="35.7109375" style="160" customWidth="1"/>
    <col min="7171" max="7171" width="17.5703125" style="160" customWidth="1"/>
    <col min="7172" max="7173" width="22.7109375" style="160" customWidth="1"/>
    <col min="7174" max="7174" width="23.140625" style="160" customWidth="1"/>
    <col min="7175" max="7175" width="16.28515625" style="160" customWidth="1"/>
    <col min="7176" max="7176" width="13.42578125" style="160" customWidth="1"/>
    <col min="7177" max="7177" width="15" style="160" customWidth="1"/>
    <col min="7178" max="7178" width="16.7109375" style="160" customWidth="1"/>
    <col min="7179" max="7179" width="18" style="160" customWidth="1"/>
    <col min="7180" max="7180" width="17.28515625" style="160" customWidth="1"/>
    <col min="7181" max="7181" width="14.85546875" style="160" customWidth="1"/>
    <col min="7182" max="7183" width="22.28515625" style="160" customWidth="1"/>
    <col min="7184" max="7184" width="23" style="160" customWidth="1"/>
    <col min="7185" max="7185" width="17" style="160" customWidth="1"/>
    <col min="7186" max="7186" width="14.5703125" style="160" customWidth="1"/>
    <col min="7187" max="7188" width="22.28515625" style="160" customWidth="1"/>
    <col min="7189" max="7189" width="23" style="160" customWidth="1"/>
    <col min="7190" max="7190" width="17" style="160" customWidth="1"/>
    <col min="7191" max="7410" width="8.85546875" style="160"/>
    <col min="7411" max="7411" width="37.28515625" style="160" customWidth="1"/>
    <col min="7412" max="7414" width="8.85546875" style="160"/>
    <col min="7415" max="7420" width="9.28515625" style="160" customWidth="1"/>
    <col min="7421" max="7424" width="8.85546875" style="160"/>
    <col min="7425" max="7425" width="35.42578125" style="160" customWidth="1"/>
    <col min="7426" max="7426" width="35.7109375" style="160" customWidth="1"/>
    <col min="7427" max="7427" width="17.5703125" style="160" customWidth="1"/>
    <col min="7428" max="7429" width="22.7109375" style="160" customWidth="1"/>
    <col min="7430" max="7430" width="23.140625" style="160" customWidth="1"/>
    <col min="7431" max="7431" width="16.28515625" style="160" customWidth="1"/>
    <col min="7432" max="7432" width="13.42578125" style="160" customWidth="1"/>
    <col min="7433" max="7433" width="15" style="160" customWidth="1"/>
    <col min="7434" max="7434" width="16.7109375" style="160" customWidth="1"/>
    <col min="7435" max="7435" width="18" style="160" customWidth="1"/>
    <col min="7436" max="7436" width="17.28515625" style="160" customWidth="1"/>
    <col min="7437" max="7437" width="14.85546875" style="160" customWidth="1"/>
    <col min="7438" max="7439" width="22.28515625" style="160" customWidth="1"/>
    <col min="7440" max="7440" width="23" style="160" customWidth="1"/>
    <col min="7441" max="7441" width="17" style="160" customWidth="1"/>
    <col min="7442" max="7442" width="14.5703125" style="160" customWidth="1"/>
    <col min="7443" max="7444" width="22.28515625" style="160" customWidth="1"/>
    <col min="7445" max="7445" width="23" style="160" customWidth="1"/>
    <col min="7446" max="7446" width="17" style="160" customWidth="1"/>
    <col min="7447" max="7666" width="8.85546875" style="160"/>
    <col min="7667" max="7667" width="37.28515625" style="160" customWidth="1"/>
    <col min="7668" max="7670" width="8.85546875" style="160"/>
    <col min="7671" max="7676" width="9.28515625" style="160" customWidth="1"/>
    <col min="7677" max="7680" width="8.85546875" style="160"/>
    <col min="7681" max="7681" width="35.42578125" style="160" customWidth="1"/>
    <col min="7682" max="7682" width="35.7109375" style="160" customWidth="1"/>
    <col min="7683" max="7683" width="17.5703125" style="160" customWidth="1"/>
    <col min="7684" max="7685" width="22.7109375" style="160" customWidth="1"/>
    <col min="7686" max="7686" width="23.140625" style="160" customWidth="1"/>
    <col min="7687" max="7687" width="16.28515625" style="160" customWidth="1"/>
    <col min="7688" max="7688" width="13.42578125" style="160" customWidth="1"/>
    <col min="7689" max="7689" width="15" style="160" customWidth="1"/>
    <col min="7690" max="7690" width="16.7109375" style="160" customWidth="1"/>
    <col min="7691" max="7691" width="18" style="160" customWidth="1"/>
    <col min="7692" max="7692" width="17.28515625" style="160" customWidth="1"/>
    <col min="7693" max="7693" width="14.85546875" style="160" customWidth="1"/>
    <col min="7694" max="7695" width="22.28515625" style="160" customWidth="1"/>
    <col min="7696" max="7696" width="23" style="160" customWidth="1"/>
    <col min="7697" max="7697" width="17" style="160" customWidth="1"/>
    <col min="7698" max="7698" width="14.5703125" style="160" customWidth="1"/>
    <col min="7699" max="7700" width="22.28515625" style="160" customWidth="1"/>
    <col min="7701" max="7701" width="23" style="160" customWidth="1"/>
    <col min="7702" max="7702" width="17" style="160" customWidth="1"/>
    <col min="7703" max="7922" width="8.85546875" style="160"/>
    <col min="7923" max="7923" width="37.28515625" style="160" customWidth="1"/>
    <col min="7924" max="7926" width="8.85546875" style="160"/>
    <col min="7927" max="7932" width="9.28515625" style="160" customWidth="1"/>
    <col min="7933" max="7936" width="8.85546875" style="160"/>
    <col min="7937" max="7937" width="35.42578125" style="160" customWidth="1"/>
    <col min="7938" max="7938" width="35.7109375" style="160" customWidth="1"/>
    <col min="7939" max="7939" width="17.5703125" style="160" customWidth="1"/>
    <col min="7940" max="7941" width="22.7109375" style="160" customWidth="1"/>
    <col min="7942" max="7942" width="23.140625" style="160" customWidth="1"/>
    <col min="7943" max="7943" width="16.28515625" style="160" customWidth="1"/>
    <col min="7944" max="7944" width="13.42578125" style="160" customWidth="1"/>
    <col min="7945" max="7945" width="15" style="160" customWidth="1"/>
    <col min="7946" max="7946" width="16.7109375" style="160" customWidth="1"/>
    <col min="7947" max="7947" width="18" style="160" customWidth="1"/>
    <col min="7948" max="7948" width="17.28515625" style="160" customWidth="1"/>
    <col min="7949" max="7949" width="14.85546875" style="160" customWidth="1"/>
    <col min="7950" max="7951" width="22.28515625" style="160" customWidth="1"/>
    <col min="7952" max="7952" width="23" style="160" customWidth="1"/>
    <col min="7953" max="7953" width="17" style="160" customWidth="1"/>
    <col min="7954" max="7954" width="14.5703125" style="160" customWidth="1"/>
    <col min="7955" max="7956" width="22.28515625" style="160" customWidth="1"/>
    <col min="7957" max="7957" width="23" style="160" customWidth="1"/>
    <col min="7958" max="7958" width="17" style="160" customWidth="1"/>
    <col min="7959" max="8178" width="8.85546875" style="160"/>
    <col min="8179" max="8179" width="37.28515625" style="160" customWidth="1"/>
    <col min="8180" max="8182" width="8.85546875" style="160"/>
    <col min="8183" max="8188" width="9.28515625" style="160" customWidth="1"/>
    <col min="8189" max="8192" width="8.85546875" style="160"/>
    <col min="8193" max="8193" width="35.42578125" style="160" customWidth="1"/>
    <col min="8194" max="8194" width="35.7109375" style="160" customWidth="1"/>
    <col min="8195" max="8195" width="17.5703125" style="160" customWidth="1"/>
    <col min="8196" max="8197" width="22.7109375" style="160" customWidth="1"/>
    <col min="8198" max="8198" width="23.140625" style="160" customWidth="1"/>
    <col min="8199" max="8199" width="16.28515625" style="160" customWidth="1"/>
    <col min="8200" max="8200" width="13.42578125" style="160" customWidth="1"/>
    <col min="8201" max="8201" width="15" style="160" customWidth="1"/>
    <col min="8202" max="8202" width="16.7109375" style="160" customWidth="1"/>
    <col min="8203" max="8203" width="18" style="160" customWidth="1"/>
    <col min="8204" max="8204" width="17.28515625" style="160" customWidth="1"/>
    <col min="8205" max="8205" width="14.85546875" style="160" customWidth="1"/>
    <col min="8206" max="8207" width="22.28515625" style="160" customWidth="1"/>
    <col min="8208" max="8208" width="23" style="160" customWidth="1"/>
    <col min="8209" max="8209" width="17" style="160" customWidth="1"/>
    <col min="8210" max="8210" width="14.5703125" style="160" customWidth="1"/>
    <col min="8211" max="8212" width="22.28515625" style="160" customWidth="1"/>
    <col min="8213" max="8213" width="23" style="160" customWidth="1"/>
    <col min="8214" max="8214" width="17" style="160" customWidth="1"/>
    <col min="8215" max="8434" width="8.85546875" style="160"/>
    <col min="8435" max="8435" width="37.28515625" style="160" customWidth="1"/>
    <col min="8436" max="8438" width="8.85546875" style="160"/>
    <col min="8439" max="8444" width="9.28515625" style="160" customWidth="1"/>
    <col min="8445" max="8448" width="8.85546875" style="160"/>
    <col min="8449" max="8449" width="35.42578125" style="160" customWidth="1"/>
    <col min="8450" max="8450" width="35.7109375" style="160" customWidth="1"/>
    <col min="8451" max="8451" width="17.5703125" style="160" customWidth="1"/>
    <col min="8452" max="8453" width="22.7109375" style="160" customWidth="1"/>
    <col min="8454" max="8454" width="23.140625" style="160" customWidth="1"/>
    <col min="8455" max="8455" width="16.28515625" style="160" customWidth="1"/>
    <col min="8456" max="8456" width="13.42578125" style="160" customWidth="1"/>
    <col min="8457" max="8457" width="15" style="160" customWidth="1"/>
    <col min="8458" max="8458" width="16.7109375" style="160" customWidth="1"/>
    <col min="8459" max="8459" width="18" style="160" customWidth="1"/>
    <col min="8460" max="8460" width="17.28515625" style="160" customWidth="1"/>
    <col min="8461" max="8461" width="14.85546875" style="160" customWidth="1"/>
    <col min="8462" max="8463" width="22.28515625" style="160" customWidth="1"/>
    <col min="8464" max="8464" width="23" style="160" customWidth="1"/>
    <col min="8465" max="8465" width="17" style="160" customWidth="1"/>
    <col min="8466" max="8466" width="14.5703125" style="160" customWidth="1"/>
    <col min="8467" max="8468" width="22.28515625" style="160" customWidth="1"/>
    <col min="8469" max="8469" width="23" style="160" customWidth="1"/>
    <col min="8470" max="8470" width="17" style="160" customWidth="1"/>
    <col min="8471" max="8690" width="8.85546875" style="160"/>
    <col min="8691" max="8691" width="37.28515625" style="160" customWidth="1"/>
    <col min="8692" max="8694" width="8.85546875" style="160"/>
    <col min="8695" max="8700" width="9.28515625" style="160" customWidth="1"/>
    <col min="8701" max="8704" width="8.85546875" style="160"/>
    <col min="8705" max="8705" width="35.42578125" style="160" customWidth="1"/>
    <col min="8706" max="8706" width="35.7109375" style="160" customWidth="1"/>
    <col min="8707" max="8707" width="17.5703125" style="160" customWidth="1"/>
    <col min="8708" max="8709" width="22.7109375" style="160" customWidth="1"/>
    <col min="8710" max="8710" width="23.140625" style="160" customWidth="1"/>
    <col min="8711" max="8711" width="16.28515625" style="160" customWidth="1"/>
    <col min="8712" max="8712" width="13.42578125" style="160" customWidth="1"/>
    <col min="8713" max="8713" width="15" style="160" customWidth="1"/>
    <col min="8714" max="8714" width="16.7109375" style="160" customWidth="1"/>
    <col min="8715" max="8715" width="18" style="160" customWidth="1"/>
    <col min="8716" max="8716" width="17.28515625" style="160" customWidth="1"/>
    <col min="8717" max="8717" width="14.85546875" style="160" customWidth="1"/>
    <col min="8718" max="8719" width="22.28515625" style="160" customWidth="1"/>
    <col min="8720" max="8720" width="23" style="160" customWidth="1"/>
    <col min="8721" max="8721" width="17" style="160" customWidth="1"/>
    <col min="8722" max="8722" width="14.5703125" style="160" customWidth="1"/>
    <col min="8723" max="8724" width="22.28515625" style="160" customWidth="1"/>
    <col min="8725" max="8725" width="23" style="160" customWidth="1"/>
    <col min="8726" max="8726" width="17" style="160" customWidth="1"/>
    <col min="8727" max="8946" width="8.85546875" style="160"/>
    <col min="8947" max="8947" width="37.28515625" style="160" customWidth="1"/>
    <col min="8948" max="8950" width="8.85546875" style="160"/>
    <col min="8951" max="8956" width="9.28515625" style="160" customWidth="1"/>
    <col min="8957" max="8960" width="8.85546875" style="160"/>
    <col min="8961" max="8961" width="35.42578125" style="160" customWidth="1"/>
    <col min="8962" max="8962" width="35.7109375" style="160" customWidth="1"/>
    <col min="8963" max="8963" width="17.5703125" style="160" customWidth="1"/>
    <col min="8964" max="8965" width="22.7109375" style="160" customWidth="1"/>
    <col min="8966" max="8966" width="23.140625" style="160" customWidth="1"/>
    <col min="8967" max="8967" width="16.28515625" style="160" customWidth="1"/>
    <col min="8968" max="8968" width="13.42578125" style="160" customWidth="1"/>
    <col min="8969" max="8969" width="15" style="160" customWidth="1"/>
    <col min="8970" max="8970" width="16.7109375" style="160" customWidth="1"/>
    <col min="8971" max="8971" width="18" style="160" customWidth="1"/>
    <col min="8972" max="8972" width="17.28515625" style="160" customWidth="1"/>
    <col min="8973" max="8973" width="14.85546875" style="160" customWidth="1"/>
    <col min="8974" max="8975" width="22.28515625" style="160" customWidth="1"/>
    <col min="8976" max="8976" width="23" style="160" customWidth="1"/>
    <col min="8977" max="8977" width="17" style="160" customWidth="1"/>
    <col min="8978" max="8978" width="14.5703125" style="160" customWidth="1"/>
    <col min="8979" max="8980" width="22.28515625" style="160" customWidth="1"/>
    <col min="8981" max="8981" width="23" style="160" customWidth="1"/>
    <col min="8982" max="8982" width="17" style="160" customWidth="1"/>
    <col min="8983" max="9202" width="8.85546875" style="160"/>
    <col min="9203" max="9203" width="37.28515625" style="160" customWidth="1"/>
    <col min="9204" max="9206" width="8.85546875" style="160"/>
    <col min="9207" max="9212" width="9.28515625" style="160" customWidth="1"/>
    <col min="9213" max="9216" width="8.85546875" style="160"/>
    <col min="9217" max="9217" width="35.42578125" style="160" customWidth="1"/>
    <col min="9218" max="9218" width="35.7109375" style="160" customWidth="1"/>
    <col min="9219" max="9219" width="17.5703125" style="160" customWidth="1"/>
    <col min="9220" max="9221" width="22.7109375" style="160" customWidth="1"/>
    <col min="9222" max="9222" width="23.140625" style="160" customWidth="1"/>
    <col min="9223" max="9223" width="16.28515625" style="160" customWidth="1"/>
    <col min="9224" max="9224" width="13.42578125" style="160" customWidth="1"/>
    <col min="9225" max="9225" width="15" style="160" customWidth="1"/>
    <col min="9226" max="9226" width="16.7109375" style="160" customWidth="1"/>
    <col min="9227" max="9227" width="18" style="160" customWidth="1"/>
    <col min="9228" max="9228" width="17.28515625" style="160" customWidth="1"/>
    <col min="9229" max="9229" width="14.85546875" style="160" customWidth="1"/>
    <col min="9230" max="9231" width="22.28515625" style="160" customWidth="1"/>
    <col min="9232" max="9232" width="23" style="160" customWidth="1"/>
    <col min="9233" max="9233" width="17" style="160" customWidth="1"/>
    <col min="9234" max="9234" width="14.5703125" style="160" customWidth="1"/>
    <col min="9235" max="9236" width="22.28515625" style="160" customWidth="1"/>
    <col min="9237" max="9237" width="23" style="160" customWidth="1"/>
    <col min="9238" max="9238" width="17" style="160" customWidth="1"/>
    <col min="9239" max="9458" width="8.85546875" style="160"/>
    <col min="9459" max="9459" width="37.28515625" style="160" customWidth="1"/>
    <col min="9460" max="9462" width="8.85546875" style="160"/>
    <col min="9463" max="9468" width="9.28515625" style="160" customWidth="1"/>
    <col min="9469" max="9472" width="8.85546875" style="160"/>
    <col min="9473" max="9473" width="35.42578125" style="160" customWidth="1"/>
    <col min="9474" max="9474" width="35.7109375" style="160" customWidth="1"/>
    <col min="9475" max="9475" width="17.5703125" style="160" customWidth="1"/>
    <col min="9476" max="9477" width="22.7109375" style="160" customWidth="1"/>
    <col min="9478" max="9478" width="23.140625" style="160" customWidth="1"/>
    <col min="9479" max="9479" width="16.28515625" style="160" customWidth="1"/>
    <col min="9480" max="9480" width="13.42578125" style="160" customWidth="1"/>
    <col min="9481" max="9481" width="15" style="160" customWidth="1"/>
    <col min="9482" max="9482" width="16.7109375" style="160" customWidth="1"/>
    <col min="9483" max="9483" width="18" style="160" customWidth="1"/>
    <col min="9484" max="9484" width="17.28515625" style="160" customWidth="1"/>
    <col min="9485" max="9485" width="14.85546875" style="160" customWidth="1"/>
    <col min="9486" max="9487" width="22.28515625" style="160" customWidth="1"/>
    <col min="9488" max="9488" width="23" style="160" customWidth="1"/>
    <col min="9489" max="9489" width="17" style="160" customWidth="1"/>
    <col min="9490" max="9490" width="14.5703125" style="160" customWidth="1"/>
    <col min="9491" max="9492" width="22.28515625" style="160" customWidth="1"/>
    <col min="9493" max="9493" width="23" style="160" customWidth="1"/>
    <col min="9494" max="9494" width="17" style="160" customWidth="1"/>
    <col min="9495" max="9714" width="8.85546875" style="160"/>
    <col min="9715" max="9715" width="37.28515625" style="160" customWidth="1"/>
    <col min="9716" max="9718" width="8.85546875" style="160"/>
    <col min="9719" max="9724" width="9.28515625" style="160" customWidth="1"/>
    <col min="9725" max="9728" width="8.85546875" style="160"/>
    <col min="9729" max="9729" width="35.42578125" style="160" customWidth="1"/>
    <col min="9730" max="9730" width="35.7109375" style="160" customWidth="1"/>
    <col min="9731" max="9731" width="17.5703125" style="160" customWidth="1"/>
    <col min="9732" max="9733" width="22.7109375" style="160" customWidth="1"/>
    <col min="9734" max="9734" width="23.140625" style="160" customWidth="1"/>
    <col min="9735" max="9735" width="16.28515625" style="160" customWidth="1"/>
    <col min="9736" max="9736" width="13.42578125" style="160" customWidth="1"/>
    <col min="9737" max="9737" width="15" style="160" customWidth="1"/>
    <col min="9738" max="9738" width="16.7109375" style="160" customWidth="1"/>
    <col min="9739" max="9739" width="18" style="160" customWidth="1"/>
    <col min="9740" max="9740" width="17.28515625" style="160" customWidth="1"/>
    <col min="9741" max="9741" width="14.85546875" style="160" customWidth="1"/>
    <col min="9742" max="9743" width="22.28515625" style="160" customWidth="1"/>
    <col min="9744" max="9744" width="23" style="160" customWidth="1"/>
    <col min="9745" max="9745" width="17" style="160" customWidth="1"/>
    <col min="9746" max="9746" width="14.5703125" style="160" customWidth="1"/>
    <col min="9747" max="9748" width="22.28515625" style="160" customWidth="1"/>
    <col min="9749" max="9749" width="23" style="160" customWidth="1"/>
    <col min="9750" max="9750" width="17" style="160" customWidth="1"/>
    <col min="9751" max="9970" width="8.85546875" style="160"/>
    <col min="9971" max="9971" width="37.28515625" style="160" customWidth="1"/>
    <col min="9972" max="9974" width="8.85546875" style="160"/>
    <col min="9975" max="9980" width="9.28515625" style="160" customWidth="1"/>
    <col min="9981" max="9984" width="8.85546875" style="160"/>
    <col min="9985" max="9985" width="35.42578125" style="160" customWidth="1"/>
    <col min="9986" max="9986" width="35.7109375" style="160" customWidth="1"/>
    <col min="9987" max="9987" width="17.5703125" style="160" customWidth="1"/>
    <col min="9988" max="9989" width="22.7109375" style="160" customWidth="1"/>
    <col min="9990" max="9990" width="23.140625" style="160" customWidth="1"/>
    <col min="9991" max="9991" width="16.28515625" style="160" customWidth="1"/>
    <col min="9992" max="9992" width="13.42578125" style="160" customWidth="1"/>
    <col min="9993" max="9993" width="15" style="160" customWidth="1"/>
    <col min="9994" max="9994" width="16.7109375" style="160" customWidth="1"/>
    <col min="9995" max="9995" width="18" style="160" customWidth="1"/>
    <col min="9996" max="9996" width="17.28515625" style="160" customWidth="1"/>
    <col min="9997" max="9997" width="14.85546875" style="160" customWidth="1"/>
    <col min="9998" max="9999" width="22.28515625" style="160" customWidth="1"/>
    <col min="10000" max="10000" width="23" style="160" customWidth="1"/>
    <col min="10001" max="10001" width="17" style="160" customWidth="1"/>
    <col min="10002" max="10002" width="14.5703125" style="160" customWidth="1"/>
    <col min="10003" max="10004" width="22.28515625" style="160" customWidth="1"/>
    <col min="10005" max="10005" width="23" style="160" customWidth="1"/>
    <col min="10006" max="10006" width="17" style="160" customWidth="1"/>
    <col min="10007" max="10226" width="8.85546875" style="160"/>
    <col min="10227" max="10227" width="37.28515625" style="160" customWidth="1"/>
    <col min="10228" max="10230" width="8.85546875" style="160"/>
    <col min="10231" max="10236" width="9.28515625" style="160" customWidth="1"/>
    <col min="10237" max="10240" width="8.85546875" style="160"/>
    <col min="10241" max="10241" width="35.42578125" style="160" customWidth="1"/>
    <col min="10242" max="10242" width="35.7109375" style="160" customWidth="1"/>
    <col min="10243" max="10243" width="17.5703125" style="160" customWidth="1"/>
    <col min="10244" max="10245" width="22.7109375" style="160" customWidth="1"/>
    <col min="10246" max="10246" width="23.140625" style="160" customWidth="1"/>
    <col min="10247" max="10247" width="16.28515625" style="160" customWidth="1"/>
    <col min="10248" max="10248" width="13.42578125" style="160" customWidth="1"/>
    <col min="10249" max="10249" width="15" style="160" customWidth="1"/>
    <col min="10250" max="10250" width="16.7109375" style="160" customWidth="1"/>
    <col min="10251" max="10251" width="18" style="160" customWidth="1"/>
    <col min="10252" max="10252" width="17.28515625" style="160" customWidth="1"/>
    <col min="10253" max="10253" width="14.85546875" style="160" customWidth="1"/>
    <col min="10254" max="10255" width="22.28515625" style="160" customWidth="1"/>
    <col min="10256" max="10256" width="23" style="160" customWidth="1"/>
    <col min="10257" max="10257" width="17" style="160" customWidth="1"/>
    <col min="10258" max="10258" width="14.5703125" style="160" customWidth="1"/>
    <col min="10259" max="10260" width="22.28515625" style="160" customWidth="1"/>
    <col min="10261" max="10261" width="23" style="160" customWidth="1"/>
    <col min="10262" max="10262" width="17" style="160" customWidth="1"/>
    <col min="10263" max="10482" width="8.85546875" style="160"/>
    <col min="10483" max="10483" width="37.28515625" style="160" customWidth="1"/>
    <col min="10484" max="10486" width="8.85546875" style="160"/>
    <col min="10487" max="10492" width="9.28515625" style="160" customWidth="1"/>
    <col min="10493" max="10496" width="8.85546875" style="160"/>
    <col min="10497" max="10497" width="35.42578125" style="160" customWidth="1"/>
    <col min="10498" max="10498" width="35.7109375" style="160" customWidth="1"/>
    <col min="10499" max="10499" width="17.5703125" style="160" customWidth="1"/>
    <col min="10500" max="10501" width="22.7109375" style="160" customWidth="1"/>
    <col min="10502" max="10502" width="23.140625" style="160" customWidth="1"/>
    <col min="10503" max="10503" width="16.28515625" style="160" customWidth="1"/>
    <col min="10504" max="10504" width="13.42578125" style="160" customWidth="1"/>
    <col min="10505" max="10505" width="15" style="160" customWidth="1"/>
    <col min="10506" max="10506" width="16.7109375" style="160" customWidth="1"/>
    <col min="10507" max="10507" width="18" style="160" customWidth="1"/>
    <col min="10508" max="10508" width="17.28515625" style="160" customWidth="1"/>
    <col min="10509" max="10509" width="14.85546875" style="160" customWidth="1"/>
    <col min="10510" max="10511" width="22.28515625" style="160" customWidth="1"/>
    <col min="10512" max="10512" width="23" style="160" customWidth="1"/>
    <col min="10513" max="10513" width="17" style="160" customWidth="1"/>
    <col min="10514" max="10514" width="14.5703125" style="160" customWidth="1"/>
    <col min="10515" max="10516" width="22.28515625" style="160" customWidth="1"/>
    <col min="10517" max="10517" width="23" style="160" customWidth="1"/>
    <col min="10518" max="10518" width="17" style="160" customWidth="1"/>
    <col min="10519" max="10738" width="8.85546875" style="160"/>
    <col min="10739" max="10739" width="37.28515625" style="160" customWidth="1"/>
    <col min="10740" max="10742" width="8.85546875" style="160"/>
    <col min="10743" max="10748" width="9.28515625" style="160" customWidth="1"/>
    <col min="10749" max="10752" width="8.85546875" style="160"/>
    <col min="10753" max="10753" width="35.42578125" style="160" customWidth="1"/>
    <col min="10754" max="10754" width="35.7109375" style="160" customWidth="1"/>
    <col min="10755" max="10755" width="17.5703125" style="160" customWidth="1"/>
    <col min="10756" max="10757" width="22.7109375" style="160" customWidth="1"/>
    <col min="10758" max="10758" width="23.140625" style="160" customWidth="1"/>
    <col min="10759" max="10759" width="16.28515625" style="160" customWidth="1"/>
    <col min="10760" max="10760" width="13.42578125" style="160" customWidth="1"/>
    <col min="10761" max="10761" width="15" style="160" customWidth="1"/>
    <col min="10762" max="10762" width="16.7109375" style="160" customWidth="1"/>
    <col min="10763" max="10763" width="18" style="160" customWidth="1"/>
    <col min="10764" max="10764" width="17.28515625" style="160" customWidth="1"/>
    <col min="10765" max="10765" width="14.85546875" style="160" customWidth="1"/>
    <col min="10766" max="10767" width="22.28515625" style="160" customWidth="1"/>
    <col min="10768" max="10768" width="23" style="160" customWidth="1"/>
    <col min="10769" max="10769" width="17" style="160" customWidth="1"/>
    <col min="10770" max="10770" width="14.5703125" style="160" customWidth="1"/>
    <col min="10771" max="10772" width="22.28515625" style="160" customWidth="1"/>
    <col min="10773" max="10773" width="23" style="160" customWidth="1"/>
    <col min="10774" max="10774" width="17" style="160" customWidth="1"/>
    <col min="10775" max="10994" width="8.85546875" style="160"/>
    <col min="10995" max="10995" width="37.28515625" style="160" customWidth="1"/>
    <col min="10996" max="10998" width="8.85546875" style="160"/>
    <col min="10999" max="11004" width="9.28515625" style="160" customWidth="1"/>
    <col min="11005" max="11008" width="8.85546875" style="160"/>
    <col min="11009" max="11009" width="35.42578125" style="160" customWidth="1"/>
    <col min="11010" max="11010" width="35.7109375" style="160" customWidth="1"/>
    <col min="11011" max="11011" width="17.5703125" style="160" customWidth="1"/>
    <col min="11012" max="11013" width="22.7109375" style="160" customWidth="1"/>
    <col min="11014" max="11014" width="23.140625" style="160" customWidth="1"/>
    <col min="11015" max="11015" width="16.28515625" style="160" customWidth="1"/>
    <col min="11016" max="11016" width="13.42578125" style="160" customWidth="1"/>
    <col min="11017" max="11017" width="15" style="160" customWidth="1"/>
    <col min="11018" max="11018" width="16.7109375" style="160" customWidth="1"/>
    <col min="11019" max="11019" width="18" style="160" customWidth="1"/>
    <col min="11020" max="11020" width="17.28515625" style="160" customWidth="1"/>
    <col min="11021" max="11021" width="14.85546875" style="160" customWidth="1"/>
    <col min="11022" max="11023" width="22.28515625" style="160" customWidth="1"/>
    <col min="11024" max="11024" width="23" style="160" customWidth="1"/>
    <col min="11025" max="11025" width="17" style="160" customWidth="1"/>
    <col min="11026" max="11026" width="14.5703125" style="160" customWidth="1"/>
    <col min="11027" max="11028" width="22.28515625" style="160" customWidth="1"/>
    <col min="11029" max="11029" width="23" style="160" customWidth="1"/>
    <col min="11030" max="11030" width="17" style="160" customWidth="1"/>
    <col min="11031" max="11250" width="8.85546875" style="160"/>
    <col min="11251" max="11251" width="37.28515625" style="160" customWidth="1"/>
    <col min="11252" max="11254" width="8.85546875" style="160"/>
    <col min="11255" max="11260" width="9.28515625" style="160" customWidth="1"/>
    <col min="11261" max="11264" width="8.85546875" style="160"/>
    <col min="11265" max="11265" width="35.42578125" style="160" customWidth="1"/>
    <col min="11266" max="11266" width="35.7109375" style="160" customWidth="1"/>
    <col min="11267" max="11267" width="17.5703125" style="160" customWidth="1"/>
    <col min="11268" max="11269" width="22.7109375" style="160" customWidth="1"/>
    <col min="11270" max="11270" width="23.140625" style="160" customWidth="1"/>
    <col min="11271" max="11271" width="16.28515625" style="160" customWidth="1"/>
    <col min="11272" max="11272" width="13.42578125" style="160" customWidth="1"/>
    <col min="11273" max="11273" width="15" style="160" customWidth="1"/>
    <col min="11274" max="11274" width="16.7109375" style="160" customWidth="1"/>
    <col min="11275" max="11275" width="18" style="160" customWidth="1"/>
    <col min="11276" max="11276" width="17.28515625" style="160" customWidth="1"/>
    <col min="11277" max="11277" width="14.85546875" style="160" customWidth="1"/>
    <col min="11278" max="11279" width="22.28515625" style="160" customWidth="1"/>
    <col min="11280" max="11280" width="23" style="160" customWidth="1"/>
    <col min="11281" max="11281" width="17" style="160" customWidth="1"/>
    <col min="11282" max="11282" width="14.5703125" style="160" customWidth="1"/>
    <col min="11283" max="11284" width="22.28515625" style="160" customWidth="1"/>
    <col min="11285" max="11285" width="23" style="160" customWidth="1"/>
    <col min="11286" max="11286" width="17" style="160" customWidth="1"/>
    <col min="11287" max="11506" width="8.85546875" style="160"/>
    <col min="11507" max="11507" width="37.28515625" style="160" customWidth="1"/>
    <col min="11508" max="11510" width="8.85546875" style="160"/>
    <col min="11511" max="11516" width="9.28515625" style="160" customWidth="1"/>
    <col min="11517" max="11520" width="8.85546875" style="160"/>
    <col min="11521" max="11521" width="35.42578125" style="160" customWidth="1"/>
    <col min="11522" max="11522" width="35.7109375" style="160" customWidth="1"/>
    <col min="11523" max="11523" width="17.5703125" style="160" customWidth="1"/>
    <col min="11524" max="11525" width="22.7109375" style="160" customWidth="1"/>
    <col min="11526" max="11526" width="23.140625" style="160" customWidth="1"/>
    <col min="11527" max="11527" width="16.28515625" style="160" customWidth="1"/>
    <col min="11528" max="11528" width="13.42578125" style="160" customWidth="1"/>
    <col min="11529" max="11529" width="15" style="160" customWidth="1"/>
    <col min="11530" max="11530" width="16.7109375" style="160" customWidth="1"/>
    <col min="11531" max="11531" width="18" style="160" customWidth="1"/>
    <col min="11532" max="11532" width="17.28515625" style="160" customWidth="1"/>
    <col min="11533" max="11533" width="14.85546875" style="160" customWidth="1"/>
    <col min="11534" max="11535" width="22.28515625" style="160" customWidth="1"/>
    <col min="11536" max="11536" width="23" style="160" customWidth="1"/>
    <col min="11537" max="11537" width="17" style="160" customWidth="1"/>
    <col min="11538" max="11538" width="14.5703125" style="160" customWidth="1"/>
    <col min="11539" max="11540" width="22.28515625" style="160" customWidth="1"/>
    <col min="11541" max="11541" width="23" style="160" customWidth="1"/>
    <col min="11542" max="11542" width="17" style="160" customWidth="1"/>
    <col min="11543" max="11762" width="8.85546875" style="160"/>
    <col min="11763" max="11763" width="37.28515625" style="160" customWidth="1"/>
    <col min="11764" max="11766" width="8.85546875" style="160"/>
    <col min="11767" max="11772" width="9.28515625" style="160" customWidth="1"/>
    <col min="11773" max="11776" width="8.85546875" style="160"/>
    <col min="11777" max="11777" width="35.42578125" style="160" customWidth="1"/>
    <col min="11778" max="11778" width="35.7109375" style="160" customWidth="1"/>
    <col min="11779" max="11779" width="17.5703125" style="160" customWidth="1"/>
    <col min="11780" max="11781" width="22.7109375" style="160" customWidth="1"/>
    <col min="11782" max="11782" width="23.140625" style="160" customWidth="1"/>
    <col min="11783" max="11783" width="16.28515625" style="160" customWidth="1"/>
    <col min="11784" max="11784" width="13.42578125" style="160" customWidth="1"/>
    <col min="11785" max="11785" width="15" style="160" customWidth="1"/>
    <col min="11786" max="11786" width="16.7109375" style="160" customWidth="1"/>
    <col min="11787" max="11787" width="18" style="160" customWidth="1"/>
    <col min="11788" max="11788" width="17.28515625" style="160" customWidth="1"/>
    <col min="11789" max="11789" width="14.85546875" style="160" customWidth="1"/>
    <col min="11790" max="11791" width="22.28515625" style="160" customWidth="1"/>
    <col min="11792" max="11792" width="23" style="160" customWidth="1"/>
    <col min="11793" max="11793" width="17" style="160" customWidth="1"/>
    <col min="11794" max="11794" width="14.5703125" style="160" customWidth="1"/>
    <col min="11795" max="11796" width="22.28515625" style="160" customWidth="1"/>
    <col min="11797" max="11797" width="23" style="160" customWidth="1"/>
    <col min="11798" max="11798" width="17" style="160" customWidth="1"/>
    <col min="11799" max="12018" width="8.85546875" style="160"/>
    <col min="12019" max="12019" width="37.28515625" style="160" customWidth="1"/>
    <col min="12020" max="12022" width="8.85546875" style="160"/>
    <col min="12023" max="12028" width="9.28515625" style="160" customWidth="1"/>
    <col min="12029" max="12032" width="8.85546875" style="160"/>
    <col min="12033" max="12033" width="35.42578125" style="160" customWidth="1"/>
    <col min="12034" max="12034" width="35.7109375" style="160" customWidth="1"/>
    <col min="12035" max="12035" width="17.5703125" style="160" customWidth="1"/>
    <col min="12036" max="12037" width="22.7109375" style="160" customWidth="1"/>
    <col min="12038" max="12038" width="23.140625" style="160" customWidth="1"/>
    <col min="12039" max="12039" width="16.28515625" style="160" customWidth="1"/>
    <col min="12040" max="12040" width="13.42578125" style="160" customWidth="1"/>
    <col min="12041" max="12041" width="15" style="160" customWidth="1"/>
    <col min="12042" max="12042" width="16.7109375" style="160" customWidth="1"/>
    <col min="12043" max="12043" width="18" style="160" customWidth="1"/>
    <col min="12044" max="12044" width="17.28515625" style="160" customWidth="1"/>
    <col min="12045" max="12045" width="14.85546875" style="160" customWidth="1"/>
    <col min="12046" max="12047" width="22.28515625" style="160" customWidth="1"/>
    <col min="12048" max="12048" width="23" style="160" customWidth="1"/>
    <col min="12049" max="12049" width="17" style="160" customWidth="1"/>
    <col min="12050" max="12050" width="14.5703125" style="160" customWidth="1"/>
    <col min="12051" max="12052" width="22.28515625" style="160" customWidth="1"/>
    <col min="12053" max="12053" width="23" style="160" customWidth="1"/>
    <col min="12054" max="12054" width="17" style="160" customWidth="1"/>
    <col min="12055" max="12274" width="8.85546875" style="160"/>
    <col min="12275" max="12275" width="37.28515625" style="160" customWidth="1"/>
    <col min="12276" max="12278" width="8.85546875" style="160"/>
    <col min="12279" max="12284" width="9.28515625" style="160" customWidth="1"/>
    <col min="12285" max="12288" width="8.85546875" style="160"/>
    <col min="12289" max="12289" width="35.42578125" style="160" customWidth="1"/>
    <col min="12290" max="12290" width="35.7109375" style="160" customWidth="1"/>
    <col min="12291" max="12291" width="17.5703125" style="160" customWidth="1"/>
    <col min="12292" max="12293" width="22.7109375" style="160" customWidth="1"/>
    <col min="12294" max="12294" width="23.140625" style="160" customWidth="1"/>
    <col min="12295" max="12295" width="16.28515625" style="160" customWidth="1"/>
    <col min="12296" max="12296" width="13.42578125" style="160" customWidth="1"/>
    <col min="12297" max="12297" width="15" style="160" customWidth="1"/>
    <col min="12298" max="12298" width="16.7109375" style="160" customWidth="1"/>
    <col min="12299" max="12299" width="18" style="160" customWidth="1"/>
    <col min="12300" max="12300" width="17.28515625" style="160" customWidth="1"/>
    <col min="12301" max="12301" width="14.85546875" style="160" customWidth="1"/>
    <col min="12302" max="12303" width="22.28515625" style="160" customWidth="1"/>
    <col min="12304" max="12304" width="23" style="160" customWidth="1"/>
    <col min="12305" max="12305" width="17" style="160" customWidth="1"/>
    <col min="12306" max="12306" width="14.5703125" style="160" customWidth="1"/>
    <col min="12307" max="12308" width="22.28515625" style="160" customWidth="1"/>
    <col min="12309" max="12309" width="23" style="160" customWidth="1"/>
    <col min="12310" max="12310" width="17" style="160" customWidth="1"/>
    <col min="12311" max="12530" width="8.85546875" style="160"/>
    <col min="12531" max="12531" width="37.28515625" style="160" customWidth="1"/>
    <col min="12532" max="12534" width="8.85546875" style="160"/>
    <col min="12535" max="12540" width="9.28515625" style="160" customWidth="1"/>
    <col min="12541" max="12544" width="8.85546875" style="160"/>
    <col min="12545" max="12545" width="35.42578125" style="160" customWidth="1"/>
    <col min="12546" max="12546" width="35.7109375" style="160" customWidth="1"/>
    <col min="12547" max="12547" width="17.5703125" style="160" customWidth="1"/>
    <col min="12548" max="12549" width="22.7109375" style="160" customWidth="1"/>
    <col min="12550" max="12550" width="23.140625" style="160" customWidth="1"/>
    <col min="12551" max="12551" width="16.28515625" style="160" customWidth="1"/>
    <col min="12552" max="12552" width="13.42578125" style="160" customWidth="1"/>
    <col min="12553" max="12553" width="15" style="160" customWidth="1"/>
    <col min="12554" max="12554" width="16.7109375" style="160" customWidth="1"/>
    <col min="12555" max="12555" width="18" style="160" customWidth="1"/>
    <col min="12556" max="12556" width="17.28515625" style="160" customWidth="1"/>
    <col min="12557" max="12557" width="14.85546875" style="160" customWidth="1"/>
    <col min="12558" max="12559" width="22.28515625" style="160" customWidth="1"/>
    <col min="12560" max="12560" width="23" style="160" customWidth="1"/>
    <col min="12561" max="12561" width="17" style="160" customWidth="1"/>
    <col min="12562" max="12562" width="14.5703125" style="160" customWidth="1"/>
    <col min="12563" max="12564" width="22.28515625" style="160" customWidth="1"/>
    <col min="12565" max="12565" width="23" style="160" customWidth="1"/>
    <col min="12566" max="12566" width="17" style="160" customWidth="1"/>
    <col min="12567" max="12786" width="8.85546875" style="160"/>
    <col min="12787" max="12787" width="37.28515625" style="160" customWidth="1"/>
    <col min="12788" max="12790" width="8.85546875" style="160"/>
    <col min="12791" max="12796" width="9.28515625" style="160" customWidth="1"/>
    <col min="12797" max="12800" width="8.85546875" style="160"/>
    <col min="12801" max="12801" width="35.42578125" style="160" customWidth="1"/>
    <col min="12802" max="12802" width="35.7109375" style="160" customWidth="1"/>
    <col min="12803" max="12803" width="17.5703125" style="160" customWidth="1"/>
    <col min="12804" max="12805" width="22.7109375" style="160" customWidth="1"/>
    <col min="12806" max="12806" width="23.140625" style="160" customWidth="1"/>
    <col min="12807" max="12807" width="16.28515625" style="160" customWidth="1"/>
    <col min="12808" max="12808" width="13.42578125" style="160" customWidth="1"/>
    <col min="12809" max="12809" width="15" style="160" customWidth="1"/>
    <col min="12810" max="12810" width="16.7109375" style="160" customWidth="1"/>
    <col min="12811" max="12811" width="18" style="160" customWidth="1"/>
    <col min="12812" max="12812" width="17.28515625" style="160" customWidth="1"/>
    <col min="12813" max="12813" width="14.85546875" style="160" customWidth="1"/>
    <col min="12814" max="12815" width="22.28515625" style="160" customWidth="1"/>
    <col min="12816" max="12816" width="23" style="160" customWidth="1"/>
    <col min="12817" max="12817" width="17" style="160" customWidth="1"/>
    <col min="12818" max="12818" width="14.5703125" style="160" customWidth="1"/>
    <col min="12819" max="12820" width="22.28515625" style="160" customWidth="1"/>
    <col min="12821" max="12821" width="23" style="160" customWidth="1"/>
    <col min="12822" max="12822" width="17" style="160" customWidth="1"/>
    <col min="12823" max="13042" width="8.85546875" style="160"/>
    <col min="13043" max="13043" width="37.28515625" style="160" customWidth="1"/>
    <col min="13044" max="13046" width="8.85546875" style="160"/>
    <col min="13047" max="13052" width="9.28515625" style="160" customWidth="1"/>
    <col min="13053" max="13056" width="8.85546875" style="160"/>
    <col min="13057" max="13057" width="35.42578125" style="160" customWidth="1"/>
    <col min="13058" max="13058" width="35.7109375" style="160" customWidth="1"/>
    <col min="13059" max="13059" width="17.5703125" style="160" customWidth="1"/>
    <col min="13060" max="13061" width="22.7109375" style="160" customWidth="1"/>
    <col min="13062" max="13062" width="23.140625" style="160" customWidth="1"/>
    <col min="13063" max="13063" width="16.28515625" style="160" customWidth="1"/>
    <col min="13064" max="13064" width="13.42578125" style="160" customWidth="1"/>
    <col min="13065" max="13065" width="15" style="160" customWidth="1"/>
    <col min="13066" max="13066" width="16.7109375" style="160" customWidth="1"/>
    <col min="13067" max="13067" width="18" style="160" customWidth="1"/>
    <col min="13068" max="13068" width="17.28515625" style="160" customWidth="1"/>
    <col min="13069" max="13069" width="14.85546875" style="160" customWidth="1"/>
    <col min="13070" max="13071" width="22.28515625" style="160" customWidth="1"/>
    <col min="13072" max="13072" width="23" style="160" customWidth="1"/>
    <col min="13073" max="13073" width="17" style="160" customWidth="1"/>
    <col min="13074" max="13074" width="14.5703125" style="160" customWidth="1"/>
    <col min="13075" max="13076" width="22.28515625" style="160" customWidth="1"/>
    <col min="13077" max="13077" width="23" style="160" customWidth="1"/>
    <col min="13078" max="13078" width="17" style="160" customWidth="1"/>
    <col min="13079" max="13298" width="8.85546875" style="160"/>
    <col min="13299" max="13299" width="37.28515625" style="160" customWidth="1"/>
    <col min="13300" max="13302" width="8.85546875" style="160"/>
    <col min="13303" max="13308" width="9.28515625" style="160" customWidth="1"/>
    <col min="13309" max="13312" width="8.85546875" style="160"/>
    <col min="13313" max="13313" width="35.42578125" style="160" customWidth="1"/>
    <col min="13314" max="13314" width="35.7109375" style="160" customWidth="1"/>
    <col min="13315" max="13315" width="17.5703125" style="160" customWidth="1"/>
    <col min="13316" max="13317" width="22.7109375" style="160" customWidth="1"/>
    <col min="13318" max="13318" width="23.140625" style="160" customWidth="1"/>
    <col min="13319" max="13319" width="16.28515625" style="160" customWidth="1"/>
    <col min="13320" max="13320" width="13.42578125" style="160" customWidth="1"/>
    <col min="13321" max="13321" width="15" style="160" customWidth="1"/>
    <col min="13322" max="13322" width="16.7109375" style="160" customWidth="1"/>
    <col min="13323" max="13323" width="18" style="160" customWidth="1"/>
    <col min="13324" max="13324" width="17.28515625" style="160" customWidth="1"/>
    <col min="13325" max="13325" width="14.85546875" style="160" customWidth="1"/>
    <col min="13326" max="13327" width="22.28515625" style="160" customWidth="1"/>
    <col min="13328" max="13328" width="23" style="160" customWidth="1"/>
    <col min="13329" max="13329" width="17" style="160" customWidth="1"/>
    <col min="13330" max="13330" width="14.5703125" style="160" customWidth="1"/>
    <col min="13331" max="13332" width="22.28515625" style="160" customWidth="1"/>
    <col min="13333" max="13333" width="23" style="160" customWidth="1"/>
    <col min="13334" max="13334" width="17" style="160" customWidth="1"/>
    <col min="13335" max="13554" width="8.85546875" style="160"/>
    <col min="13555" max="13555" width="37.28515625" style="160" customWidth="1"/>
    <col min="13556" max="13558" width="8.85546875" style="160"/>
    <col min="13559" max="13564" width="9.28515625" style="160" customWidth="1"/>
    <col min="13565" max="13568" width="8.85546875" style="160"/>
    <col min="13569" max="13569" width="35.42578125" style="160" customWidth="1"/>
    <col min="13570" max="13570" width="35.7109375" style="160" customWidth="1"/>
    <col min="13571" max="13571" width="17.5703125" style="160" customWidth="1"/>
    <col min="13572" max="13573" width="22.7109375" style="160" customWidth="1"/>
    <col min="13574" max="13574" width="23.140625" style="160" customWidth="1"/>
    <col min="13575" max="13575" width="16.28515625" style="160" customWidth="1"/>
    <col min="13576" max="13576" width="13.42578125" style="160" customWidth="1"/>
    <col min="13577" max="13577" width="15" style="160" customWidth="1"/>
    <col min="13578" max="13578" width="16.7109375" style="160" customWidth="1"/>
    <col min="13579" max="13579" width="18" style="160" customWidth="1"/>
    <col min="13580" max="13580" width="17.28515625" style="160" customWidth="1"/>
    <col min="13581" max="13581" width="14.85546875" style="160" customWidth="1"/>
    <col min="13582" max="13583" width="22.28515625" style="160" customWidth="1"/>
    <col min="13584" max="13584" width="23" style="160" customWidth="1"/>
    <col min="13585" max="13585" width="17" style="160" customWidth="1"/>
    <col min="13586" max="13586" width="14.5703125" style="160" customWidth="1"/>
    <col min="13587" max="13588" width="22.28515625" style="160" customWidth="1"/>
    <col min="13589" max="13589" width="23" style="160" customWidth="1"/>
    <col min="13590" max="13590" width="17" style="160" customWidth="1"/>
    <col min="13591" max="13810" width="8.85546875" style="160"/>
    <col min="13811" max="13811" width="37.28515625" style="160" customWidth="1"/>
    <col min="13812" max="13814" width="8.85546875" style="160"/>
    <col min="13815" max="13820" width="9.28515625" style="160" customWidth="1"/>
    <col min="13821" max="13824" width="8.85546875" style="160"/>
    <col min="13825" max="13825" width="35.42578125" style="160" customWidth="1"/>
    <col min="13826" max="13826" width="35.7109375" style="160" customWidth="1"/>
    <col min="13827" max="13827" width="17.5703125" style="160" customWidth="1"/>
    <col min="13828" max="13829" width="22.7109375" style="160" customWidth="1"/>
    <col min="13830" max="13830" width="23.140625" style="160" customWidth="1"/>
    <col min="13831" max="13831" width="16.28515625" style="160" customWidth="1"/>
    <col min="13832" max="13832" width="13.42578125" style="160" customWidth="1"/>
    <col min="13833" max="13833" width="15" style="160" customWidth="1"/>
    <col min="13834" max="13834" width="16.7109375" style="160" customWidth="1"/>
    <col min="13835" max="13835" width="18" style="160" customWidth="1"/>
    <col min="13836" max="13836" width="17.28515625" style="160" customWidth="1"/>
    <col min="13837" max="13837" width="14.85546875" style="160" customWidth="1"/>
    <col min="13838" max="13839" width="22.28515625" style="160" customWidth="1"/>
    <col min="13840" max="13840" width="23" style="160" customWidth="1"/>
    <col min="13841" max="13841" width="17" style="160" customWidth="1"/>
    <col min="13842" max="13842" width="14.5703125" style="160" customWidth="1"/>
    <col min="13843" max="13844" width="22.28515625" style="160" customWidth="1"/>
    <col min="13845" max="13845" width="23" style="160" customWidth="1"/>
    <col min="13846" max="13846" width="17" style="160" customWidth="1"/>
    <col min="13847" max="14066" width="8.85546875" style="160"/>
    <col min="14067" max="14067" width="37.28515625" style="160" customWidth="1"/>
    <col min="14068" max="14070" width="8.85546875" style="160"/>
    <col min="14071" max="14076" width="9.28515625" style="160" customWidth="1"/>
    <col min="14077" max="14080" width="8.85546875" style="160"/>
    <col min="14081" max="14081" width="35.42578125" style="160" customWidth="1"/>
    <col min="14082" max="14082" width="35.7109375" style="160" customWidth="1"/>
    <col min="14083" max="14083" width="17.5703125" style="160" customWidth="1"/>
    <col min="14084" max="14085" width="22.7109375" style="160" customWidth="1"/>
    <col min="14086" max="14086" width="23.140625" style="160" customWidth="1"/>
    <col min="14087" max="14087" width="16.28515625" style="160" customWidth="1"/>
    <col min="14088" max="14088" width="13.42578125" style="160" customWidth="1"/>
    <col min="14089" max="14089" width="15" style="160" customWidth="1"/>
    <col min="14090" max="14090" width="16.7109375" style="160" customWidth="1"/>
    <col min="14091" max="14091" width="18" style="160" customWidth="1"/>
    <col min="14092" max="14092" width="17.28515625" style="160" customWidth="1"/>
    <col min="14093" max="14093" width="14.85546875" style="160" customWidth="1"/>
    <col min="14094" max="14095" width="22.28515625" style="160" customWidth="1"/>
    <col min="14096" max="14096" width="23" style="160" customWidth="1"/>
    <col min="14097" max="14097" width="17" style="160" customWidth="1"/>
    <col min="14098" max="14098" width="14.5703125" style="160" customWidth="1"/>
    <col min="14099" max="14100" width="22.28515625" style="160" customWidth="1"/>
    <col min="14101" max="14101" width="23" style="160" customWidth="1"/>
    <col min="14102" max="14102" width="17" style="160" customWidth="1"/>
    <col min="14103" max="14322" width="8.85546875" style="160"/>
    <col min="14323" max="14323" width="37.28515625" style="160" customWidth="1"/>
    <col min="14324" max="14326" width="8.85546875" style="160"/>
    <col min="14327" max="14332" width="9.28515625" style="160" customWidth="1"/>
    <col min="14333" max="14336" width="8.85546875" style="160"/>
    <col min="14337" max="14337" width="35.42578125" style="160" customWidth="1"/>
    <col min="14338" max="14338" width="35.7109375" style="160" customWidth="1"/>
    <col min="14339" max="14339" width="17.5703125" style="160" customWidth="1"/>
    <col min="14340" max="14341" width="22.7109375" style="160" customWidth="1"/>
    <col min="14342" max="14342" width="23.140625" style="160" customWidth="1"/>
    <col min="14343" max="14343" width="16.28515625" style="160" customWidth="1"/>
    <col min="14344" max="14344" width="13.42578125" style="160" customWidth="1"/>
    <col min="14345" max="14345" width="15" style="160" customWidth="1"/>
    <col min="14346" max="14346" width="16.7109375" style="160" customWidth="1"/>
    <col min="14347" max="14347" width="18" style="160" customWidth="1"/>
    <col min="14348" max="14348" width="17.28515625" style="160" customWidth="1"/>
    <col min="14349" max="14349" width="14.85546875" style="160" customWidth="1"/>
    <col min="14350" max="14351" width="22.28515625" style="160" customWidth="1"/>
    <col min="14352" max="14352" width="23" style="160" customWidth="1"/>
    <col min="14353" max="14353" width="17" style="160" customWidth="1"/>
    <col min="14354" max="14354" width="14.5703125" style="160" customWidth="1"/>
    <col min="14355" max="14356" width="22.28515625" style="160" customWidth="1"/>
    <col min="14357" max="14357" width="23" style="160" customWidth="1"/>
    <col min="14358" max="14358" width="17" style="160" customWidth="1"/>
    <col min="14359" max="14578" width="8.85546875" style="160"/>
    <col min="14579" max="14579" width="37.28515625" style="160" customWidth="1"/>
    <col min="14580" max="14582" width="8.85546875" style="160"/>
    <col min="14583" max="14588" width="9.28515625" style="160" customWidth="1"/>
    <col min="14589" max="14592" width="8.85546875" style="160"/>
    <col min="14593" max="14593" width="35.42578125" style="160" customWidth="1"/>
    <col min="14594" max="14594" width="35.7109375" style="160" customWidth="1"/>
    <col min="14595" max="14595" width="17.5703125" style="160" customWidth="1"/>
    <col min="14596" max="14597" width="22.7109375" style="160" customWidth="1"/>
    <col min="14598" max="14598" width="23.140625" style="160" customWidth="1"/>
    <col min="14599" max="14599" width="16.28515625" style="160" customWidth="1"/>
    <col min="14600" max="14600" width="13.42578125" style="160" customWidth="1"/>
    <col min="14601" max="14601" width="15" style="160" customWidth="1"/>
    <col min="14602" max="14602" width="16.7109375" style="160" customWidth="1"/>
    <col min="14603" max="14603" width="18" style="160" customWidth="1"/>
    <col min="14604" max="14604" width="17.28515625" style="160" customWidth="1"/>
    <col min="14605" max="14605" width="14.85546875" style="160" customWidth="1"/>
    <col min="14606" max="14607" width="22.28515625" style="160" customWidth="1"/>
    <col min="14608" max="14608" width="23" style="160" customWidth="1"/>
    <col min="14609" max="14609" width="17" style="160" customWidth="1"/>
    <col min="14610" max="14610" width="14.5703125" style="160" customWidth="1"/>
    <col min="14611" max="14612" width="22.28515625" style="160" customWidth="1"/>
    <col min="14613" max="14613" width="23" style="160" customWidth="1"/>
    <col min="14614" max="14614" width="17" style="160" customWidth="1"/>
    <col min="14615" max="14834" width="8.85546875" style="160"/>
    <col min="14835" max="14835" width="37.28515625" style="160" customWidth="1"/>
    <col min="14836" max="14838" width="8.85546875" style="160"/>
    <col min="14839" max="14844" width="9.28515625" style="160" customWidth="1"/>
    <col min="14845" max="14848" width="8.85546875" style="160"/>
    <col min="14849" max="14849" width="35.42578125" style="160" customWidth="1"/>
    <col min="14850" max="14850" width="35.7109375" style="160" customWidth="1"/>
    <col min="14851" max="14851" width="17.5703125" style="160" customWidth="1"/>
    <col min="14852" max="14853" width="22.7109375" style="160" customWidth="1"/>
    <col min="14854" max="14854" width="23.140625" style="160" customWidth="1"/>
    <col min="14855" max="14855" width="16.28515625" style="160" customWidth="1"/>
    <col min="14856" max="14856" width="13.42578125" style="160" customWidth="1"/>
    <col min="14857" max="14857" width="15" style="160" customWidth="1"/>
    <col min="14858" max="14858" width="16.7109375" style="160" customWidth="1"/>
    <col min="14859" max="14859" width="18" style="160" customWidth="1"/>
    <col min="14860" max="14860" width="17.28515625" style="160" customWidth="1"/>
    <col min="14861" max="14861" width="14.85546875" style="160" customWidth="1"/>
    <col min="14862" max="14863" width="22.28515625" style="160" customWidth="1"/>
    <col min="14864" max="14864" width="23" style="160" customWidth="1"/>
    <col min="14865" max="14865" width="17" style="160" customWidth="1"/>
    <col min="14866" max="14866" width="14.5703125" style="160" customWidth="1"/>
    <col min="14867" max="14868" width="22.28515625" style="160" customWidth="1"/>
    <col min="14869" max="14869" width="23" style="160" customWidth="1"/>
    <col min="14870" max="14870" width="17" style="160" customWidth="1"/>
    <col min="14871" max="15090" width="8.85546875" style="160"/>
    <col min="15091" max="15091" width="37.28515625" style="160" customWidth="1"/>
    <col min="15092" max="15094" width="8.85546875" style="160"/>
    <col min="15095" max="15100" width="9.28515625" style="160" customWidth="1"/>
    <col min="15101" max="15104" width="8.85546875" style="160"/>
    <col min="15105" max="15105" width="35.42578125" style="160" customWidth="1"/>
    <col min="15106" max="15106" width="35.7109375" style="160" customWidth="1"/>
    <col min="15107" max="15107" width="17.5703125" style="160" customWidth="1"/>
    <col min="15108" max="15109" width="22.7109375" style="160" customWidth="1"/>
    <col min="15110" max="15110" width="23.140625" style="160" customWidth="1"/>
    <col min="15111" max="15111" width="16.28515625" style="160" customWidth="1"/>
    <col min="15112" max="15112" width="13.42578125" style="160" customWidth="1"/>
    <col min="15113" max="15113" width="15" style="160" customWidth="1"/>
    <col min="15114" max="15114" width="16.7109375" style="160" customWidth="1"/>
    <col min="15115" max="15115" width="18" style="160" customWidth="1"/>
    <col min="15116" max="15116" width="17.28515625" style="160" customWidth="1"/>
    <col min="15117" max="15117" width="14.85546875" style="160" customWidth="1"/>
    <col min="15118" max="15119" width="22.28515625" style="160" customWidth="1"/>
    <col min="15120" max="15120" width="23" style="160" customWidth="1"/>
    <col min="15121" max="15121" width="17" style="160" customWidth="1"/>
    <col min="15122" max="15122" width="14.5703125" style="160" customWidth="1"/>
    <col min="15123" max="15124" width="22.28515625" style="160" customWidth="1"/>
    <col min="15125" max="15125" width="23" style="160" customWidth="1"/>
    <col min="15126" max="15126" width="17" style="160" customWidth="1"/>
    <col min="15127" max="15346" width="8.85546875" style="160"/>
    <col min="15347" max="15347" width="37.28515625" style="160" customWidth="1"/>
    <col min="15348" max="15350" width="8.85546875" style="160"/>
    <col min="15351" max="15356" width="9.28515625" style="160" customWidth="1"/>
    <col min="15357" max="15360" width="8.85546875" style="160"/>
    <col min="15361" max="15361" width="35.42578125" style="160" customWidth="1"/>
    <col min="15362" max="15362" width="35.7109375" style="160" customWidth="1"/>
    <col min="15363" max="15363" width="17.5703125" style="160" customWidth="1"/>
    <col min="15364" max="15365" width="22.7109375" style="160" customWidth="1"/>
    <col min="15366" max="15366" width="23.140625" style="160" customWidth="1"/>
    <col min="15367" max="15367" width="16.28515625" style="160" customWidth="1"/>
    <col min="15368" max="15368" width="13.42578125" style="160" customWidth="1"/>
    <col min="15369" max="15369" width="15" style="160" customWidth="1"/>
    <col min="15370" max="15370" width="16.7109375" style="160" customWidth="1"/>
    <col min="15371" max="15371" width="18" style="160" customWidth="1"/>
    <col min="15372" max="15372" width="17.28515625" style="160" customWidth="1"/>
    <col min="15373" max="15373" width="14.85546875" style="160" customWidth="1"/>
    <col min="15374" max="15375" width="22.28515625" style="160" customWidth="1"/>
    <col min="15376" max="15376" width="23" style="160" customWidth="1"/>
    <col min="15377" max="15377" width="17" style="160" customWidth="1"/>
    <col min="15378" max="15378" width="14.5703125" style="160" customWidth="1"/>
    <col min="15379" max="15380" width="22.28515625" style="160" customWidth="1"/>
    <col min="15381" max="15381" width="23" style="160" customWidth="1"/>
    <col min="15382" max="15382" width="17" style="160" customWidth="1"/>
    <col min="15383" max="15602" width="8.85546875" style="160"/>
    <col min="15603" max="15603" width="37.28515625" style="160" customWidth="1"/>
    <col min="15604" max="15606" width="8.85546875" style="160"/>
    <col min="15607" max="15612" width="9.28515625" style="160" customWidth="1"/>
    <col min="15613" max="15616" width="8.85546875" style="160"/>
    <col min="15617" max="15617" width="35.42578125" style="160" customWidth="1"/>
    <col min="15618" max="15618" width="35.7109375" style="160" customWidth="1"/>
    <col min="15619" max="15619" width="17.5703125" style="160" customWidth="1"/>
    <col min="15620" max="15621" width="22.7109375" style="160" customWidth="1"/>
    <col min="15622" max="15622" width="23.140625" style="160" customWidth="1"/>
    <col min="15623" max="15623" width="16.28515625" style="160" customWidth="1"/>
    <col min="15624" max="15624" width="13.42578125" style="160" customWidth="1"/>
    <col min="15625" max="15625" width="15" style="160" customWidth="1"/>
    <col min="15626" max="15626" width="16.7109375" style="160" customWidth="1"/>
    <col min="15627" max="15627" width="18" style="160" customWidth="1"/>
    <col min="15628" max="15628" width="17.28515625" style="160" customWidth="1"/>
    <col min="15629" max="15629" width="14.85546875" style="160" customWidth="1"/>
    <col min="15630" max="15631" width="22.28515625" style="160" customWidth="1"/>
    <col min="15632" max="15632" width="23" style="160" customWidth="1"/>
    <col min="15633" max="15633" width="17" style="160" customWidth="1"/>
    <col min="15634" max="15634" width="14.5703125" style="160" customWidth="1"/>
    <col min="15635" max="15636" width="22.28515625" style="160" customWidth="1"/>
    <col min="15637" max="15637" width="23" style="160" customWidth="1"/>
    <col min="15638" max="15638" width="17" style="160" customWidth="1"/>
    <col min="15639" max="15858" width="8.85546875" style="160"/>
    <col min="15859" max="15859" width="37.28515625" style="160" customWidth="1"/>
    <col min="15860" max="15862" width="8.85546875" style="160"/>
    <col min="15863" max="15868" width="9.28515625" style="160" customWidth="1"/>
    <col min="15869" max="15872" width="8.85546875" style="160"/>
    <col min="15873" max="15873" width="35.42578125" style="160" customWidth="1"/>
    <col min="15874" max="15874" width="35.7109375" style="160" customWidth="1"/>
    <col min="15875" max="15875" width="17.5703125" style="160" customWidth="1"/>
    <col min="15876" max="15877" width="22.7109375" style="160" customWidth="1"/>
    <col min="15878" max="15878" width="23.140625" style="160" customWidth="1"/>
    <col min="15879" max="15879" width="16.28515625" style="160" customWidth="1"/>
    <col min="15880" max="15880" width="13.42578125" style="160" customWidth="1"/>
    <col min="15881" max="15881" width="15" style="160" customWidth="1"/>
    <col min="15882" max="15882" width="16.7109375" style="160" customWidth="1"/>
    <col min="15883" max="15883" width="18" style="160" customWidth="1"/>
    <col min="15884" max="15884" width="17.28515625" style="160" customWidth="1"/>
    <col min="15885" max="15885" width="14.85546875" style="160" customWidth="1"/>
    <col min="15886" max="15887" width="22.28515625" style="160" customWidth="1"/>
    <col min="15888" max="15888" width="23" style="160" customWidth="1"/>
    <col min="15889" max="15889" width="17" style="160" customWidth="1"/>
    <col min="15890" max="15890" width="14.5703125" style="160" customWidth="1"/>
    <col min="15891" max="15892" width="22.28515625" style="160" customWidth="1"/>
    <col min="15893" max="15893" width="23" style="160" customWidth="1"/>
    <col min="15894" max="15894" width="17" style="160" customWidth="1"/>
    <col min="15895" max="16114" width="8.85546875" style="160"/>
    <col min="16115" max="16115" width="37.28515625" style="160" customWidth="1"/>
    <col min="16116" max="16118" width="8.85546875" style="160"/>
    <col min="16119" max="16124" width="9.28515625" style="160" customWidth="1"/>
    <col min="16125" max="16128" width="8.85546875" style="160"/>
    <col min="16129" max="16129" width="35.42578125" style="160" customWidth="1"/>
    <col min="16130" max="16130" width="35.7109375" style="160" customWidth="1"/>
    <col min="16131" max="16131" width="17.5703125" style="160" customWidth="1"/>
    <col min="16132" max="16133" width="22.7109375" style="160" customWidth="1"/>
    <col min="16134" max="16134" width="23.140625" style="160" customWidth="1"/>
    <col min="16135" max="16135" width="16.28515625" style="160" customWidth="1"/>
    <col min="16136" max="16136" width="13.42578125" style="160" customWidth="1"/>
    <col min="16137" max="16137" width="15" style="160" customWidth="1"/>
    <col min="16138" max="16138" width="16.7109375" style="160" customWidth="1"/>
    <col min="16139" max="16139" width="18" style="160" customWidth="1"/>
    <col min="16140" max="16140" width="17.28515625" style="160" customWidth="1"/>
    <col min="16141" max="16141" width="14.85546875" style="160" customWidth="1"/>
    <col min="16142" max="16143" width="22.28515625" style="160" customWidth="1"/>
    <col min="16144" max="16144" width="23" style="160" customWidth="1"/>
    <col min="16145" max="16145" width="17" style="160" customWidth="1"/>
    <col min="16146" max="16146" width="14.5703125" style="160" customWidth="1"/>
    <col min="16147" max="16148" width="22.28515625" style="160" customWidth="1"/>
    <col min="16149" max="16149" width="23" style="160" customWidth="1"/>
    <col min="16150" max="16150" width="17" style="160" customWidth="1"/>
    <col min="16151" max="16370" width="8.85546875" style="160"/>
    <col min="16371" max="16371" width="37.28515625" style="160" customWidth="1"/>
    <col min="16372" max="16374" width="8.85546875" style="160"/>
    <col min="16375" max="16380" width="9.28515625" style="160" customWidth="1"/>
    <col min="16381" max="16384" width="8.85546875" style="160"/>
  </cols>
  <sheetData>
    <row r="1" spans="1:22" ht="25.9" customHeight="1" x14ac:dyDescent="0.3">
      <c r="A1" s="741" t="s">
        <v>149</v>
      </c>
      <c r="B1" s="741"/>
      <c r="C1" s="741"/>
      <c r="D1" s="741"/>
      <c r="E1" s="741"/>
      <c r="F1" s="741"/>
      <c r="G1" s="741"/>
      <c r="H1" s="741"/>
      <c r="I1" s="741"/>
      <c r="J1" s="741"/>
      <c r="K1" s="741"/>
      <c r="L1" s="741"/>
      <c r="M1" s="741"/>
      <c r="N1" s="741"/>
      <c r="O1" s="741"/>
      <c r="P1" s="741"/>
      <c r="Q1" s="741"/>
      <c r="R1" s="741"/>
    </row>
    <row r="2" spans="1:22" ht="15.75" customHeight="1" x14ac:dyDescent="0.3">
      <c r="A2" s="161"/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</row>
    <row r="3" spans="1:22" ht="22.5" customHeight="1" thickBot="1" x14ac:dyDescent="0.3">
      <c r="A3" s="105" t="s">
        <v>119</v>
      </c>
      <c r="B3" s="64" t="s">
        <v>123</v>
      </c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22" ht="25.15" customHeight="1" thickBot="1" x14ac:dyDescent="0.3">
      <c r="A4" s="743" t="s">
        <v>151</v>
      </c>
      <c r="B4" s="743" t="s">
        <v>152</v>
      </c>
      <c r="C4" s="743" t="s">
        <v>153</v>
      </c>
      <c r="D4" s="880"/>
      <c r="E4" s="880"/>
      <c r="F4" s="880"/>
      <c r="G4" s="881"/>
      <c r="H4" s="885" t="s">
        <v>23</v>
      </c>
      <c r="I4" s="886"/>
      <c r="J4" s="886"/>
      <c r="K4" s="886"/>
      <c r="L4" s="886"/>
      <c r="M4" s="886"/>
      <c r="N4" s="886"/>
      <c r="O4" s="886"/>
      <c r="P4" s="886"/>
      <c r="Q4" s="886"/>
      <c r="R4" s="886"/>
      <c r="S4" s="886"/>
      <c r="T4" s="886"/>
      <c r="U4" s="886"/>
      <c r="V4" s="887"/>
    </row>
    <row r="5" spans="1:22" ht="39.6" customHeight="1" thickBot="1" x14ac:dyDescent="0.3">
      <c r="A5" s="744"/>
      <c r="B5" s="744"/>
      <c r="C5" s="745"/>
      <c r="D5" s="882"/>
      <c r="E5" s="883"/>
      <c r="F5" s="883"/>
      <c r="G5" s="884"/>
      <c r="H5" s="888" t="s">
        <v>154</v>
      </c>
      <c r="I5" s="889"/>
      <c r="J5" s="889"/>
      <c r="K5" s="889"/>
      <c r="L5" s="890"/>
      <c r="M5" s="888" t="s">
        <v>155</v>
      </c>
      <c r="N5" s="889"/>
      <c r="O5" s="889"/>
      <c r="P5" s="889"/>
      <c r="Q5" s="890"/>
      <c r="R5" s="888" t="s">
        <v>156</v>
      </c>
      <c r="S5" s="889"/>
      <c r="T5" s="889"/>
      <c r="U5" s="889"/>
      <c r="V5" s="890"/>
    </row>
    <row r="6" spans="1:22" ht="104.25" customHeight="1" thickBot="1" x14ac:dyDescent="0.3">
      <c r="A6" s="745"/>
      <c r="B6" s="745"/>
      <c r="C6" s="163" t="s">
        <v>27</v>
      </c>
      <c r="D6" s="164" t="s">
        <v>157</v>
      </c>
      <c r="E6" s="164" t="s">
        <v>158</v>
      </c>
      <c r="F6" s="165" t="s">
        <v>159</v>
      </c>
      <c r="G6" s="166" t="s">
        <v>160</v>
      </c>
      <c r="H6" s="167" t="s">
        <v>27</v>
      </c>
      <c r="I6" s="167" t="s">
        <v>157</v>
      </c>
      <c r="J6" s="167" t="s">
        <v>158</v>
      </c>
      <c r="K6" s="167" t="s">
        <v>159</v>
      </c>
      <c r="L6" s="167" t="s">
        <v>160</v>
      </c>
      <c r="M6" s="167" t="s">
        <v>27</v>
      </c>
      <c r="N6" s="167" t="s">
        <v>157</v>
      </c>
      <c r="O6" s="167" t="s">
        <v>158</v>
      </c>
      <c r="P6" s="167" t="s">
        <v>159</v>
      </c>
      <c r="Q6" s="167" t="s">
        <v>160</v>
      </c>
      <c r="R6" s="167" t="s">
        <v>27</v>
      </c>
      <c r="S6" s="167" t="s">
        <v>157</v>
      </c>
      <c r="T6" s="167" t="s">
        <v>158</v>
      </c>
      <c r="U6" s="167" t="s">
        <v>159</v>
      </c>
      <c r="V6" s="167" t="s">
        <v>160</v>
      </c>
    </row>
    <row r="7" spans="1:22" ht="19.899999999999999" customHeight="1" x14ac:dyDescent="0.25">
      <c r="A7" s="874" t="s">
        <v>36</v>
      </c>
      <c r="B7" s="168" t="s">
        <v>161</v>
      </c>
      <c r="C7" s="169">
        <f>H7+M7+R7</f>
        <v>57</v>
      </c>
      <c r="D7" s="170">
        <f>I7+N7+S7</f>
        <v>0</v>
      </c>
      <c r="E7" s="170">
        <f>J7+O7+T7</f>
        <v>0</v>
      </c>
      <c r="F7" s="170">
        <f t="shared" ref="F7:G42" si="0">K7+P7+U7</f>
        <v>0</v>
      </c>
      <c r="G7" s="171">
        <f t="shared" si="0"/>
        <v>0</v>
      </c>
      <c r="H7" s="246"/>
      <c r="I7" s="231"/>
      <c r="J7" s="231"/>
      <c r="K7" s="231"/>
      <c r="L7" s="174"/>
      <c r="M7" s="175">
        <v>57</v>
      </c>
      <c r="N7" s="232"/>
      <c r="O7" s="232"/>
      <c r="P7" s="232"/>
      <c r="Q7" s="174"/>
      <c r="R7" s="233"/>
      <c r="S7" s="234"/>
      <c r="T7" s="234"/>
      <c r="U7" s="234"/>
      <c r="V7" s="235"/>
    </row>
    <row r="8" spans="1:22" ht="19.899999999999999" customHeight="1" x14ac:dyDescent="0.25">
      <c r="A8" s="875"/>
      <c r="B8" s="181" t="s">
        <v>162</v>
      </c>
      <c r="C8" s="182">
        <f t="shared" ref="C8:E23" si="1">H8+M8+R8</f>
        <v>0</v>
      </c>
      <c r="D8" s="183">
        <f t="shared" si="1"/>
        <v>0</v>
      </c>
      <c r="E8" s="183">
        <f t="shared" si="1"/>
        <v>0</v>
      </c>
      <c r="F8" s="183">
        <f t="shared" si="0"/>
        <v>0</v>
      </c>
      <c r="G8" s="184">
        <f t="shared" si="0"/>
        <v>0</v>
      </c>
      <c r="H8" s="246"/>
      <c r="I8" s="231"/>
      <c r="J8" s="231"/>
      <c r="K8" s="231"/>
      <c r="L8" s="185"/>
      <c r="M8" s="186"/>
      <c r="N8" s="173"/>
      <c r="O8" s="173"/>
      <c r="P8" s="173"/>
      <c r="Q8" s="185"/>
      <c r="R8" s="186"/>
      <c r="S8" s="236"/>
      <c r="T8" s="236"/>
      <c r="U8" s="237"/>
      <c r="V8" s="238"/>
    </row>
    <row r="9" spans="1:22" ht="49.9" customHeight="1" x14ac:dyDescent="0.25">
      <c r="A9" s="876"/>
      <c r="B9" s="181" t="s">
        <v>163</v>
      </c>
      <c r="C9" s="182">
        <f t="shared" si="1"/>
        <v>0</v>
      </c>
      <c r="D9" s="183">
        <f t="shared" si="1"/>
        <v>0</v>
      </c>
      <c r="E9" s="183">
        <f t="shared" si="1"/>
        <v>0</v>
      </c>
      <c r="F9" s="183">
        <f t="shared" si="0"/>
        <v>0</v>
      </c>
      <c r="G9" s="184">
        <f t="shared" si="0"/>
        <v>0</v>
      </c>
      <c r="H9" s="186"/>
      <c r="I9" s="173"/>
      <c r="J9" s="173"/>
      <c r="K9" s="173"/>
      <c r="L9" s="185"/>
      <c r="M9" s="186"/>
      <c r="N9" s="173"/>
      <c r="O9" s="173"/>
      <c r="P9" s="173"/>
      <c r="Q9" s="185"/>
      <c r="R9" s="239"/>
      <c r="S9" s="237"/>
      <c r="T9" s="237"/>
      <c r="U9" s="237"/>
      <c r="V9" s="238"/>
    </row>
    <row r="10" spans="1:22" ht="19.899999999999999" customHeight="1" x14ac:dyDescent="0.25">
      <c r="A10" s="194" t="s">
        <v>164</v>
      </c>
      <c r="B10" s="181" t="s">
        <v>165</v>
      </c>
      <c r="C10" s="182">
        <f t="shared" si="1"/>
        <v>0</v>
      </c>
      <c r="D10" s="183">
        <f t="shared" si="1"/>
        <v>0</v>
      </c>
      <c r="E10" s="183">
        <f t="shared" si="1"/>
        <v>0</v>
      </c>
      <c r="F10" s="183">
        <f t="shared" si="0"/>
        <v>0</v>
      </c>
      <c r="G10" s="184">
        <f t="shared" si="0"/>
        <v>0</v>
      </c>
      <c r="H10" s="186"/>
      <c r="I10" s="173"/>
      <c r="J10" s="173"/>
      <c r="K10" s="173"/>
      <c r="L10" s="185"/>
      <c r="M10" s="186"/>
      <c r="N10" s="173"/>
      <c r="O10" s="173"/>
      <c r="P10" s="173"/>
      <c r="Q10" s="185"/>
      <c r="R10" s="186"/>
      <c r="S10" s="237"/>
      <c r="T10" s="237"/>
      <c r="U10" s="237"/>
      <c r="V10" s="238"/>
    </row>
    <row r="11" spans="1:22" ht="19.899999999999999" customHeight="1" x14ac:dyDescent="0.25">
      <c r="A11" s="194" t="s">
        <v>166</v>
      </c>
      <c r="B11" s="181" t="s">
        <v>167</v>
      </c>
      <c r="C11" s="182">
        <f t="shared" si="1"/>
        <v>0</v>
      </c>
      <c r="D11" s="183">
        <f t="shared" si="1"/>
        <v>0</v>
      </c>
      <c r="E11" s="183">
        <f t="shared" si="1"/>
        <v>0</v>
      </c>
      <c r="F11" s="183">
        <f t="shared" si="0"/>
        <v>0</v>
      </c>
      <c r="G11" s="184">
        <f t="shared" si="0"/>
        <v>0</v>
      </c>
      <c r="H11" s="186"/>
      <c r="I11" s="173"/>
      <c r="J11" s="173"/>
      <c r="K11" s="173"/>
      <c r="L11" s="185"/>
      <c r="M11" s="186"/>
      <c r="N11" s="173"/>
      <c r="O11" s="173"/>
      <c r="P11" s="173"/>
      <c r="Q11" s="185"/>
      <c r="R11" s="186"/>
      <c r="S11" s="237"/>
      <c r="T11" s="237"/>
      <c r="U11" s="237"/>
      <c r="V11" s="238"/>
    </row>
    <row r="12" spans="1:22" ht="19.899999999999999" customHeight="1" x14ac:dyDescent="0.25">
      <c r="A12" s="194" t="s">
        <v>168</v>
      </c>
      <c r="B12" s="181" t="s">
        <v>169</v>
      </c>
      <c r="C12" s="182">
        <f t="shared" si="1"/>
        <v>0</v>
      </c>
      <c r="D12" s="183">
        <f t="shared" si="1"/>
        <v>0</v>
      </c>
      <c r="E12" s="183">
        <f t="shared" si="1"/>
        <v>0</v>
      </c>
      <c r="F12" s="183">
        <f t="shared" si="0"/>
        <v>0</v>
      </c>
      <c r="G12" s="184">
        <f t="shared" si="0"/>
        <v>0</v>
      </c>
      <c r="H12" s="186"/>
      <c r="I12" s="173"/>
      <c r="J12" s="173"/>
      <c r="K12" s="173"/>
      <c r="L12" s="185"/>
      <c r="M12" s="186"/>
      <c r="N12" s="173"/>
      <c r="O12" s="173"/>
      <c r="P12" s="173"/>
      <c r="Q12" s="185"/>
      <c r="R12" s="186"/>
      <c r="S12" s="237"/>
      <c r="T12" s="237"/>
      <c r="U12" s="237"/>
      <c r="V12" s="238"/>
    </row>
    <row r="13" spans="1:22" ht="19.899999999999999" customHeight="1" x14ac:dyDescent="0.25">
      <c r="A13" s="195" t="s">
        <v>45</v>
      </c>
      <c r="B13" s="181" t="s">
        <v>46</v>
      </c>
      <c r="C13" s="182">
        <f t="shared" si="1"/>
        <v>0</v>
      </c>
      <c r="D13" s="183">
        <f t="shared" si="1"/>
        <v>0</v>
      </c>
      <c r="E13" s="183">
        <f t="shared" si="1"/>
        <v>0</v>
      </c>
      <c r="F13" s="183">
        <f t="shared" si="0"/>
        <v>0</v>
      </c>
      <c r="G13" s="184">
        <f t="shared" si="0"/>
        <v>0</v>
      </c>
      <c r="H13" s="186"/>
      <c r="I13" s="173"/>
      <c r="J13" s="173"/>
      <c r="K13" s="173"/>
      <c r="L13" s="185"/>
      <c r="M13" s="186"/>
      <c r="N13" s="173"/>
      <c r="O13" s="173"/>
      <c r="P13" s="173"/>
      <c r="Q13" s="185"/>
      <c r="R13" s="186"/>
      <c r="S13" s="237"/>
      <c r="T13" s="237"/>
      <c r="U13" s="237"/>
      <c r="V13" s="238"/>
    </row>
    <row r="14" spans="1:22" ht="16.149999999999999" customHeight="1" x14ac:dyDescent="0.25">
      <c r="A14" s="194" t="s">
        <v>170</v>
      </c>
      <c r="B14" s="181" t="s">
        <v>171</v>
      </c>
      <c r="C14" s="182">
        <f t="shared" si="1"/>
        <v>0</v>
      </c>
      <c r="D14" s="183">
        <f t="shared" si="1"/>
        <v>0</v>
      </c>
      <c r="E14" s="183">
        <f t="shared" si="1"/>
        <v>0</v>
      </c>
      <c r="F14" s="183">
        <f t="shared" si="0"/>
        <v>0</v>
      </c>
      <c r="G14" s="184">
        <f t="shared" si="0"/>
        <v>0</v>
      </c>
      <c r="H14" s="186"/>
      <c r="I14" s="173"/>
      <c r="J14" s="173"/>
      <c r="K14" s="173"/>
      <c r="L14" s="185"/>
      <c r="M14" s="186"/>
      <c r="N14" s="173"/>
      <c r="O14" s="173"/>
      <c r="P14" s="173"/>
      <c r="Q14" s="185"/>
      <c r="R14" s="186"/>
      <c r="S14" s="237"/>
      <c r="T14" s="237"/>
      <c r="U14" s="237"/>
      <c r="V14" s="238"/>
    </row>
    <row r="15" spans="1:22" ht="16.149999999999999" customHeight="1" x14ac:dyDescent="0.25">
      <c r="A15" s="194" t="s">
        <v>172</v>
      </c>
      <c r="B15" s="181" t="s">
        <v>173</v>
      </c>
      <c r="C15" s="182">
        <f>H15+M15+R15</f>
        <v>0</v>
      </c>
      <c r="D15" s="183">
        <f>I15+N15+S15</f>
        <v>0</v>
      </c>
      <c r="E15" s="183">
        <f t="shared" si="1"/>
        <v>0</v>
      </c>
      <c r="F15" s="183">
        <f t="shared" si="0"/>
        <v>0</v>
      </c>
      <c r="G15" s="184">
        <f t="shared" si="0"/>
        <v>0</v>
      </c>
      <c r="H15" s="186"/>
      <c r="I15" s="173"/>
      <c r="J15" s="173"/>
      <c r="K15" s="173"/>
      <c r="L15" s="185"/>
      <c r="M15" s="186"/>
      <c r="N15" s="173"/>
      <c r="O15" s="173"/>
      <c r="P15" s="173"/>
      <c r="Q15" s="185"/>
      <c r="R15" s="186"/>
      <c r="S15" s="237"/>
      <c r="T15" s="237"/>
      <c r="U15" s="237"/>
      <c r="V15" s="238"/>
    </row>
    <row r="16" spans="1:22" ht="16.149999999999999" customHeight="1" x14ac:dyDescent="0.25">
      <c r="A16" s="194" t="s">
        <v>174</v>
      </c>
      <c r="B16" s="181" t="s">
        <v>175</v>
      </c>
      <c r="C16" s="182"/>
      <c r="D16" s="183"/>
      <c r="E16" s="183">
        <f t="shared" si="1"/>
        <v>0</v>
      </c>
      <c r="F16" s="183">
        <f t="shared" si="0"/>
        <v>0</v>
      </c>
      <c r="G16" s="184">
        <f t="shared" si="0"/>
        <v>0</v>
      </c>
      <c r="H16" s="186"/>
      <c r="I16" s="173"/>
      <c r="J16" s="173"/>
      <c r="K16" s="173"/>
      <c r="L16" s="185"/>
      <c r="M16" s="186"/>
      <c r="N16" s="173"/>
      <c r="O16" s="173"/>
      <c r="P16" s="173"/>
      <c r="Q16" s="185"/>
      <c r="R16" s="186"/>
      <c r="S16" s="237"/>
      <c r="T16" s="237"/>
      <c r="U16" s="237"/>
      <c r="V16" s="238"/>
    </row>
    <row r="17" spans="1:22" ht="19.899999999999999" customHeight="1" x14ac:dyDescent="0.25">
      <c r="A17" s="194" t="s">
        <v>176</v>
      </c>
      <c r="B17" s="181" t="s">
        <v>177</v>
      </c>
      <c r="C17" s="182">
        <f t="shared" si="1"/>
        <v>0</v>
      </c>
      <c r="D17" s="183">
        <f t="shared" si="1"/>
        <v>0</v>
      </c>
      <c r="E17" s="183">
        <f t="shared" si="1"/>
        <v>0</v>
      </c>
      <c r="F17" s="183">
        <f t="shared" si="0"/>
        <v>0</v>
      </c>
      <c r="G17" s="184">
        <f t="shared" si="0"/>
        <v>0</v>
      </c>
      <c r="H17" s="186"/>
      <c r="I17" s="173"/>
      <c r="J17" s="173"/>
      <c r="K17" s="173"/>
      <c r="L17" s="185"/>
      <c r="M17" s="186"/>
      <c r="N17" s="173"/>
      <c r="O17" s="173"/>
      <c r="P17" s="173"/>
      <c r="Q17" s="185"/>
      <c r="R17" s="186"/>
      <c r="S17" s="237"/>
      <c r="T17" s="237"/>
      <c r="U17" s="237"/>
      <c r="V17" s="238"/>
    </row>
    <row r="18" spans="1:22" ht="19.899999999999999" customHeight="1" x14ac:dyDescent="0.25">
      <c r="A18" s="194" t="s">
        <v>178</v>
      </c>
      <c r="B18" s="181" t="s">
        <v>179</v>
      </c>
      <c r="C18" s="182">
        <f t="shared" si="1"/>
        <v>0</v>
      </c>
      <c r="D18" s="183">
        <f t="shared" si="1"/>
        <v>0</v>
      </c>
      <c r="E18" s="183">
        <f t="shared" si="1"/>
        <v>0</v>
      </c>
      <c r="F18" s="183">
        <f t="shared" si="0"/>
        <v>0</v>
      </c>
      <c r="G18" s="184">
        <f t="shared" si="0"/>
        <v>0</v>
      </c>
      <c r="H18" s="186"/>
      <c r="I18" s="173"/>
      <c r="J18" s="173"/>
      <c r="K18" s="173"/>
      <c r="L18" s="185"/>
      <c r="M18" s="186"/>
      <c r="N18" s="173"/>
      <c r="O18" s="173"/>
      <c r="P18" s="173"/>
      <c r="Q18" s="185"/>
      <c r="R18" s="186"/>
      <c r="S18" s="237"/>
      <c r="T18" s="237"/>
      <c r="U18" s="237"/>
      <c r="V18" s="238"/>
    </row>
    <row r="19" spans="1:22" ht="19.899999999999999" customHeight="1" x14ac:dyDescent="0.25">
      <c r="A19" s="194" t="s">
        <v>62</v>
      </c>
      <c r="B19" s="181" t="s">
        <v>63</v>
      </c>
      <c r="C19" s="182">
        <f t="shared" si="1"/>
        <v>0</v>
      </c>
      <c r="D19" s="183">
        <f t="shared" si="1"/>
        <v>0</v>
      </c>
      <c r="E19" s="183">
        <f t="shared" si="1"/>
        <v>0</v>
      </c>
      <c r="F19" s="183">
        <f t="shared" si="0"/>
        <v>0</v>
      </c>
      <c r="G19" s="184">
        <f t="shared" si="0"/>
        <v>0</v>
      </c>
      <c r="H19" s="186"/>
      <c r="I19" s="173"/>
      <c r="J19" s="173"/>
      <c r="K19" s="173"/>
      <c r="L19" s="185"/>
      <c r="M19" s="186"/>
      <c r="N19" s="173"/>
      <c r="O19" s="173"/>
      <c r="P19" s="173"/>
      <c r="Q19" s="185"/>
      <c r="R19" s="186"/>
      <c r="S19" s="237"/>
      <c r="T19" s="237"/>
      <c r="U19" s="237"/>
      <c r="V19" s="238"/>
    </row>
    <row r="20" spans="1:22" ht="19.899999999999999" customHeight="1" x14ac:dyDescent="0.25">
      <c r="A20" s="194" t="s">
        <v>180</v>
      </c>
      <c r="B20" s="181" t="s">
        <v>181</v>
      </c>
      <c r="C20" s="182">
        <f t="shared" si="1"/>
        <v>0</v>
      </c>
      <c r="D20" s="183">
        <f t="shared" si="1"/>
        <v>0</v>
      </c>
      <c r="E20" s="183">
        <f t="shared" si="1"/>
        <v>0</v>
      </c>
      <c r="F20" s="183">
        <f t="shared" si="0"/>
        <v>0</v>
      </c>
      <c r="G20" s="184">
        <f t="shared" si="0"/>
        <v>0</v>
      </c>
      <c r="H20" s="186"/>
      <c r="I20" s="173"/>
      <c r="J20" s="173"/>
      <c r="K20" s="173"/>
      <c r="L20" s="185"/>
      <c r="M20" s="186"/>
      <c r="N20" s="173"/>
      <c r="O20" s="173"/>
      <c r="P20" s="173"/>
      <c r="Q20" s="185"/>
      <c r="R20" s="186"/>
      <c r="S20" s="237"/>
      <c r="T20" s="237"/>
      <c r="U20" s="237"/>
      <c r="V20" s="238"/>
    </row>
    <row r="21" spans="1:22" ht="19.899999999999999" customHeight="1" x14ac:dyDescent="0.25">
      <c r="A21" s="194" t="s">
        <v>182</v>
      </c>
      <c r="B21" s="181"/>
      <c r="C21" s="182">
        <f>SUM(C22:C24)</f>
        <v>0</v>
      </c>
      <c r="D21" s="183">
        <f>SUM(D22:D24)</f>
        <v>0</v>
      </c>
      <c r="E21" s="183">
        <f t="shared" si="1"/>
        <v>0</v>
      </c>
      <c r="F21" s="183">
        <f>SUM(F22:F24)</f>
        <v>0</v>
      </c>
      <c r="G21" s="245">
        <f>SUM(G22:G24)</f>
        <v>0</v>
      </c>
      <c r="H21" s="246">
        <f t="shared" ref="H21:V21" si="2">H22+H23+H24+H25</f>
        <v>0</v>
      </c>
      <c r="I21" s="246">
        <f t="shared" si="2"/>
        <v>0</v>
      </c>
      <c r="J21" s="246">
        <f t="shared" si="2"/>
        <v>0</v>
      </c>
      <c r="K21" s="246">
        <f t="shared" si="2"/>
        <v>0</v>
      </c>
      <c r="L21" s="246">
        <f t="shared" si="2"/>
        <v>0</v>
      </c>
      <c r="M21" s="246">
        <f t="shared" si="2"/>
        <v>0</v>
      </c>
      <c r="N21" s="246">
        <f t="shared" si="2"/>
        <v>0</v>
      </c>
      <c r="O21" s="246">
        <f t="shared" si="2"/>
        <v>0</v>
      </c>
      <c r="P21" s="246">
        <f t="shared" si="2"/>
        <v>0</v>
      </c>
      <c r="Q21" s="246">
        <f t="shared" si="2"/>
        <v>0</v>
      </c>
      <c r="R21" s="246">
        <f t="shared" si="2"/>
        <v>0</v>
      </c>
      <c r="S21" s="246">
        <f t="shared" si="2"/>
        <v>0</v>
      </c>
      <c r="T21" s="246">
        <f t="shared" si="2"/>
        <v>0</v>
      </c>
      <c r="U21" s="246">
        <f t="shared" si="2"/>
        <v>0</v>
      </c>
      <c r="V21" s="246">
        <f t="shared" si="2"/>
        <v>0</v>
      </c>
    </row>
    <row r="22" spans="1:22" ht="19.899999999999999" customHeight="1" x14ac:dyDescent="0.25">
      <c r="A22" s="762" t="s">
        <v>183</v>
      </c>
      <c r="B22" s="196" t="s">
        <v>184</v>
      </c>
      <c r="C22" s="182">
        <f t="shared" ref="C22:E42" si="3">H22+M22+R22</f>
        <v>0</v>
      </c>
      <c r="D22" s="183">
        <f t="shared" si="3"/>
        <v>0</v>
      </c>
      <c r="E22" s="183">
        <f t="shared" si="1"/>
        <v>0</v>
      </c>
      <c r="F22" s="183">
        <f t="shared" si="0"/>
        <v>0</v>
      </c>
      <c r="G22" s="184">
        <f t="shared" si="0"/>
        <v>0</v>
      </c>
      <c r="H22" s="186"/>
      <c r="I22" s="173"/>
      <c r="J22" s="173"/>
      <c r="K22" s="173"/>
      <c r="L22" s="185"/>
      <c r="M22" s="186"/>
      <c r="N22" s="173"/>
      <c r="O22" s="173"/>
      <c r="P22" s="173"/>
      <c r="Q22" s="185"/>
      <c r="R22" s="186"/>
      <c r="S22" s="237"/>
      <c r="T22" s="237"/>
      <c r="U22" s="237"/>
      <c r="V22" s="238"/>
    </row>
    <row r="23" spans="1:22" ht="51" customHeight="1" x14ac:dyDescent="0.25">
      <c r="A23" s="760"/>
      <c r="B23" s="197" t="s">
        <v>185</v>
      </c>
      <c r="C23" s="182">
        <f t="shared" si="3"/>
        <v>0</v>
      </c>
      <c r="D23" s="183">
        <f t="shared" si="3"/>
        <v>0</v>
      </c>
      <c r="E23" s="183">
        <f t="shared" si="1"/>
        <v>0</v>
      </c>
      <c r="F23" s="183">
        <f t="shared" si="0"/>
        <v>0</v>
      </c>
      <c r="G23" s="184">
        <f t="shared" si="0"/>
        <v>0</v>
      </c>
      <c r="H23" s="186"/>
      <c r="I23" s="173"/>
      <c r="J23" s="173"/>
      <c r="K23" s="173"/>
      <c r="L23" s="185"/>
      <c r="M23" s="186"/>
      <c r="N23" s="173"/>
      <c r="O23" s="173"/>
      <c r="P23" s="173"/>
      <c r="Q23" s="185"/>
      <c r="R23" s="186"/>
      <c r="S23" s="237"/>
      <c r="T23" s="237"/>
      <c r="U23" s="237"/>
      <c r="V23" s="238"/>
    </row>
    <row r="24" spans="1:22" ht="32.450000000000003" customHeight="1" x14ac:dyDescent="0.25">
      <c r="A24" s="760"/>
      <c r="B24" s="197" t="s">
        <v>186</v>
      </c>
      <c r="C24" s="182">
        <f t="shared" si="3"/>
        <v>0</v>
      </c>
      <c r="D24" s="183">
        <f t="shared" si="3"/>
        <v>0</v>
      </c>
      <c r="E24" s="183">
        <f t="shared" si="3"/>
        <v>0</v>
      </c>
      <c r="F24" s="183">
        <f t="shared" si="0"/>
        <v>0</v>
      </c>
      <c r="G24" s="184">
        <f t="shared" si="0"/>
        <v>0</v>
      </c>
      <c r="H24" s="186"/>
      <c r="I24" s="173"/>
      <c r="J24" s="173"/>
      <c r="K24" s="173"/>
      <c r="L24" s="185"/>
      <c r="M24" s="186"/>
      <c r="N24" s="173"/>
      <c r="O24" s="173"/>
      <c r="P24" s="173"/>
      <c r="Q24" s="185"/>
      <c r="R24" s="186"/>
      <c r="S24" s="237"/>
      <c r="T24" s="237"/>
      <c r="U24" s="237"/>
      <c r="V24" s="238"/>
    </row>
    <row r="25" spans="1:22" ht="32.450000000000003" customHeight="1" x14ac:dyDescent="0.25">
      <c r="A25" s="761"/>
      <c r="B25" s="197" t="s">
        <v>187</v>
      </c>
      <c r="C25" s="182">
        <f t="shared" si="3"/>
        <v>0</v>
      </c>
      <c r="D25" s="183">
        <f t="shared" si="3"/>
        <v>0</v>
      </c>
      <c r="E25" s="183">
        <f t="shared" si="3"/>
        <v>0</v>
      </c>
      <c r="F25" s="183">
        <f t="shared" si="0"/>
        <v>0</v>
      </c>
      <c r="G25" s="184">
        <f t="shared" si="0"/>
        <v>0</v>
      </c>
      <c r="H25" s="186"/>
      <c r="I25" s="173"/>
      <c r="J25" s="173"/>
      <c r="K25" s="173"/>
      <c r="L25" s="185"/>
      <c r="M25" s="186"/>
      <c r="N25" s="173"/>
      <c r="O25" s="173"/>
      <c r="P25" s="173"/>
      <c r="Q25" s="185"/>
      <c r="R25" s="186"/>
      <c r="S25" s="237"/>
      <c r="T25" s="237"/>
      <c r="U25" s="237"/>
      <c r="V25" s="238"/>
    </row>
    <row r="26" spans="1:22" ht="34.15" customHeight="1" x14ac:dyDescent="0.25">
      <c r="A26" s="194" t="s">
        <v>188</v>
      </c>
      <c r="B26" s="197" t="s">
        <v>189</v>
      </c>
      <c r="C26" s="182">
        <f>H26+M26+R26</f>
        <v>555</v>
      </c>
      <c r="D26" s="183">
        <f t="shared" si="3"/>
        <v>0</v>
      </c>
      <c r="E26" s="183">
        <f t="shared" si="3"/>
        <v>0</v>
      </c>
      <c r="F26" s="183">
        <f t="shared" si="0"/>
        <v>0</v>
      </c>
      <c r="G26" s="184">
        <f t="shared" si="0"/>
        <v>0</v>
      </c>
      <c r="H26" s="186"/>
      <c r="I26" s="173"/>
      <c r="J26" s="173"/>
      <c r="K26" s="173"/>
      <c r="L26" s="185"/>
      <c r="M26" s="186"/>
      <c r="N26" s="173"/>
      <c r="O26" s="173"/>
      <c r="P26" s="173"/>
      <c r="Q26" s="185"/>
      <c r="R26" s="186">
        <v>555</v>
      </c>
      <c r="S26" s="237"/>
      <c r="T26" s="237"/>
      <c r="U26" s="237"/>
      <c r="V26" s="238"/>
    </row>
    <row r="27" spans="1:22" ht="19.899999999999999" customHeight="1" x14ac:dyDescent="0.25">
      <c r="A27" s="195" t="s">
        <v>52</v>
      </c>
      <c r="B27" s="181" t="s">
        <v>85</v>
      </c>
      <c r="C27" s="182">
        <f t="shared" si="3"/>
        <v>115</v>
      </c>
      <c r="D27" s="183">
        <f t="shared" si="3"/>
        <v>115</v>
      </c>
      <c r="E27" s="183">
        <f t="shared" si="3"/>
        <v>0</v>
      </c>
      <c r="F27" s="183">
        <f t="shared" si="0"/>
        <v>0</v>
      </c>
      <c r="G27" s="184">
        <f t="shared" si="0"/>
        <v>0</v>
      </c>
      <c r="H27" s="186"/>
      <c r="I27" s="173"/>
      <c r="J27" s="173"/>
      <c r="K27" s="173"/>
      <c r="L27" s="185"/>
      <c r="M27" s="251">
        <v>115</v>
      </c>
      <c r="N27" s="268">
        <v>115</v>
      </c>
      <c r="O27" s="173"/>
      <c r="P27" s="173"/>
      <c r="Q27" s="185"/>
      <c r="R27" s="186"/>
      <c r="S27" s="237"/>
      <c r="T27" s="237"/>
      <c r="U27" s="237"/>
      <c r="V27" s="238"/>
    </row>
    <row r="28" spans="1:22" ht="19.899999999999999" customHeight="1" x14ac:dyDescent="0.25">
      <c r="A28" s="194" t="s">
        <v>190</v>
      </c>
      <c r="B28" s="181" t="s">
        <v>87</v>
      </c>
      <c r="C28" s="182">
        <f t="shared" si="3"/>
        <v>0</v>
      </c>
      <c r="D28" s="183">
        <f t="shared" si="3"/>
        <v>0</v>
      </c>
      <c r="E28" s="183">
        <f t="shared" si="3"/>
        <v>0</v>
      </c>
      <c r="F28" s="183">
        <f t="shared" si="0"/>
        <v>0</v>
      </c>
      <c r="G28" s="184">
        <f t="shared" si="0"/>
        <v>0</v>
      </c>
      <c r="H28" s="186"/>
      <c r="I28" s="173"/>
      <c r="J28" s="173"/>
      <c r="K28" s="173"/>
      <c r="L28" s="185"/>
      <c r="M28" s="186"/>
      <c r="N28" s="173"/>
      <c r="O28" s="173"/>
      <c r="P28" s="173"/>
      <c r="Q28" s="185"/>
      <c r="R28" s="186"/>
      <c r="S28" s="237"/>
      <c r="T28" s="237"/>
      <c r="U28" s="237"/>
      <c r="V28" s="238"/>
    </row>
    <row r="29" spans="1:22" ht="19.899999999999999" customHeight="1" x14ac:dyDescent="0.25">
      <c r="A29" s="194" t="s">
        <v>191</v>
      </c>
      <c r="B29" s="181" t="s">
        <v>192</v>
      </c>
      <c r="C29" s="182">
        <f t="shared" si="3"/>
        <v>0</v>
      </c>
      <c r="D29" s="183">
        <f t="shared" si="3"/>
        <v>0</v>
      </c>
      <c r="E29" s="183">
        <f t="shared" si="3"/>
        <v>0</v>
      </c>
      <c r="F29" s="183">
        <f t="shared" si="0"/>
        <v>0</v>
      </c>
      <c r="G29" s="184">
        <f t="shared" si="0"/>
        <v>0</v>
      </c>
      <c r="H29" s="186"/>
      <c r="I29" s="173"/>
      <c r="J29" s="173"/>
      <c r="K29" s="173"/>
      <c r="L29" s="185"/>
      <c r="M29" s="186"/>
      <c r="N29" s="173"/>
      <c r="O29" s="173"/>
      <c r="P29" s="173"/>
      <c r="Q29" s="185"/>
      <c r="R29" s="186"/>
      <c r="S29" s="237"/>
      <c r="T29" s="237"/>
      <c r="U29" s="237"/>
      <c r="V29" s="238"/>
    </row>
    <row r="30" spans="1:22" s="198" customFormat="1" ht="19.899999999999999" customHeight="1" x14ac:dyDescent="0.25">
      <c r="A30" s="194" t="s">
        <v>193</v>
      </c>
      <c r="B30" s="181" t="s">
        <v>194</v>
      </c>
      <c r="C30" s="182">
        <f t="shared" si="3"/>
        <v>0</v>
      </c>
      <c r="D30" s="183">
        <f t="shared" si="3"/>
        <v>0</v>
      </c>
      <c r="E30" s="183">
        <f t="shared" si="3"/>
        <v>0</v>
      </c>
      <c r="F30" s="183">
        <f t="shared" si="0"/>
        <v>0</v>
      </c>
      <c r="G30" s="184">
        <f t="shared" si="0"/>
        <v>0</v>
      </c>
      <c r="H30" s="186"/>
      <c r="I30" s="173"/>
      <c r="J30" s="173"/>
      <c r="K30" s="173"/>
      <c r="L30" s="185"/>
      <c r="M30" s="186"/>
      <c r="N30" s="173"/>
      <c r="O30" s="173"/>
      <c r="P30" s="173"/>
      <c r="Q30" s="185"/>
      <c r="R30" s="186"/>
      <c r="S30" s="237"/>
      <c r="T30" s="237"/>
      <c r="U30" s="237"/>
      <c r="V30" s="238"/>
    </row>
    <row r="31" spans="1:22" ht="19.899999999999999" customHeight="1" x14ac:dyDescent="0.25">
      <c r="A31" s="194" t="s">
        <v>195</v>
      </c>
      <c r="B31" s="181" t="s">
        <v>196</v>
      </c>
      <c r="C31" s="182">
        <f t="shared" si="3"/>
        <v>0</v>
      </c>
      <c r="D31" s="183">
        <f t="shared" si="3"/>
        <v>0</v>
      </c>
      <c r="E31" s="183">
        <f t="shared" si="3"/>
        <v>0</v>
      </c>
      <c r="F31" s="183">
        <f t="shared" si="0"/>
        <v>0</v>
      </c>
      <c r="G31" s="184">
        <f t="shared" si="0"/>
        <v>0</v>
      </c>
      <c r="H31" s="186"/>
      <c r="I31" s="173"/>
      <c r="J31" s="173"/>
      <c r="K31" s="173"/>
      <c r="L31" s="185"/>
      <c r="M31" s="186"/>
      <c r="N31" s="173"/>
      <c r="O31" s="173"/>
      <c r="P31" s="173"/>
      <c r="Q31" s="185"/>
      <c r="R31" s="186"/>
      <c r="S31" s="237"/>
      <c r="T31" s="237"/>
      <c r="U31" s="237"/>
      <c r="V31" s="238"/>
    </row>
    <row r="32" spans="1:22" ht="19.899999999999999" customHeight="1" x14ac:dyDescent="0.25">
      <c r="A32" s="199" t="s">
        <v>197</v>
      </c>
      <c r="B32" s="181" t="s">
        <v>198</v>
      </c>
      <c r="C32" s="182">
        <f t="shared" si="3"/>
        <v>0</v>
      </c>
      <c r="D32" s="183">
        <f t="shared" si="3"/>
        <v>0</v>
      </c>
      <c r="E32" s="183">
        <f t="shared" si="3"/>
        <v>0</v>
      </c>
      <c r="F32" s="183">
        <f t="shared" si="0"/>
        <v>0</v>
      </c>
      <c r="G32" s="184">
        <f t="shared" si="0"/>
        <v>0</v>
      </c>
      <c r="H32" s="186"/>
      <c r="I32" s="173"/>
      <c r="J32" s="173"/>
      <c r="K32" s="173"/>
      <c r="L32" s="185"/>
      <c r="M32" s="186"/>
      <c r="N32" s="173"/>
      <c r="O32" s="173"/>
      <c r="P32" s="173"/>
      <c r="Q32" s="185"/>
      <c r="R32" s="186"/>
      <c r="S32" s="237"/>
      <c r="T32" s="237"/>
      <c r="U32" s="237"/>
      <c r="V32" s="238"/>
    </row>
    <row r="33" spans="1:22" ht="19.899999999999999" customHeight="1" x14ac:dyDescent="0.25">
      <c r="A33" s="194" t="s">
        <v>199</v>
      </c>
      <c r="B33" s="181" t="s">
        <v>200</v>
      </c>
      <c r="C33" s="182">
        <f t="shared" si="3"/>
        <v>0</v>
      </c>
      <c r="D33" s="183">
        <f t="shared" si="3"/>
        <v>0</v>
      </c>
      <c r="E33" s="183">
        <f t="shared" si="3"/>
        <v>0</v>
      </c>
      <c r="F33" s="183">
        <f t="shared" si="0"/>
        <v>0</v>
      </c>
      <c r="G33" s="184">
        <f t="shared" si="0"/>
        <v>0</v>
      </c>
      <c r="H33" s="186"/>
      <c r="I33" s="173"/>
      <c r="J33" s="173"/>
      <c r="K33" s="173"/>
      <c r="L33" s="185"/>
      <c r="M33" s="186"/>
      <c r="N33" s="173"/>
      <c r="O33" s="173"/>
      <c r="P33" s="173"/>
      <c r="Q33" s="185"/>
      <c r="R33" s="186"/>
      <c r="S33" s="237"/>
      <c r="T33" s="237"/>
      <c r="U33" s="237"/>
      <c r="V33" s="238"/>
    </row>
    <row r="34" spans="1:22" ht="19.899999999999999" customHeight="1" x14ac:dyDescent="0.25">
      <c r="A34" s="200" t="s">
        <v>201</v>
      </c>
      <c r="B34" s="201" t="s">
        <v>202</v>
      </c>
      <c r="C34" s="182">
        <f>H34+M34+R34</f>
        <v>0</v>
      </c>
      <c r="D34" s="183">
        <f>I34+N34+S34</f>
        <v>0</v>
      </c>
      <c r="E34" s="183">
        <f t="shared" si="3"/>
        <v>0</v>
      </c>
      <c r="F34" s="183">
        <f>K34+P34+U34</f>
        <v>0</v>
      </c>
      <c r="G34" s="184">
        <f>L34+Q34+V34</f>
        <v>0</v>
      </c>
      <c r="H34" s="186"/>
      <c r="I34" s="173"/>
      <c r="J34" s="173"/>
      <c r="K34" s="173"/>
      <c r="L34" s="185"/>
      <c r="M34" s="186"/>
      <c r="N34" s="173"/>
      <c r="O34" s="173"/>
      <c r="P34" s="173"/>
      <c r="Q34" s="185"/>
      <c r="R34" s="186"/>
      <c r="S34" s="237"/>
      <c r="T34" s="237"/>
      <c r="U34" s="237"/>
      <c r="V34" s="238"/>
    </row>
    <row r="35" spans="1:22" ht="19.5" customHeight="1" x14ac:dyDescent="0.25">
      <c r="A35" s="200" t="s">
        <v>203</v>
      </c>
      <c r="B35" s="201" t="s">
        <v>204</v>
      </c>
      <c r="C35" s="182">
        <f>H35+M35+R35</f>
        <v>0</v>
      </c>
      <c r="D35" s="183">
        <f>I35+N35+S35</f>
        <v>0</v>
      </c>
      <c r="E35" s="183">
        <f t="shared" si="3"/>
        <v>0</v>
      </c>
      <c r="F35" s="183">
        <f t="shared" si="0"/>
        <v>0</v>
      </c>
      <c r="G35" s="184">
        <f t="shared" si="0"/>
        <v>0</v>
      </c>
      <c r="H35" s="186"/>
      <c r="I35" s="173"/>
      <c r="J35" s="173"/>
      <c r="K35" s="173"/>
      <c r="L35" s="185"/>
      <c r="M35" s="186"/>
      <c r="N35" s="173"/>
      <c r="O35" s="173"/>
      <c r="P35" s="173"/>
      <c r="Q35" s="185"/>
      <c r="R35" s="186"/>
      <c r="S35" s="237"/>
      <c r="T35" s="237"/>
      <c r="U35" s="237"/>
      <c r="V35" s="238"/>
    </row>
    <row r="36" spans="1:22" ht="19.899999999999999" customHeight="1" x14ac:dyDescent="0.25">
      <c r="A36" s="194" t="s">
        <v>205</v>
      </c>
      <c r="B36" s="181" t="s">
        <v>206</v>
      </c>
      <c r="C36" s="182">
        <f>H36+M36+R36</f>
        <v>631</v>
      </c>
      <c r="D36" s="183">
        <f t="shared" si="3"/>
        <v>0</v>
      </c>
      <c r="E36" s="183">
        <f t="shared" si="3"/>
        <v>0</v>
      </c>
      <c r="F36" s="183">
        <f t="shared" si="0"/>
        <v>0</v>
      </c>
      <c r="G36" s="184">
        <f t="shared" si="0"/>
        <v>0</v>
      </c>
      <c r="H36" s="186">
        <v>631</v>
      </c>
      <c r="I36" s="173"/>
      <c r="J36" s="173"/>
      <c r="K36" s="173"/>
      <c r="L36" s="185"/>
      <c r="M36" s="186"/>
      <c r="N36" s="173"/>
      <c r="O36" s="173"/>
      <c r="P36" s="173"/>
      <c r="Q36" s="185"/>
      <c r="R36" s="186"/>
      <c r="S36" s="237"/>
      <c r="T36" s="237"/>
      <c r="U36" s="237"/>
      <c r="V36" s="238"/>
    </row>
    <row r="37" spans="1:22" ht="19.899999999999999" customHeight="1" x14ac:dyDescent="0.25">
      <c r="A37" s="877" t="s">
        <v>207</v>
      </c>
      <c r="B37" s="181" t="s">
        <v>208</v>
      </c>
      <c r="C37" s="182">
        <f t="shared" si="3"/>
        <v>0</v>
      </c>
      <c r="D37" s="183">
        <f t="shared" si="3"/>
        <v>0</v>
      </c>
      <c r="E37" s="183">
        <f t="shared" si="3"/>
        <v>0</v>
      </c>
      <c r="F37" s="183">
        <f t="shared" si="0"/>
        <v>0</v>
      </c>
      <c r="G37" s="184">
        <f t="shared" si="0"/>
        <v>0</v>
      </c>
      <c r="H37" s="186"/>
      <c r="I37" s="173"/>
      <c r="J37" s="173"/>
      <c r="K37" s="173"/>
      <c r="L37" s="185"/>
      <c r="M37" s="186"/>
      <c r="N37" s="173"/>
      <c r="O37" s="173"/>
      <c r="P37" s="173"/>
      <c r="Q37" s="185"/>
      <c r="R37" s="186"/>
      <c r="S37" s="237"/>
      <c r="T37" s="237"/>
      <c r="U37" s="237"/>
      <c r="V37" s="238"/>
    </row>
    <row r="38" spans="1:22" ht="19.899999999999999" customHeight="1" x14ac:dyDescent="0.25">
      <c r="A38" s="878"/>
      <c r="B38" s="181" t="s">
        <v>209</v>
      </c>
      <c r="C38" s="182">
        <f t="shared" si="3"/>
        <v>0</v>
      </c>
      <c r="D38" s="183">
        <f t="shared" si="3"/>
        <v>0</v>
      </c>
      <c r="E38" s="183">
        <f t="shared" si="3"/>
        <v>0</v>
      </c>
      <c r="F38" s="183">
        <f t="shared" si="0"/>
        <v>0</v>
      </c>
      <c r="G38" s="184">
        <f t="shared" si="0"/>
        <v>0</v>
      </c>
      <c r="H38" s="186"/>
      <c r="I38" s="173"/>
      <c r="J38" s="173"/>
      <c r="K38" s="173"/>
      <c r="L38" s="185"/>
      <c r="M38" s="186"/>
      <c r="N38" s="173"/>
      <c r="O38" s="173"/>
      <c r="P38" s="173"/>
      <c r="Q38" s="185"/>
      <c r="R38" s="186"/>
      <c r="S38" s="237"/>
      <c r="T38" s="237"/>
      <c r="U38" s="237"/>
      <c r="V38" s="238"/>
    </row>
    <row r="39" spans="1:22" ht="19.899999999999999" customHeight="1" x14ac:dyDescent="0.25">
      <c r="A39" s="199" t="s">
        <v>210</v>
      </c>
      <c r="B39" s="181" t="s">
        <v>211</v>
      </c>
      <c r="C39" s="182">
        <f t="shared" si="3"/>
        <v>0</v>
      </c>
      <c r="D39" s="183">
        <f t="shared" si="3"/>
        <v>0</v>
      </c>
      <c r="E39" s="183">
        <f t="shared" si="3"/>
        <v>0</v>
      </c>
      <c r="F39" s="183">
        <f t="shared" si="0"/>
        <v>0</v>
      </c>
      <c r="G39" s="184">
        <f t="shared" si="0"/>
        <v>0</v>
      </c>
      <c r="H39" s="186"/>
      <c r="I39" s="173"/>
      <c r="J39" s="173"/>
      <c r="K39" s="173"/>
      <c r="L39" s="185"/>
      <c r="M39" s="186"/>
      <c r="N39" s="173"/>
      <c r="O39" s="173"/>
      <c r="P39" s="173"/>
      <c r="Q39" s="185"/>
      <c r="R39" s="186"/>
      <c r="S39" s="237"/>
      <c r="T39" s="237"/>
      <c r="U39" s="237"/>
      <c r="V39" s="238"/>
    </row>
    <row r="40" spans="1:22" ht="19.899999999999999" customHeight="1" x14ac:dyDescent="0.25">
      <c r="A40" s="199" t="s">
        <v>212</v>
      </c>
      <c r="B40" s="181" t="s">
        <v>109</v>
      </c>
      <c r="C40" s="182">
        <f t="shared" si="3"/>
        <v>165</v>
      </c>
      <c r="D40" s="183">
        <f t="shared" si="3"/>
        <v>0</v>
      </c>
      <c r="E40" s="183">
        <f t="shared" si="3"/>
        <v>0</v>
      </c>
      <c r="F40" s="183">
        <f t="shared" si="0"/>
        <v>0</v>
      </c>
      <c r="G40" s="184">
        <f t="shared" si="0"/>
        <v>0</v>
      </c>
      <c r="H40" s="186"/>
      <c r="I40" s="173"/>
      <c r="J40" s="173"/>
      <c r="K40" s="173"/>
      <c r="L40" s="185"/>
      <c r="M40" s="186"/>
      <c r="N40" s="173"/>
      <c r="O40" s="173"/>
      <c r="P40" s="173"/>
      <c r="Q40" s="185"/>
      <c r="R40" s="186">
        <v>165</v>
      </c>
      <c r="S40" s="237"/>
      <c r="T40" s="237"/>
      <c r="U40" s="237"/>
      <c r="V40" s="238"/>
    </row>
    <row r="41" spans="1:22" ht="19.899999999999999" customHeight="1" x14ac:dyDescent="0.25">
      <c r="A41" s="194" t="s">
        <v>213</v>
      </c>
      <c r="B41" s="181" t="s">
        <v>214</v>
      </c>
      <c r="C41" s="182">
        <f t="shared" si="3"/>
        <v>0</v>
      </c>
      <c r="D41" s="183">
        <f t="shared" si="3"/>
        <v>0</v>
      </c>
      <c r="E41" s="183">
        <f t="shared" si="3"/>
        <v>0</v>
      </c>
      <c r="F41" s="183">
        <f t="shared" si="0"/>
        <v>0</v>
      </c>
      <c r="G41" s="184">
        <f t="shared" si="0"/>
        <v>0</v>
      </c>
      <c r="H41" s="186"/>
      <c r="I41" s="173"/>
      <c r="J41" s="173"/>
      <c r="K41" s="173"/>
      <c r="L41" s="185"/>
      <c r="M41" s="186"/>
      <c r="N41" s="173"/>
      <c r="O41" s="173"/>
      <c r="P41" s="173"/>
      <c r="Q41" s="185"/>
      <c r="R41" s="186"/>
      <c r="S41" s="237"/>
      <c r="T41" s="237"/>
      <c r="U41" s="237"/>
      <c r="V41" s="238"/>
    </row>
    <row r="42" spans="1:22" ht="19.899999999999999" customHeight="1" thickBot="1" x14ac:dyDescent="0.3">
      <c r="A42" s="194" t="s">
        <v>215</v>
      </c>
      <c r="B42" s="202" t="s">
        <v>216</v>
      </c>
      <c r="C42" s="203">
        <f t="shared" si="3"/>
        <v>425</v>
      </c>
      <c r="D42" s="204">
        <f t="shared" si="3"/>
        <v>0</v>
      </c>
      <c r="E42" s="204">
        <f t="shared" si="3"/>
        <v>0</v>
      </c>
      <c r="F42" s="204">
        <f t="shared" si="0"/>
        <v>0</v>
      </c>
      <c r="G42" s="205">
        <f t="shared" si="0"/>
        <v>0</v>
      </c>
      <c r="H42" s="209">
        <v>425</v>
      </c>
      <c r="I42" s="207"/>
      <c r="J42" s="207"/>
      <c r="K42" s="207"/>
      <c r="L42" s="208"/>
      <c r="M42" s="209"/>
      <c r="N42" s="207"/>
      <c r="O42" s="207"/>
      <c r="P42" s="207"/>
      <c r="Q42" s="208"/>
      <c r="R42" s="209"/>
      <c r="S42" s="241"/>
      <c r="T42" s="241"/>
      <c r="U42" s="241"/>
      <c r="V42" s="242"/>
    </row>
    <row r="43" spans="1:22" s="224" customFormat="1" ht="39" customHeight="1" thickBot="1" x14ac:dyDescent="0.25">
      <c r="A43" s="215" t="s">
        <v>117</v>
      </c>
      <c r="B43" s="216"/>
      <c r="C43" s="217">
        <f t="shared" ref="C43:V43" si="4">SUM(C7:C21)+SUM(C26:C42)</f>
        <v>1948</v>
      </c>
      <c r="D43" s="218">
        <f t="shared" si="4"/>
        <v>115</v>
      </c>
      <c r="E43" s="218">
        <f t="shared" si="4"/>
        <v>0</v>
      </c>
      <c r="F43" s="218">
        <f t="shared" si="4"/>
        <v>0</v>
      </c>
      <c r="G43" s="219">
        <f t="shared" si="4"/>
        <v>0</v>
      </c>
      <c r="H43" s="220">
        <f t="shared" si="4"/>
        <v>1056</v>
      </c>
      <c r="I43" s="221">
        <f t="shared" si="4"/>
        <v>0</v>
      </c>
      <c r="J43" s="221">
        <f t="shared" si="4"/>
        <v>0</v>
      </c>
      <c r="K43" s="221">
        <f t="shared" si="4"/>
        <v>0</v>
      </c>
      <c r="L43" s="222">
        <f t="shared" si="4"/>
        <v>0</v>
      </c>
      <c r="M43" s="220">
        <f t="shared" si="4"/>
        <v>172</v>
      </c>
      <c r="N43" s="221">
        <f t="shared" si="4"/>
        <v>115</v>
      </c>
      <c r="O43" s="221">
        <f t="shared" si="4"/>
        <v>0</v>
      </c>
      <c r="P43" s="221">
        <f t="shared" si="4"/>
        <v>0</v>
      </c>
      <c r="Q43" s="222">
        <f t="shared" si="4"/>
        <v>0</v>
      </c>
      <c r="R43" s="220">
        <f t="shared" si="4"/>
        <v>720</v>
      </c>
      <c r="S43" s="223">
        <f t="shared" si="4"/>
        <v>0</v>
      </c>
      <c r="T43" s="223">
        <f t="shared" si="4"/>
        <v>0</v>
      </c>
      <c r="U43" s="221">
        <f t="shared" si="4"/>
        <v>0</v>
      </c>
      <c r="V43" s="222">
        <f t="shared" si="4"/>
        <v>0</v>
      </c>
    </row>
    <row r="44" spans="1:22" s="229" customFormat="1" ht="18.75" x14ac:dyDescent="0.25">
      <c r="A44" s="258"/>
      <c r="B44" s="225"/>
      <c r="C44" s="226"/>
      <c r="D44" s="226"/>
      <c r="E44" s="226"/>
      <c r="F44" s="226"/>
      <c r="G44" s="226"/>
      <c r="H44" s="226"/>
      <c r="I44" s="227"/>
      <c r="J44" s="227"/>
      <c r="K44" s="227"/>
      <c r="L44" s="227"/>
      <c r="M44" s="227"/>
      <c r="N44" s="227"/>
      <c r="O44" s="227"/>
      <c r="P44" s="227"/>
      <c r="Q44" s="227"/>
      <c r="R44" s="227"/>
      <c r="S44" s="226"/>
      <c r="T44" s="226"/>
      <c r="U44" s="228"/>
      <c r="V44" s="228"/>
    </row>
  </sheetData>
  <mergeCells count="11">
    <mergeCell ref="A7:A9"/>
    <mergeCell ref="A22:A25"/>
    <mergeCell ref="A37:A38"/>
    <mergeCell ref="A1:R1"/>
    <mergeCell ref="A4:A6"/>
    <mergeCell ref="B4:B6"/>
    <mergeCell ref="C4:G5"/>
    <mergeCell ref="H4:V4"/>
    <mergeCell ref="H5:L5"/>
    <mergeCell ref="M5:Q5"/>
    <mergeCell ref="R5:V5"/>
  </mergeCells>
  <pageMargins left="0.70866141732283472" right="0.70866141732283472" top="0.74803149606299213" bottom="0.74803149606299213" header="0.31496062992125984" footer="0.31496062992125984"/>
  <pageSetup paperSize="9" scale="33" orientation="landscape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V44"/>
  <sheetViews>
    <sheetView view="pageBreakPreview" topLeftCell="A22" zoomScale="60" zoomScaleNormal="75" workbookViewId="0">
      <selection activeCell="B9" sqref="B9"/>
    </sheetView>
  </sheetViews>
  <sheetFormatPr defaultColWidth="8.85546875" defaultRowHeight="15" x14ac:dyDescent="0.25"/>
  <cols>
    <col min="1" max="1" width="35.42578125" style="160" customWidth="1"/>
    <col min="2" max="2" width="35.7109375" style="160" customWidth="1"/>
    <col min="3" max="3" width="12.5703125" style="160" customWidth="1"/>
    <col min="4" max="5" width="22.7109375" style="160" customWidth="1"/>
    <col min="6" max="6" width="23.140625" style="160" customWidth="1"/>
    <col min="7" max="7" width="16.28515625" style="160" customWidth="1"/>
    <col min="8" max="8" width="12.28515625" style="160" customWidth="1"/>
    <col min="9" max="9" width="23.28515625" style="198" customWidth="1"/>
    <col min="10" max="10" width="24.85546875" style="198" customWidth="1"/>
    <col min="11" max="11" width="23.42578125" style="198" customWidth="1"/>
    <col min="12" max="12" width="17.140625" style="198" customWidth="1"/>
    <col min="13" max="13" width="10.5703125" style="198" customWidth="1"/>
    <col min="14" max="15" width="22.28515625" style="198" customWidth="1"/>
    <col min="16" max="16" width="23" style="198" customWidth="1"/>
    <col min="17" max="17" width="17" style="198" customWidth="1"/>
    <col min="18" max="18" width="12.85546875" style="198" customWidth="1"/>
    <col min="19" max="20" width="22.28515625" style="160" customWidth="1"/>
    <col min="21" max="21" width="23" style="160" customWidth="1"/>
    <col min="22" max="22" width="17" style="160" customWidth="1"/>
    <col min="23" max="242" width="8.85546875" style="160"/>
    <col min="243" max="243" width="37.28515625" style="160" customWidth="1"/>
    <col min="244" max="246" width="8.85546875" style="160"/>
    <col min="247" max="252" width="9.28515625" style="160" customWidth="1"/>
    <col min="253" max="256" width="8.85546875" style="160"/>
    <col min="257" max="257" width="35.42578125" style="160" customWidth="1"/>
    <col min="258" max="258" width="35.7109375" style="160" customWidth="1"/>
    <col min="259" max="259" width="12.5703125" style="160" customWidth="1"/>
    <col min="260" max="261" width="22.7109375" style="160" customWidth="1"/>
    <col min="262" max="262" width="23.140625" style="160" customWidth="1"/>
    <col min="263" max="263" width="16.28515625" style="160" customWidth="1"/>
    <col min="264" max="264" width="12.28515625" style="160" customWidth="1"/>
    <col min="265" max="265" width="23.28515625" style="160" customWidth="1"/>
    <col min="266" max="266" width="24.85546875" style="160" customWidth="1"/>
    <col min="267" max="267" width="23.42578125" style="160" customWidth="1"/>
    <col min="268" max="268" width="17.140625" style="160" customWidth="1"/>
    <col min="269" max="269" width="10.5703125" style="160" customWidth="1"/>
    <col min="270" max="271" width="22.28515625" style="160" customWidth="1"/>
    <col min="272" max="272" width="23" style="160" customWidth="1"/>
    <col min="273" max="273" width="17" style="160" customWidth="1"/>
    <col min="274" max="274" width="12.85546875" style="160" customWidth="1"/>
    <col min="275" max="276" width="22.28515625" style="160" customWidth="1"/>
    <col min="277" max="277" width="23" style="160" customWidth="1"/>
    <col min="278" max="278" width="17" style="160" customWidth="1"/>
    <col min="279" max="498" width="8.85546875" style="160"/>
    <col min="499" max="499" width="37.28515625" style="160" customWidth="1"/>
    <col min="500" max="502" width="8.85546875" style="160"/>
    <col min="503" max="508" width="9.28515625" style="160" customWidth="1"/>
    <col min="509" max="512" width="8.85546875" style="160"/>
    <col min="513" max="513" width="35.42578125" style="160" customWidth="1"/>
    <col min="514" max="514" width="35.7109375" style="160" customWidth="1"/>
    <col min="515" max="515" width="12.5703125" style="160" customWidth="1"/>
    <col min="516" max="517" width="22.7109375" style="160" customWidth="1"/>
    <col min="518" max="518" width="23.140625" style="160" customWidth="1"/>
    <col min="519" max="519" width="16.28515625" style="160" customWidth="1"/>
    <col min="520" max="520" width="12.28515625" style="160" customWidth="1"/>
    <col min="521" max="521" width="23.28515625" style="160" customWidth="1"/>
    <col min="522" max="522" width="24.85546875" style="160" customWidth="1"/>
    <col min="523" max="523" width="23.42578125" style="160" customWidth="1"/>
    <col min="524" max="524" width="17.140625" style="160" customWidth="1"/>
    <col min="525" max="525" width="10.5703125" style="160" customWidth="1"/>
    <col min="526" max="527" width="22.28515625" style="160" customWidth="1"/>
    <col min="528" max="528" width="23" style="160" customWidth="1"/>
    <col min="529" max="529" width="17" style="160" customWidth="1"/>
    <col min="530" max="530" width="12.85546875" style="160" customWidth="1"/>
    <col min="531" max="532" width="22.28515625" style="160" customWidth="1"/>
    <col min="533" max="533" width="23" style="160" customWidth="1"/>
    <col min="534" max="534" width="17" style="160" customWidth="1"/>
    <col min="535" max="754" width="8.85546875" style="160"/>
    <col min="755" max="755" width="37.28515625" style="160" customWidth="1"/>
    <col min="756" max="758" width="8.85546875" style="160"/>
    <col min="759" max="764" width="9.28515625" style="160" customWidth="1"/>
    <col min="765" max="768" width="8.85546875" style="160"/>
    <col min="769" max="769" width="35.42578125" style="160" customWidth="1"/>
    <col min="770" max="770" width="35.7109375" style="160" customWidth="1"/>
    <col min="771" max="771" width="12.5703125" style="160" customWidth="1"/>
    <col min="772" max="773" width="22.7109375" style="160" customWidth="1"/>
    <col min="774" max="774" width="23.140625" style="160" customWidth="1"/>
    <col min="775" max="775" width="16.28515625" style="160" customWidth="1"/>
    <col min="776" max="776" width="12.28515625" style="160" customWidth="1"/>
    <col min="777" max="777" width="23.28515625" style="160" customWidth="1"/>
    <col min="778" max="778" width="24.85546875" style="160" customWidth="1"/>
    <col min="779" max="779" width="23.42578125" style="160" customWidth="1"/>
    <col min="780" max="780" width="17.140625" style="160" customWidth="1"/>
    <col min="781" max="781" width="10.5703125" style="160" customWidth="1"/>
    <col min="782" max="783" width="22.28515625" style="160" customWidth="1"/>
    <col min="784" max="784" width="23" style="160" customWidth="1"/>
    <col min="785" max="785" width="17" style="160" customWidth="1"/>
    <col min="786" max="786" width="12.85546875" style="160" customWidth="1"/>
    <col min="787" max="788" width="22.28515625" style="160" customWidth="1"/>
    <col min="789" max="789" width="23" style="160" customWidth="1"/>
    <col min="790" max="790" width="17" style="160" customWidth="1"/>
    <col min="791" max="1010" width="8.85546875" style="160"/>
    <col min="1011" max="1011" width="37.28515625" style="160" customWidth="1"/>
    <col min="1012" max="1014" width="8.85546875" style="160"/>
    <col min="1015" max="1020" width="9.28515625" style="160" customWidth="1"/>
    <col min="1021" max="1024" width="8.85546875" style="160"/>
    <col min="1025" max="1025" width="35.42578125" style="160" customWidth="1"/>
    <col min="1026" max="1026" width="35.7109375" style="160" customWidth="1"/>
    <col min="1027" max="1027" width="12.5703125" style="160" customWidth="1"/>
    <col min="1028" max="1029" width="22.7109375" style="160" customWidth="1"/>
    <col min="1030" max="1030" width="23.140625" style="160" customWidth="1"/>
    <col min="1031" max="1031" width="16.28515625" style="160" customWidth="1"/>
    <col min="1032" max="1032" width="12.28515625" style="160" customWidth="1"/>
    <col min="1033" max="1033" width="23.28515625" style="160" customWidth="1"/>
    <col min="1034" max="1034" width="24.85546875" style="160" customWidth="1"/>
    <col min="1035" max="1035" width="23.42578125" style="160" customWidth="1"/>
    <col min="1036" max="1036" width="17.140625" style="160" customWidth="1"/>
    <col min="1037" max="1037" width="10.5703125" style="160" customWidth="1"/>
    <col min="1038" max="1039" width="22.28515625" style="160" customWidth="1"/>
    <col min="1040" max="1040" width="23" style="160" customWidth="1"/>
    <col min="1041" max="1041" width="17" style="160" customWidth="1"/>
    <col min="1042" max="1042" width="12.85546875" style="160" customWidth="1"/>
    <col min="1043" max="1044" width="22.28515625" style="160" customWidth="1"/>
    <col min="1045" max="1045" width="23" style="160" customWidth="1"/>
    <col min="1046" max="1046" width="17" style="160" customWidth="1"/>
    <col min="1047" max="1266" width="8.85546875" style="160"/>
    <col min="1267" max="1267" width="37.28515625" style="160" customWidth="1"/>
    <col min="1268" max="1270" width="8.85546875" style="160"/>
    <col min="1271" max="1276" width="9.28515625" style="160" customWidth="1"/>
    <col min="1277" max="1280" width="8.85546875" style="160"/>
    <col min="1281" max="1281" width="35.42578125" style="160" customWidth="1"/>
    <col min="1282" max="1282" width="35.7109375" style="160" customWidth="1"/>
    <col min="1283" max="1283" width="12.5703125" style="160" customWidth="1"/>
    <col min="1284" max="1285" width="22.7109375" style="160" customWidth="1"/>
    <col min="1286" max="1286" width="23.140625" style="160" customWidth="1"/>
    <col min="1287" max="1287" width="16.28515625" style="160" customWidth="1"/>
    <col min="1288" max="1288" width="12.28515625" style="160" customWidth="1"/>
    <col min="1289" max="1289" width="23.28515625" style="160" customWidth="1"/>
    <col min="1290" max="1290" width="24.85546875" style="160" customWidth="1"/>
    <col min="1291" max="1291" width="23.42578125" style="160" customWidth="1"/>
    <col min="1292" max="1292" width="17.140625" style="160" customWidth="1"/>
    <col min="1293" max="1293" width="10.5703125" style="160" customWidth="1"/>
    <col min="1294" max="1295" width="22.28515625" style="160" customWidth="1"/>
    <col min="1296" max="1296" width="23" style="160" customWidth="1"/>
    <col min="1297" max="1297" width="17" style="160" customWidth="1"/>
    <col min="1298" max="1298" width="12.85546875" style="160" customWidth="1"/>
    <col min="1299" max="1300" width="22.28515625" style="160" customWidth="1"/>
    <col min="1301" max="1301" width="23" style="160" customWidth="1"/>
    <col min="1302" max="1302" width="17" style="160" customWidth="1"/>
    <col min="1303" max="1522" width="8.85546875" style="160"/>
    <col min="1523" max="1523" width="37.28515625" style="160" customWidth="1"/>
    <col min="1524" max="1526" width="8.85546875" style="160"/>
    <col min="1527" max="1532" width="9.28515625" style="160" customWidth="1"/>
    <col min="1533" max="1536" width="8.85546875" style="160"/>
    <col min="1537" max="1537" width="35.42578125" style="160" customWidth="1"/>
    <col min="1538" max="1538" width="35.7109375" style="160" customWidth="1"/>
    <col min="1539" max="1539" width="12.5703125" style="160" customWidth="1"/>
    <col min="1540" max="1541" width="22.7109375" style="160" customWidth="1"/>
    <col min="1542" max="1542" width="23.140625" style="160" customWidth="1"/>
    <col min="1543" max="1543" width="16.28515625" style="160" customWidth="1"/>
    <col min="1544" max="1544" width="12.28515625" style="160" customWidth="1"/>
    <col min="1545" max="1545" width="23.28515625" style="160" customWidth="1"/>
    <col min="1546" max="1546" width="24.85546875" style="160" customWidth="1"/>
    <col min="1547" max="1547" width="23.42578125" style="160" customWidth="1"/>
    <col min="1548" max="1548" width="17.140625" style="160" customWidth="1"/>
    <col min="1549" max="1549" width="10.5703125" style="160" customWidth="1"/>
    <col min="1550" max="1551" width="22.28515625" style="160" customWidth="1"/>
    <col min="1552" max="1552" width="23" style="160" customWidth="1"/>
    <col min="1553" max="1553" width="17" style="160" customWidth="1"/>
    <col min="1554" max="1554" width="12.85546875" style="160" customWidth="1"/>
    <col min="1555" max="1556" width="22.28515625" style="160" customWidth="1"/>
    <col min="1557" max="1557" width="23" style="160" customWidth="1"/>
    <col min="1558" max="1558" width="17" style="160" customWidth="1"/>
    <col min="1559" max="1778" width="8.85546875" style="160"/>
    <col min="1779" max="1779" width="37.28515625" style="160" customWidth="1"/>
    <col min="1780" max="1782" width="8.85546875" style="160"/>
    <col min="1783" max="1788" width="9.28515625" style="160" customWidth="1"/>
    <col min="1789" max="1792" width="8.85546875" style="160"/>
    <col min="1793" max="1793" width="35.42578125" style="160" customWidth="1"/>
    <col min="1794" max="1794" width="35.7109375" style="160" customWidth="1"/>
    <col min="1795" max="1795" width="12.5703125" style="160" customWidth="1"/>
    <col min="1796" max="1797" width="22.7109375" style="160" customWidth="1"/>
    <col min="1798" max="1798" width="23.140625" style="160" customWidth="1"/>
    <col min="1799" max="1799" width="16.28515625" style="160" customWidth="1"/>
    <col min="1800" max="1800" width="12.28515625" style="160" customWidth="1"/>
    <col min="1801" max="1801" width="23.28515625" style="160" customWidth="1"/>
    <col min="1802" max="1802" width="24.85546875" style="160" customWidth="1"/>
    <col min="1803" max="1803" width="23.42578125" style="160" customWidth="1"/>
    <col min="1804" max="1804" width="17.140625" style="160" customWidth="1"/>
    <col min="1805" max="1805" width="10.5703125" style="160" customWidth="1"/>
    <col min="1806" max="1807" width="22.28515625" style="160" customWidth="1"/>
    <col min="1808" max="1808" width="23" style="160" customWidth="1"/>
    <col min="1809" max="1809" width="17" style="160" customWidth="1"/>
    <col min="1810" max="1810" width="12.85546875" style="160" customWidth="1"/>
    <col min="1811" max="1812" width="22.28515625" style="160" customWidth="1"/>
    <col min="1813" max="1813" width="23" style="160" customWidth="1"/>
    <col min="1814" max="1814" width="17" style="160" customWidth="1"/>
    <col min="1815" max="2034" width="8.85546875" style="160"/>
    <col min="2035" max="2035" width="37.28515625" style="160" customWidth="1"/>
    <col min="2036" max="2038" width="8.85546875" style="160"/>
    <col min="2039" max="2044" width="9.28515625" style="160" customWidth="1"/>
    <col min="2045" max="2048" width="8.85546875" style="160"/>
    <col min="2049" max="2049" width="35.42578125" style="160" customWidth="1"/>
    <col min="2050" max="2050" width="35.7109375" style="160" customWidth="1"/>
    <col min="2051" max="2051" width="12.5703125" style="160" customWidth="1"/>
    <col min="2052" max="2053" width="22.7109375" style="160" customWidth="1"/>
    <col min="2054" max="2054" width="23.140625" style="160" customWidth="1"/>
    <col min="2055" max="2055" width="16.28515625" style="160" customWidth="1"/>
    <col min="2056" max="2056" width="12.28515625" style="160" customWidth="1"/>
    <col min="2057" max="2057" width="23.28515625" style="160" customWidth="1"/>
    <col min="2058" max="2058" width="24.85546875" style="160" customWidth="1"/>
    <col min="2059" max="2059" width="23.42578125" style="160" customWidth="1"/>
    <col min="2060" max="2060" width="17.140625" style="160" customWidth="1"/>
    <col min="2061" max="2061" width="10.5703125" style="160" customWidth="1"/>
    <col min="2062" max="2063" width="22.28515625" style="160" customWidth="1"/>
    <col min="2064" max="2064" width="23" style="160" customWidth="1"/>
    <col min="2065" max="2065" width="17" style="160" customWidth="1"/>
    <col min="2066" max="2066" width="12.85546875" style="160" customWidth="1"/>
    <col min="2067" max="2068" width="22.28515625" style="160" customWidth="1"/>
    <col min="2069" max="2069" width="23" style="160" customWidth="1"/>
    <col min="2070" max="2070" width="17" style="160" customWidth="1"/>
    <col min="2071" max="2290" width="8.85546875" style="160"/>
    <col min="2291" max="2291" width="37.28515625" style="160" customWidth="1"/>
    <col min="2292" max="2294" width="8.85546875" style="160"/>
    <col min="2295" max="2300" width="9.28515625" style="160" customWidth="1"/>
    <col min="2301" max="2304" width="8.85546875" style="160"/>
    <col min="2305" max="2305" width="35.42578125" style="160" customWidth="1"/>
    <col min="2306" max="2306" width="35.7109375" style="160" customWidth="1"/>
    <col min="2307" max="2307" width="12.5703125" style="160" customWidth="1"/>
    <col min="2308" max="2309" width="22.7109375" style="160" customWidth="1"/>
    <col min="2310" max="2310" width="23.140625" style="160" customWidth="1"/>
    <col min="2311" max="2311" width="16.28515625" style="160" customWidth="1"/>
    <col min="2312" max="2312" width="12.28515625" style="160" customWidth="1"/>
    <col min="2313" max="2313" width="23.28515625" style="160" customWidth="1"/>
    <col min="2314" max="2314" width="24.85546875" style="160" customWidth="1"/>
    <col min="2315" max="2315" width="23.42578125" style="160" customWidth="1"/>
    <col min="2316" max="2316" width="17.140625" style="160" customWidth="1"/>
    <col min="2317" max="2317" width="10.5703125" style="160" customWidth="1"/>
    <col min="2318" max="2319" width="22.28515625" style="160" customWidth="1"/>
    <col min="2320" max="2320" width="23" style="160" customWidth="1"/>
    <col min="2321" max="2321" width="17" style="160" customWidth="1"/>
    <col min="2322" max="2322" width="12.85546875" style="160" customWidth="1"/>
    <col min="2323" max="2324" width="22.28515625" style="160" customWidth="1"/>
    <col min="2325" max="2325" width="23" style="160" customWidth="1"/>
    <col min="2326" max="2326" width="17" style="160" customWidth="1"/>
    <col min="2327" max="2546" width="8.85546875" style="160"/>
    <col min="2547" max="2547" width="37.28515625" style="160" customWidth="1"/>
    <col min="2548" max="2550" width="8.85546875" style="160"/>
    <col min="2551" max="2556" width="9.28515625" style="160" customWidth="1"/>
    <col min="2557" max="2560" width="8.85546875" style="160"/>
    <col min="2561" max="2561" width="35.42578125" style="160" customWidth="1"/>
    <col min="2562" max="2562" width="35.7109375" style="160" customWidth="1"/>
    <col min="2563" max="2563" width="12.5703125" style="160" customWidth="1"/>
    <col min="2564" max="2565" width="22.7109375" style="160" customWidth="1"/>
    <col min="2566" max="2566" width="23.140625" style="160" customWidth="1"/>
    <col min="2567" max="2567" width="16.28515625" style="160" customWidth="1"/>
    <col min="2568" max="2568" width="12.28515625" style="160" customWidth="1"/>
    <col min="2569" max="2569" width="23.28515625" style="160" customWidth="1"/>
    <col min="2570" max="2570" width="24.85546875" style="160" customWidth="1"/>
    <col min="2571" max="2571" width="23.42578125" style="160" customWidth="1"/>
    <col min="2572" max="2572" width="17.140625" style="160" customWidth="1"/>
    <col min="2573" max="2573" width="10.5703125" style="160" customWidth="1"/>
    <col min="2574" max="2575" width="22.28515625" style="160" customWidth="1"/>
    <col min="2576" max="2576" width="23" style="160" customWidth="1"/>
    <col min="2577" max="2577" width="17" style="160" customWidth="1"/>
    <col min="2578" max="2578" width="12.85546875" style="160" customWidth="1"/>
    <col min="2579" max="2580" width="22.28515625" style="160" customWidth="1"/>
    <col min="2581" max="2581" width="23" style="160" customWidth="1"/>
    <col min="2582" max="2582" width="17" style="160" customWidth="1"/>
    <col min="2583" max="2802" width="8.85546875" style="160"/>
    <col min="2803" max="2803" width="37.28515625" style="160" customWidth="1"/>
    <col min="2804" max="2806" width="8.85546875" style="160"/>
    <col min="2807" max="2812" width="9.28515625" style="160" customWidth="1"/>
    <col min="2813" max="2816" width="8.85546875" style="160"/>
    <col min="2817" max="2817" width="35.42578125" style="160" customWidth="1"/>
    <col min="2818" max="2818" width="35.7109375" style="160" customWidth="1"/>
    <col min="2819" max="2819" width="12.5703125" style="160" customWidth="1"/>
    <col min="2820" max="2821" width="22.7109375" style="160" customWidth="1"/>
    <col min="2822" max="2822" width="23.140625" style="160" customWidth="1"/>
    <col min="2823" max="2823" width="16.28515625" style="160" customWidth="1"/>
    <col min="2824" max="2824" width="12.28515625" style="160" customWidth="1"/>
    <col min="2825" max="2825" width="23.28515625" style="160" customWidth="1"/>
    <col min="2826" max="2826" width="24.85546875" style="160" customWidth="1"/>
    <col min="2827" max="2827" width="23.42578125" style="160" customWidth="1"/>
    <col min="2828" max="2828" width="17.140625" style="160" customWidth="1"/>
    <col min="2829" max="2829" width="10.5703125" style="160" customWidth="1"/>
    <col min="2830" max="2831" width="22.28515625" style="160" customWidth="1"/>
    <col min="2832" max="2832" width="23" style="160" customWidth="1"/>
    <col min="2833" max="2833" width="17" style="160" customWidth="1"/>
    <col min="2834" max="2834" width="12.85546875" style="160" customWidth="1"/>
    <col min="2835" max="2836" width="22.28515625" style="160" customWidth="1"/>
    <col min="2837" max="2837" width="23" style="160" customWidth="1"/>
    <col min="2838" max="2838" width="17" style="160" customWidth="1"/>
    <col min="2839" max="3058" width="8.85546875" style="160"/>
    <col min="3059" max="3059" width="37.28515625" style="160" customWidth="1"/>
    <col min="3060" max="3062" width="8.85546875" style="160"/>
    <col min="3063" max="3068" width="9.28515625" style="160" customWidth="1"/>
    <col min="3069" max="3072" width="8.85546875" style="160"/>
    <col min="3073" max="3073" width="35.42578125" style="160" customWidth="1"/>
    <col min="3074" max="3074" width="35.7109375" style="160" customWidth="1"/>
    <col min="3075" max="3075" width="12.5703125" style="160" customWidth="1"/>
    <col min="3076" max="3077" width="22.7109375" style="160" customWidth="1"/>
    <col min="3078" max="3078" width="23.140625" style="160" customWidth="1"/>
    <col min="3079" max="3079" width="16.28515625" style="160" customWidth="1"/>
    <col min="3080" max="3080" width="12.28515625" style="160" customWidth="1"/>
    <col min="3081" max="3081" width="23.28515625" style="160" customWidth="1"/>
    <col min="3082" max="3082" width="24.85546875" style="160" customWidth="1"/>
    <col min="3083" max="3083" width="23.42578125" style="160" customWidth="1"/>
    <col min="3084" max="3084" width="17.140625" style="160" customWidth="1"/>
    <col min="3085" max="3085" width="10.5703125" style="160" customWidth="1"/>
    <col min="3086" max="3087" width="22.28515625" style="160" customWidth="1"/>
    <col min="3088" max="3088" width="23" style="160" customWidth="1"/>
    <col min="3089" max="3089" width="17" style="160" customWidth="1"/>
    <col min="3090" max="3090" width="12.85546875" style="160" customWidth="1"/>
    <col min="3091" max="3092" width="22.28515625" style="160" customWidth="1"/>
    <col min="3093" max="3093" width="23" style="160" customWidth="1"/>
    <col min="3094" max="3094" width="17" style="160" customWidth="1"/>
    <col min="3095" max="3314" width="8.85546875" style="160"/>
    <col min="3315" max="3315" width="37.28515625" style="160" customWidth="1"/>
    <col min="3316" max="3318" width="8.85546875" style="160"/>
    <col min="3319" max="3324" width="9.28515625" style="160" customWidth="1"/>
    <col min="3325" max="3328" width="8.85546875" style="160"/>
    <col min="3329" max="3329" width="35.42578125" style="160" customWidth="1"/>
    <col min="3330" max="3330" width="35.7109375" style="160" customWidth="1"/>
    <col min="3331" max="3331" width="12.5703125" style="160" customWidth="1"/>
    <col min="3332" max="3333" width="22.7109375" style="160" customWidth="1"/>
    <col min="3334" max="3334" width="23.140625" style="160" customWidth="1"/>
    <col min="3335" max="3335" width="16.28515625" style="160" customWidth="1"/>
    <col min="3336" max="3336" width="12.28515625" style="160" customWidth="1"/>
    <col min="3337" max="3337" width="23.28515625" style="160" customWidth="1"/>
    <col min="3338" max="3338" width="24.85546875" style="160" customWidth="1"/>
    <col min="3339" max="3339" width="23.42578125" style="160" customWidth="1"/>
    <col min="3340" max="3340" width="17.140625" style="160" customWidth="1"/>
    <col min="3341" max="3341" width="10.5703125" style="160" customWidth="1"/>
    <col min="3342" max="3343" width="22.28515625" style="160" customWidth="1"/>
    <col min="3344" max="3344" width="23" style="160" customWidth="1"/>
    <col min="3345" max="3345" width="17" style="160" customWidth="1"/>
    <col min="3346" max="3346" width="12.85546875" style="160" customWidth="1"/>
    <col min="3347" max="3348" width="22.28515625" style="160" customWidth="1"/>
    <col min="3349" max="3349" width="23" style="160" customWidth="1"/>
    <col min="3350" max="3350" width="17" style="160" customWidth="1"/>
    <col min="3351" max="3570" width="8.85546875" style="160"/>
    <col min="3571" max="3571" width="37.28515625" style="160" customWidth="1"/>
    <col min="3572" max="3574" width="8.85546875" style="160"/>
    <col min="3575" max="3580" width="9.28515625" style="160" customWidth="1"/>
    <col min="3581" max="3584" width="8.85546875" style="160"/>
    <col min="3585" max="3585" width="35.42578125" style="160" customWidth="1"/>
    <col min="3586" max="3586" width="35.7109375" style="160" customWidth="1"/>
    <col min="3587" max="3587" width="12.5703125" style="160" customWidth="1"/>
    <col min="3588" max="3589" width="22.7109375" style="160" customWidth="1"/>
    <col min="3590" max="3590" width="23.140625" style="160" customWidth="1"/>
    <col min="3591" max="3591" width="16.28515625" style="160" customWidth="1"/>
    <col min="3592" max="3592" width="12.28515625" style="160" customWidth="1"/>
    <col min="3593" max="3593" width="23.28515625" style="160" customWidth="1"/>
    <col min="3594" max="3594" width="24.85546875" style="160" customWidth="1"/>
    <col min="3595" max="3595" width="23.42578125" style="160" customWidth="1"/>
    <col min="3596" max="3596" width="17.140625" style="160" customWidth="1"/>
    <col min="3597" max="3597" width="10.5703125" style="160" customWidth="1"/>
    <col min="3598" max="3599" width="22.28515625" style="160" customWidth="1"/>
    <col min="3600" max="3600" width="23" style="160" customWidth="1"/>
    <col min="3601" max="3601" width="17" style="160" customWidth="1"/>
    <col min="3602" max="3602" width="12.85546875" style="160" customWidth="1"/>
    <col min="3603" max="3604" width="22.28515625" style="160" customWidth="1"/>
    <col min="3605" max="3605" width="23" style="160" customWidth="1"/>
    <col min="3606" max="3606" width="17" style="160" customWidth="1"/>
    <col min="3607" max="3826" width="8.85546875" style="160"/>
    <col min="3827" max="3827" width="37.28515625" style="160" customWidth="1"/>
    <col min="3828" max="3830" width="8.85546875" style="160"/>
    <col min="3831" max="3836" width="9.28515625" style="160" customWidth="1"/>
    <col min="3837" max="3840" width="8.85546875" style="160"/>
    <col min="3841" max="3841" width="35.42578125" style="160" customWidth="1"/>
    <col min="3842" max="3842" width="35.7109375" style="160" customWidth="1"/>
    <col min="3843" max="3843" width="12.5703125" style="160" customWidth="1"/>
    <col min="3844" max="3845" width="22.7109375" style="160" customWidth="1"/>
    <col min="3846" max="3846" width="23.140625" style="160" customWidth="1"/>
    <col min="3847" max="3847" width="16.28515625" style="160" customWidth="1"/>
    <col min="3848" max="3848" width="12.28515625" style="160" customWidth="1"/>
    <col min="3849" max="3849" width="23.28515625" style="160" customWidth="1"/>
    <col min="3850" max="3850" width="24.85546875" style="160" customWidth="1"/>
    <col min="3851" max="3851" width="23.42578125" style="160" customWidth="1"/>
    <col min="3852" max="3852" width="17.140625" style="160" customWidth="1"/>
    <col min="3853" max="3853" width="10.5703125" style="160" customWidth="1"/>
    <col min="3854" max="3855" width="22.28515625" style="160" customWidth="1"/>
    <col min="3856" max="3856" width="23" style="160" customWidth="1"/>
    <col min="3857" max="3857" width="17" style="160" customWidth="1"/>
    <col min="3858" max="3858" width="12.85546875" style="160" customWidth="1"/>
    <col min="3859" max="3860" width="22.28515625" style="160" customWidth="1"/>
    <col min="3861" max="3861" width="23" style="160" customWidth="1"/>
    <col min="3862" max="3862" width="17" style="160" customWidth="1"/>
    <col min="3863" max="4082" width="8.85546875" style="160"/>
    <col min="4083" max="4083" width="37.28515625" style="160" customWidth="1"/>
    <col min="4084" max="4086" width="8.85546875" style="160"/>
    <col min="4087" max="4092" width="9.28515625" style="160" customWidth="1"/>
    <col min="4093" max="4096" width="8.85546875" style="160"/>
    <col min="4097" max="4097" width="35.42578125" style="160" customWidth="1"/>
    <col min="4098" max="4098" width="35.7109375" style="160" customWidth="1"/>
    <col min="4099" max="4099" width="12.5703125" style="160" customWidth="1"/>
    <col min="4100" max="4101" width="22.7109375" style="160" customWidth="1"/>
    <col min="4102" max="4102" width="23.140625" style="160" customWidth="1"/>
    <col min="4103" max="4103" width="16.28515625" style="160" customWidth="1"/>
    <col min="4104" max="4104" width="12.28515625" style="160" customWidth="1"/>
    <col min="4105" max="4105" width="23.28515625" style="160" customWidth="1"/>
    <col min="4106" max="4106" width="24.85546875" style="160" customWidth="1"/>
    <col min="4107" max="4107" width="23.42578125" style="160" customWidth="1"/>
    <col min="4108" max="4108" width="17.140625" style="160" customWidth="1"/>
    <col min="4109" max="4109" width="10.5703125" style="160" customWidth="1"/>
    <col min="4110" max="4111" width="22.28515625" style="160" customWidth="1"/>
    <col min="4112" max="4112" width="23" style="160" customWidth="1"/>
    <col min="4113" max="4113" width="17" style="160" customWidth="1"/>
    <col min="4114" max="4114" width="12.85546875" style="160" customWidth="1"/>
    <col min="4115" max="4116" width="22.28515625" style="160" customWidth="1"/>
    <col min="4117" max="4117" width="23" style="160" customWidth="1"/>
    <col min="4118" max="4118" width="17" style="160" customWidth="1"/>
    <col min="4119" max="4338" width="8.85546875" style="160"/>
    <col min="4339" max="4339" width="37.28515625" style="160" customWidth="1"/>
    <col min="4340" max="4342" width="8.85546875" style="160"/>
    <col min="4343" max="4348" width="9.28515625" style="160" customWidth="1"/>
    <col min="4349" max="4352" width="8.85546875" style="160"/>
    <col min="4353" max="4353" width="35.42578125" style="160" customWidth="1"/>
    <col min="4354" max="4354" width="35.7109375" style="160" customWidth="1"/>
    <col min="4355" max="4355" width="12.5703125" style="160" customWidth="1"/>
    <col min="4356" max="4357" width="22.7109375" style="160" customWidth="1"/>
    <col min="4358" max="4358" width="23.140625" style="160" customWidth="1"/>
    <col min="4359" max="4359" width="16.28515625" style="160" customWidth="1"/>
    <col min="4360" max="4360" width="12.28515625" style="160" customWidth="1"/>
    <col min="4361" max="4361" width="23.28515625" style="160" customWidth="1"/>
    <col min="4362" max="4362" width="24.85546875" style="160" customWidth="1"/>
    <col min="4363" max="4363" width="23.42578125" style="160" customWidth="1"/>
    <col min="4364" max="4364" width="17.140625" style="160" customWidth="1"/>
    <col min="4365" max="4365" width="10.5703125" style="160" customWidth="1"/>
    <col min="4366" max="4367" width="22.28515625" style="160" customWidth="1"/>
    <col min="4368" max="4368" width="23" style="160" customWidth="1"/>
    <col min="4369" max="4369" width="17" style="160" customWidth="1"/>
    <col min="4370" max="4370" width="12.85546875" style="160" customWidth="1"/>
    <col min="4371" max="4372" width="22.28515625" style="160" customWidth="1"/>
    <col min="4373" max="4373" width="23" style="160" customWidth="1"/>
    <col min="4374" max="4374" width="17" style="160" customWidth="1"/>
    <col min="4375" max="4594" width="8.85546875" style="160"/>
    <col min="4595" max="4595" width="37.28515625" style="160" customWidth="1"/>
    <col min="4596" max="4598" width="8.85546875" style="160"/>
    <col min="4599" max="4604" width="9.28515625" style="160" customWidth="1"/>
    <col min="4605" max="4608" width="8.85546875" style="160"/>
    <col min="4609" max="4609" width="35.42578125" style="160" customWidth="1"/>
    <col min="4610" max="4610" width="35.7109375" style="160" customWidth="1"/>
    <col min="4611" max="4611" width="12.5703125" style="160" customWidth="1"/>
    <col min="4612" max="4613" width="22.7109375" style="160" customWidth="1"/>
    <col min="4614" max="4614" width="23.140625" style="160" customWidth="1"/>
    <col min="4615" max="4615" width="16.28515625" style="160" customWidth="1"/>
    <col min="4616" max="4616" width="12.28515625" style="160" customWidth="1"/>
    <col min="4617" max="4617" width="23.28515625" style="160" customWidth="1"/>
    <col min="4618" max="4618" width="24.85546875" style="160" customWidth="1"/>
    <col min="4619" max="4619" width="23.42578125" style="160" customWidth="1"/>
    <col min="4620" max="4620" width="17.140625" style="160" customWidth="1"/>
    <col min="4621" max="4621" width="10.5703125" style="160" customWidth="1"/>
    <col min="4622" max="4623" width="22.28515625" style="160" customWidth="1"/>
    <col min="4624" max="4624" width="23" style="160" customWidth="1"/>
    <col min="4625" max="4625" width="17" style="160" customWidth="1"/>
    <col min="4626" max="4626" width="12.85546875" style="160" customWidth="1"/>
    <col min="4627" max="4628" width="22.28515625" style="160" customWidth="1"/>
    <col min="4629" max="4629" width="23" style="160" customWidth="1"/>
    <col min="4630" max="4630" width="17" style="160" customWidth="1"/>
    <col min="4631" max="4850" width="8.85546875" style="160"/>
    <col min="4851" max="4851" width="37.28515625" style="160" customWidth="1"/>
    <col min="4852" max="4854" width="8.85546875" style="160"/>
    <col min="4855" max="4860" width="9.28515625" style="160" customWidth="1"/>
    <col min="4861" max="4864" width="8.85546875" style="160"/>
    <col min="4865" max="4865" width="35.42578125" style="160" customWidth="1"/>
    <col min="4866" max="4866" width="35.7109375" style="160" customWidth="1"/>
    <col min="4867" max="4867" width="12.5703125" style="160" customWidth="1"/>
    <col min="4868" max="4869" width="22.7109375" style="160" customWidth="1"/>
    <col min="4870" max="4870" width="23.140625" style="160" customWidth="1"/>
    <col min="4871" max="4871" width="16.28515625" style="160" customWidth="1"/>
    <col min="4872" max="4872" width="12.28515625" style="160" customWidth="1"/>
    <col min="4873" max="4873" width="23.28515625" style="160" customWidth="1"/>
    <col min="4874" max="4874" width="24.85546875" style="160" customWidth="1"/>
    <col min="4875" max="4875" width="23.42578125" style="160" customWidth="1"/>
    <col min="4876" max="4876" width="17.140625" style="160" customWidth="1"/>
    <col min="4877" max="4877" width="10.5703125" style="160" customWidth="1"/>
    <col min="4878" max="4879" width="22.28515625" style="160" customWidth="1"/>
    <col min="4880" max="4880" width="23" style="160" customWidth="1"/>
    <col min="4881" max="4881" width="17" style="160" customWidth="1"/>
    <col min="4882" max="4882" width="12.85546875" style="160" customWidth="1"/>
    <col min="4883" max="4884" width="22.28515625" style="160" customWidth="1"/>
    <col min="4885" max="4885" width="23" style="160" customWidth="1"/>
    <col min="4886" max="4886" width="17" style="160" customWidth="1"/>
    <col min="4887" max="5106" width="8.85546875" style="160"/>
    <col min="5107" max="5107" width="37.28515625" style="160" customWidth="1"/>
    <col min="5108" max="5110" width="8.85546875" style="160"/>
    <col min="5111" max="5116" width="9.28515625" style="160" customWidth="1"/>
    <col min="5117" max="5120" width="8.85546875" style="160"/>
    <col min="5121" max="5121" width="35.42578125" style="160" customWidth="1"/>
    <col min="5122" max="5122" width="35.7109375" style="160" customWidth="1"/>
    <col min="5123" max="5123" width="12.5703125" style="160" customWidth="1"/>
    <col min="5124" max="5125" width="22.7109375" style="160" customWidth="1"/>
    <col min="5126" max="5126" width="23.140625" style="160" customWidth="1"/>
    <col min="5127" max="5127" width="16.28515625" style="160" customWidth="1"/>
    <col min="5128" max="5128" width="12.28515625" style="160" customWidth="1"/>
    <col min="5129" max="5129" width="23.28515625" style="160" customWidth="1"/>
    <col min="5130" max="5130" width="24.85546875" style="160" customWidth="1"/>
    <col min="5131" max="5131" width="23.42578125" style="160" customWidth="1"/>
    <col min="5132" max="5132" width="17.140625" style="160" customWidth="1"/>
    <col min="5133" max="5133" width="10.5703125" style="160" customWidth="1"/>
    <col min="5134" max="5135" width="22.28515625" style="160" customWidth="1"/>
    <col min="5136" max="5136" width="23" style="160" customWidth="1"/>
    <col min="5137" max="5137" width="17" style="160" customWidth="1"/>
    <col min="5138" max="5138" width="12.85546875" style="160" customWidth="1"/>
    <col min="5139" max="5140" width="22.28515625" style="160" customWidth="1"/>
    <col min="5141" max="5141" width="23" style="160" customWidth="1"/>
    <col min="5142" max="5142" width="17" style="160" customWidth="1"/>
    <col min="5143" max="5362" width="8.85546875" style="160"/>
    <col min="5363" max="5363" width="37.28515625" style="160" customWidth="1"/>
    <col min="5364" max="5366" width="8.85546875" style="160"/>
    <col min="5367" max="5372" width="9.28515625" style="160" customWidth="1"/>
    <col min="5373" max="5376" width="8.85546875" style="160"/>
    <col min="5377" max="5377" width="35.42578125" style="160" customWidth="1"/>
    <col min="5378" max="5378" width="35.7109375" style="160" customWidth="1"/>
    <col min="5379" max="5379" width="12.5703125" style="160" customWidth="1"/>
    <col min="5380" max="5381" width="22.7109375" style="160" customWidth="1"/>
    <col min="5382" max="5382" width="23.140625" style="160" customWidth="1"/>
    <col min="5383" max="5383" width="16.28515625" style="160" customWidth="1"/>
    <col min="5384" max="5384" width="12.28515625" style="160" customWidth="1"/>
    <col min="5385" max="5385" width="23.28515625" style="160" customWidth="1"/>
    <col min="5386" max="5386" width="24.85546875" style="160" customWidth="1"/>
    <col min="5387" max="5387" width="23.42578125" style="160" customWidth="1"/>
    <col min="5388" max="5388" width="17.140625" style="160" customWidth="1"/>
    <col min="5389" max="5389" width="10.5703125" style="160" customWidth="1"/>
    <col min="5390" max="5391" width="22.28515625" style="160" customWidth="1"/>
    <col min="5392" max="5392" width="23" style="160" customWidth="1"/>
    <col min="5393" max="5393" width="17" style="160" customWidth="1"/>
    <col min="5394" max="5394" width="12.85546875" style="160" customWidth="1"/>
    <col min="5395" max="5396" width="22.28515625" style="160" customWidth="1"/>
    <col min="5397" max="5397" width="23" style="160" customWidth="1"/>
    <col min="5398" max="5398" width="17" style="160" customWidth="1"/>
    <col min="5399" max="5618" width="8.85546875" style="160"/>
    <col min="5619" max="5619" width="37.28515625" style="160" customWidth="1"/>
    <col min="5620" max="5622" width="8.85546875" style="160"/>
    <col min="5623" max="5628" width="9.28515625" style="160" customWidth="1"/>
    <col min="5629" max="5632" width="8.85546875" style="160"/>
    <col min="5633" max="5633" width="35.42578125" style="160" customWidth="1"/>
    <col min="5634" max="5634" width="35.7109375" style="160" customWidth="1"/>
    <col min="5635" max="5635" width="12.5703125" style="160" customWidth="1"/>
    <col min="5636" max="5637" width="22.7109375" style="160" customWidth="1"/>
    <col min="5638" max="5638" width="23.140625" style="160" customWidth="1"/>
    <col min="5639" max="5639" width="16.28515625" style="160" customWidth="1"/>
    <col min="5640" max="5640" width="12.28515625" style="160" customWidth="1"/>
    <col min="5641" max="5641" width="23.28515625" style="160" customWidth="1"/>
    <col min="5642" max="5642" width="24.85546875" style="160" customWidth="1"/>
    <col min="5643" max="5643" width="23.42578125" style="160" customWidth="1"/>
    <col min="5644" max="5644" width="17.140625" style="160" customWidth="1"/>
    <col min="5645" max="5645" width="10.5703125" style="160" customWidth="1"/>
    <col min="5646" max="5647" width="22.28515625" style="160" customWidth="1"/>
    <col min="5648" max="5648" width="23" style="160" customWidth="1"/>
    <col min="5649" max="5649" width="17" style="160" customWidth="1"/>
    <col min="5650" max="5650" width="12.85546875" style="160" customWidth="1"/>
    <col min="5651" max="5652" width="22.28515625" style="160" customWidth="1"/>
    <col min="5653" max="5653" width="23" style="160" customWidth="1"/>
    <col min="5654" max="5654" width="17" style="160" customWidth="1"/>
    <col min="5655" max="5874" width="8.85546875" style="160"/>
    <col min="5875" max="5875" width="37.28515625" style="160" customWidth="1"/>
    <col min="5876" max="5878" width="8.85546875" style="160"/>
    <col min="5879" max="5884" width="9.28515625" style="160" customWidth="1"/>
    <col min="5885" max="5888" width="8.85546875" style="160"/>
    <col min="5889" max="5889" width="35.42578125" style="160" customWidth="1"/>
    <col min="5890" max="5890" width="35.7109375" style="160" customWidth="1"/>
    <col min="5891" max="5891" width="12.5703125" style="160" customWidth="1"/>
    <col min="5892" max="5893" width="22.7109375" style="160" customWidth="1"/>
    <col min="5894" max="5894" width="23.140625" style="160" customWidth="1"/>
    <col min="5895" max="5895" width="16.28515625" style="160" customWidth="1"/>
    <col min="5896" max="5896" width="12.28515625" style="160" customWidth="1"/>
    <col min="5897" max="5897" width="23.28515625" style="160" customWidth="1"/>
    <col min="5898" max="5898" width="24.85546875" style="160" customWidth="1"/>
    <col min="5899" max="5899" width="23.42578125" style="160" customWidth="1"/>
    <col min="5900" max="5900" width="17.140625" style="160" customWidth="1"/>
    <col min="5901" max="5901" width="10.5703125" style="160" customWidth="1"/>
    <col min="5902" max="5903" width="22.28515625" style="160" customWidth="1"/>
    <col min="5904" max="5904" width="23" style="160" customWidth="1"/>
    <col min="5905" max="5905" width="17" style="160" customWidth="1"/>
    <col min="5906" max="5906" width="12.85546875" style="160" customWidth="1"/>
    <col min="5907" max="5908" width="22.28515625" style="160" customWidth="1"/>
    <col min="5909" max="5909" width="23" style="160" customWidth="1"/>
    <col min="5910" max="5910" width="17" style="160" customWidth="1"/>
    <col min="5911" max="6130" width="8.85546875" style="160"/>
    <col min="6131" max="6131" width="37.28515625" style="160" customWidth="1"/>
    <col min="6132" max="6134" width="8.85546875" style="160"/>
    <col min="6135" max="6140" width="9.28515625" style="160" customWidth="1"/>
    <col min="6141" max="6144" width="8.85546875" style="160"/>
    <col min="6145" max="6145" width="35.42578125" style="160" customWidth="1"/>
    <col min="6146" max="6146" width="35.7109375" style="160" customWidth="1"/>
    <col min="6147" max="6147" width="12.5703125" style="160" customWidth="1"/>
    <col min="6148" max="6149" width="22.7109375" style="160" customWidth="1"/>
    <col min="6150" max="6150" width="23.140625" style="160" customWidth="1"/>
    <col min="6151" max="6151" width="16.28515625" style="160" customWidth="1"/>
    <col min="6152" max="6152" width="12.28515625" style="160" customWidth="1"/>
    <col min="6153" max="6153" width="23.28515625" style="160" customWidth="1"/>
    <col min="6154" max="6154" width="24.85546875" style="160" customWidth="1"/>
    <col min="6155" max="6155" width="23.42578125" style="160" customWidth="1"/>
    <col min="6156" max="6156" width="17.140625" style="160" customWidth="1"/>
    <col min="6157" max="6157" width="10.5703125" style="160" customWidth="1"/>
    <col min="6158" max="6159" width="22.28515625" style="160" customWidth="1"/>
    <col min="6160" max="6160" width="23" style="160" customWidth="1"/>
    <col min="6161" max="6161" width="17" style="160" customWidth="1"/>
    <col min="6162" max="6162" width="12.85546875" style="160" customWidth="1"/>
    <col min="6163" max="6164" width="22.28515625" style="160" customWidth="1"/>
    <col min="6165" max="6165" width="23" style="160" customWidth="1"/>
    <col min="6166" max="6166" width="17" style="160" customWidth="1"/>
    <col min="6167" max="6386" width="8.85546875" style="160"/>
    <col min="6387" max="6387" width="37.28515625" style="160" customWidth="1"/>
    <col min="6388" max="6390" width="8.85546875" style="160"/>
    <col min="6391" max="6396" width="9.28515625" style="160" customWidth="1"/>
    <col min="6397" max="6400" width="8.85546875" style="160"/>
    <col min="6401" max="6401" width="35.42578125" style="160" customWidth="1"/>
    <col min="6402" max="6402" width="35.7109375" style="160" customWidth="1"/>
    <col min="6403" max="6403" width="12.5703125" style="160" customWidth="1"/>
    <col min="6404" max="6405" width="22.7109375" style="160" customWidth="1"/>
    <col min="6406" max="6406" width="23.140625" style="160" customWidth="1"/>
    <col min="6407" max="6407" width="16.28515625" style="160" customWidth="1"/>
    <col min="6408" max="6408" width="12.28515625" style="160" customWidth="1"/>
    <col min="6409" max="6409" width="23.28515625" style="160" customWidth="1"/>
    <col min="6410" max="6410" width="24.85546875" style="160" customWidth="1"/>
    <col min="6411" max="6411" width="23.42578125" style="160" customWidth="1"/>
    <col min="6412" max="6412" width="17.140625" style="160" customWidth="1"/>
    <col min="6413" max="6413" width="10.5703125" style="160" customWidth="1"/>
    <col min="6414" max="6415" width="22.28515625" style="160" customWidth="1"/>
    <col min="6416" max="6416" width="23" style="160" customWidth="1"/>
    <col min="6417" max="6417" width="17" style="160" customWidth="1"/>
    <col min="6418" max="6418" width="12.85546875" style="160" customWidth="1"/>
    <col min="6419" max="6420" width="22.28515625" style="160" customWidth="1"/>
    <col min="6421" max="6421" width="23" style="160" customWidth="1"/>
    <col min="6422" max="6422" width="17" style="160" customWidth="1"/>
    <col min="6423" max="6642" width="8.85546875" style="160"/>
    <col min="6643" max="6643" width="37.28515625" style="160" customWidth="1"/>
    <col min="6644" max="6646" width="8.85546875" style="160"/>
    <col min="6647" max="6652" width="9.28515625" style="160" customWidth="1"/>
    <col min="6653" max="6656" width="8.85546875" style="160"/>
    <col min="6657" max="6657" width="35.42578125" style="160" customWidth="1"/>
    <col min="6658" max="6658" width="35.7109375" style="160" customWidth="1"/>
    <col min="6659" max="6659" width="12.5703125" style="160" customWidth="1"/>
    <col min="6660" max="6661" width="22.7109375" style="160" customWidth="1"/>
    <col min="6662" max="6662" width="23.140625" style="160" customWidth="1"/>
    <col min="6663" max="6663" width="16.28515625" style="160" customWidth="1"/>
    <col min="6664" max="6664" width="12.28515625" style="160" customWidth="1"/>
    <col min="6665" max="6665" width="23.28515625" style="160" customWidth="1"/>
    <col min="6666" max="6666" width="24.85546875" style="160" customWidth="1"/>
    <col min="6667" max="6667" width="23.42578125" style="160" customWidth="1"/>
    <col min="6668" max="6668" width="17.140625" style="160" customWidth="1"/>
    <col min="6669" max="6669" width="10.5703125" style="160" customWidth="1"/>
    <col min="6670" max="6671" width="22.28515625" style="160" customWidth="1"/>
    <col min="6672" max="6672" width="23" style="160" customWidth="1"/>
    <col min="6673" max="6673" width="17" style="160" customWidth="1"/>
    <col min="6674" max="6674" width="12.85546875" style="160" customWidth="1"/>
    <col min="6675" max="6676" width="22.28515625" style="160" customWidth="1"/>
    <col min="6677" max="6677" width="23" style="160" customWidth="1"/>
    <col min="6678" max="6678" width="17" style="160" customWidth="1"/>
    <col min="6679" max="6898" width="8.85546875" style="160"/>
    <col min="6899" max="6899" width="37.28515625" style="160" customWidth="1"/>
    <col min="6900" max="6902" width="8.85546875" style="160"/>
    <col min="6903" max="6908" width="9.28515625" style="160" customWidth="1"/>
    <col min="6909" max="6912" width="8.85546875" style="160"/>
    <col min="6913" max="6913" width="35.42578125" style="160" customWidth="1"/>
    <col min="6914" max="6914" width="35.7109375" style="160" customWidth="1"/>
    <col min="6915" max="6915" width="12.5703125" style="160" customWidth="1"/>
    <col min="6916" max="6917" width="22.7109375" style="160" customWidth="1"/>
    <col min="6918" max="6918" width="23.140625" style="160" customWidth="1"/>
    <col min="6919" max="6919" width="16.28515625" style="160" customWidth="1"/>
    <col min="6920" max="6920" width="12.28515625" style="160" customWidth="1"/>
    <col min="6921" max="6921" width="23.28515625" style="160" customWidth="1"/>
    <col min="6922" max="6922" width="24.85546875" style="160" customWidth="1"/>
    <col min="6923" max="6923" width="23.42578125" style="160" customWidth="1"/>
    <col min="6924" max="6924" width="17.140625" style="160" customWidth="1"/>
    <col min="6925" max="6925" width="10.5703125" style="160" customWidth="1"/>
    <col min="6926" max="6927" width="22.28515625" style="160" customWidth="1"/>
    <col min="6928" max="6928" width="23" style="160" customWidth="1"/>
    <col min="6929" max="6929" width="17" style="160" customWidth="1"/>
    <col min="6930" max="6930" width="12.85546875" style="160" customWidth="1"/>
    <col min="6931" max="6932" width="22.28515625" style="160" customWidth="1"/>
    <col min="6933" max="6933" width="23" style="160" customWidth="1"/>
    <col min="6934" max="6934" width="17" style="160" customWidth="1"/>
    <col min="6935" max="7154" width="8.85546875" style="160"/>
    <col min="7155" max="7155" width="37.28515625" style="160" customWidth="1"/>
    <col min="7156" max="7158" width="8.85546875" style="160"/>
    <col min="7159" max="7164" width="9.28515625" style="160" customWidth="1"/>
    <col min="7165" max="7168" width="8.85546875" style="160"/>
    <col min="7169" max="7169" width="35.42578125" style="160" customWidth="1"/>
    <col min="7170" max="7170" width="35.7109375" style="160" customWidth="1"/>
    <col min="7171" max="7171" width="12.5703125" style="160" customWidth="1"/>
    <col min="7172" max="7173" width="22.7109375" style="160" customWidth="1"/>
    <col min="7174" max="7174" width="23.140625" style="160" customWidth="1"/>
    <col min="7175" max="7175" width="16.28515625" style="160" customWidth="1"/>
    <col min="7176" max="7176" width="12.28515625" style="160" customWidth="1"/>
    <col min="7177" max="7177" width="23.28515625" style="160" customWidth="1"/>
    <col min="7178" max="7178" width="24.85546875" style="160" customWidth="1"/>
    <col min="7179" max="7179" width="23.42578125" style="160" customWidth="1"/>
    <col min="7180" max="7180" width="17.140625" style="160" customWidth="1"/>
    <col min="7181" max="7181" width="10.5703125" style="160" customWidth="1"/>
    <col min="7182" max="7183" width="22.28515625" style="160" customWidth="1"/>
    <col min="7184" max="7184" width="23" style="160" customWidth="1"/>
    <col min="7185" max="7185" width="17" style="160" customWidth="1"/>
    <col min="7186" max="7186" width="12.85546875" style="160" customWidth="1"/>
    <col min="7187" max="7188" width="22.28515625" style="160" customWidth="1"/>
    <col min="7189" max="7189" width="23" style="160" customWidth="1"/>
    <col min="7190" max="7190" width="17" style="160" customWidth="1"/>
    <col min="7191" max="7410" width="8.85546875" style="160"/>
    <col min="7411" max="7411" width="37.28515625" style="160" customWidth="1"/>
    <col min="7412" max="7414" width="8.85546875" style="160"/>
    <col min="7415" max="7420" width="9.28515625" style="160" customWidth="1"/>
    <col min="7421" max="7424" width="8.85546875" style="160"/>
    <col min="7425" max="7425" width="35.42578125" style="160" customWidth="1"/>
    <col min="7426" max="7426" width="35.7109375" style="160" customWidth="1"/>
    <col min="7427" max="7427" width="12.5703125" style="160" customWidth="1"/>
    <col min="7428" max="7429" width="22.7109375" style="160" customWidth="1"/>
    <col min="7430" max="7430" width="23.140625" style="160" customWidth="1"/>
    <col min="7431" max="7431" width="16.28515625" style="160" customWidth="1"/>
    <col min="7432" max="7432" width="12.28515625" style="160" customWidth="1"/>
    <col min="7433" max="7433" width="23.28515625" style="160" customWidth="1"/>
    <col min="7434" max="7434" width="24.85546875" style="160" customWidth="1"/>
    <col min="7435" max="7435" width="23.42578125" style="160" customWidth="1"/>
    <col min="7436" max="7436" width="17.140625" style="160" customWidth="1"/>
    <col min="7437" max="7437" width="10.5703125" style="160" customWidth="1"/>
    <col min="7438" max="7439" width="22.28515625" style="160" customWidth="1"/>
    <col min="7440" max="7440" width="23" style="160" customWidth="1"/>
    <col min="7441" max="7441" width="17" style="160" customWidth="1"/>
    <col min="7442" max="7442" width="12.85546875" style="160" customWidth="1"/>
    <col min="7443" max="7444" width="22.28515625" style="160" customWidth="1"/>
    <col min="7445" max="7445" width="23" style="160" customWidth="1"/>
    <col min="7446" max="7446" width="17" style="160" customWidth="1"/>
    <col min="7447" max="7666" width="8.85546875" style="160"/>
    <col min="7667" max="7667" width="37.28515625" style="160" customWidth="1"/>
    <col min="7668" max="7670" width="8.85546875" style="160"/>
    <col min="7671" max="7676" width="9.28515625" style="160" customWidth="1"/>
    <col min="7677" max="7680" width="8.85546875" style="160"/>
    <col min="7681" max="7681" width="35.42578125" style="160" customWidth="1"/>
    <col min="7682" max="7682" width="35.7109375" style="160" customWidth="1"/>
    <col min="7683" max="7683" width="12.5703125" style="160" customWidth="1"/>
    <col min="7684" max="7685" width="22.7109375" style="160" customWidth="1"/>
    <col min="7686" max="7686" width="23.140625" style="160" customWidth="1"/>
    <col min="7687" max="7687" width="16.28515625" style="160" customWidth="1"/>
    <col min="7688" max="7688" width="12.28515625" style="160" customWidth="1"/>
    <col min="7689" max="7689" width="23.28515625" style="160" customWidth="1"/>
    <col min="7690" max="7690" width="24.85546875" style="160" customWidth="1"/>
    <col min="7691" max="7691" width="23.42578125" style="160" customWidth="1"/>
    <col min="7692" max="7692" width="17.140625" style="160" customWidth="1"/>
    <col min="7693" max="7693" width="10.5703125" style="160" customWidth="1"/>
    <col min="7694" max="7695" width="22.28515625" style="160" customWidth="1"/>
    <col min="7696" max="7696" width="23" style="160" customWidth="1"/>
    <col min="7697" max="7697" width="17" style="160" customWidth="1"/>
    <col min="7698" max="7698" width="12.85546875" style="160" customWidth="1"/>
    <col min="7699" max="7700" width="22.28515625" style="160" customWidth="1"/>
    <col min="7701" max="7701" width="23" style="160" customWidth="1"/>
    <col min="7702" max="7702" width="17" style="160" customWidth="1"/>
    <col min="7703" max="7922" width="8.85546875" style="160"/>
    <col min="7923" max="7923" width="37.28515625" style="160" customWidth="1"/>
    <col min="7924" max="7926" width="8.85546875" style="160"/>
    <col min="7927" max="7932" width="9.28515625" style="160" customWidth="1"/>
    <col min="7933" max="7936" width="8.85546875" style="160"/>
    <col min="7937" max="7937" width="35.42578125" style="160" customWidth="1"/>
    <col min="7938" max="7938" width="35.7109375" style="160" customWidth="1"/>
    <col min="7939" max="7939" width="12.5703125" style="160" customWidth="1"/>
    <col min="7940" max="7941" width="22.7109375" style="160" customWidth="1"/>
    <col min="7942" max="7942" width="23.140625" style="160" customWidth="1"/>
    <col min="7943" max="7943" width="16.28515625" style="160" customWidth="1"/>
    <col min="7944" max="7944" width="12.28515625" style="160" customWidth="1"/>
    <col min="7945" max="7945" width="23.28515625" style="160" customWidth="1"/>
    <col min="7946" max="7946" width="24.85546875" style="160" customWidth="1"/>
    <col min="7947" max="7947" width="23.42578125" style="160" customWidth="1"/>
    <col min="7948" max="7948" width="17.140625" style="160" customWidth="1"/>
    <col min="7949" max="7949" width="10.5703125" style="160" customWidth="1"/>
    <col min="7950" max="7951" width="22.28515625" style="160" customWidth="1"/>
    <col min="7952" max="7952" width="23" style="160" customWidth="1"/>
    <col min="7953" max="7953" width="17" style="160" customWidth="1"/>
    <col min="7954" max="7954" width="12.85546875" style="160" customWidth="1"/>
    <col min="7955" max="7956" width="22.28515625" style="160" customWidth="1"/>
    <col min="7957" max="7957" width="23" style="160" customWidth="1"/>
    <col min="7958" max="7958" width="17" style="160" customWidth="1"/>
    <col min="7959" max="8178" width="8.85546875" style="160"/>
    <col min="8179" max="8179" width="37.28515625" style="160" customWidth="1"/>
    <col min="8180" max="8182" width="8.85546875" style="160"/>
    <col min="8183" max="8188" width="9.28515625" style="160" customWidth="1"/>
    <col min="8189" max="8192" width="8.85546875" style="160"/>
    <col min="8193" max="8193" width="35.42578125" style="160" customWidth="1"/>
    <col min="8194" max="8194" width="35.7109375" style="160" customWidth="1"/>
    <col min="8195" max="8195" width="12.5703125" style="160" customWidth="1"/>
    <col min="8196" max="8197" width="22.7109375" style="160" customWidth="1"/>
    <col min="8198" max="8198" width="23.140625" style="160" customWidth="1"/>
    <col min="8199" max="8199" width="16.28515625" style="160" customWidth="1"/>
    <col min="8200" max="8200" width="12.28515625" style="160" customWidth="1"/>
    <col min="8201" max="8201" width="23.28515625" style="160" customWidth="1"/>
    <col min="8202" max="8202" width="24.85546875" style="160" customWidth="1"/>
    <col min="8203" max="8203" width="23.42578125" style="160" customWidth="1"/>
    <col min="8204" max="8204" width="17.140625" style="160" customWidth="1"/>
    <col min="8205" max="8205" width="10.5703125" style="160" customWidth="1"/>
    <col min="8206" max="8207" width="22.28515625" style="160" customWidth="1"/>
    <col min="8208" max="8208" width="23" style="160" customWidth="1"/>
    <col min="8209" max="8209" width="17" style="160" customWidth="1"/>
    <col min="8210" max="8210" width="12.85546875" style="160" customWidth="1"/>
    <col min="8211" max="8212" width="22.28515625" style="160" customWidth="1"/>
    <col min="8213" max="8213" width="23" style="160" customWidth="1"/>
    <col min="8214" max="8214" width="17" style="160" customWidth="1"/>
    <col min="8215" max="8434" width="8.85546875" style="160"/>
    <col min="8435" max="8435" width="37.28515625" style="160" customWidth="1"/>
    <col min="8436" max="8438" width="8.85546875" style="160"/>
    <col min="8439" max="8444" width="9.28515625" style="160" customWidth="1"/>
    <col min="8445" max="8448" width="8.85546875" style="160"/>
    <col min="8449" max="8449" width="35.42578125" style="160" customWidth="1"/>
    <col min="8450" max="8450" width="35.7109375" style="160" customWidth="1"/>
    <col min="8451" max="8451" width="12.5703125" style="160" customWidth="1"/>
    <col min="8452" max="8453" width="22.7109375" style="160" customWidth="1"/>
    <col min="8454" max="8454" width="23.140625" style="160" customWidth="1"/>
    <col min="8455" max="8455" width="16.28515625" style="160" customWidth="1"/>
    <col min="8456" max="8456" width="12.28515625" style="160" customWidth="1"/>
    <col min="8457" max="8457" width="23.28515625" style="160" customWidth="1"/>
    <col min="8458" max="8458" width="24.85546875" style="160" customWidth="1"/>
    <col min="8459" max="8459" width="23.42578125" style="160" customWidth="1"/>
    <col min="8460" max="8460" width="17.140625" style="160" customWidth="1"/>
    <col min="8461" max="8461" width="10.5703125" style="160" customWidth="1"/>
    <col min="8462" max="8463" width="22.28515625" style="160" customWidth="1"/>
    <col min="8464" max="8464" width="23" style="160" customWidth="1"/>
    <col min="8465" max="8465" width="17" style="160" customWidth="1"/>
    <col min="8466" max="8466" width="12.85546875" style="160" customWidth="1"/>
    <col min="8467" max="8468" width="22.28515625" style="160" customWidth="1"/>
    <col min="8469" max="8469" width="23" style="160" customWidth="1"/>
    <col min="8470" max="8470" width="17" style="160" customWidth="1"/>
    <col min="8471" max="8690" width="8.85546875" style="160"/>
    <col min="8691" max="8691" width="37.28515625" style="160" customWidth="1"/>
    <col min="8692" max="8694" width="8.85546875" style="160"/>
    <col min="8695" max="8700" width="9.28515625" style="160" customWidth="1"/>
    <col min="8701" max="8704" width="8.85546875" style="160"/>
    <col min="8705" max="8705" width="35.42578125" style="160" customWidth="1"/>
    <col min="8706" max="8706" width="35.7109375" style="160" customWidth="1"/>
    <col min="8707" max="8707" width="12.5703125" style="160" customWidth="1"/>
    <col min="8708" max="8709" width="22.7109375" style="160" customWidth="1"/>
    <col min="8710" max="8710" width="23.140625" style="160" customWidth="1"/>
    <col min="8711" max="8711" width="16.28515625" style="160" customWidth="1"/>
    <col min="8712" max="8712" width="12.28515625" style="160" customWidth="1"/>
    <col min="8713" max="8713" width="23.28515625" style="160" customWidth="1"/>
    <col min="8714" max="8714" width="24.85546875" style="160" customWidth="1"/>
    <col min="8715" max="8715" width="23.42578125" style="160" customWidth="1"/>
    <col min="8716" max="8716" width="17.140625" style="160" customWidth="1"/>
    <col min="8717" max="8717" width="10.5703125" style="160" customWidth="1"/>
    <col min="8718" max="8719" width="22.28515625" style="160" customWidth="1"/>
    <col min="8720" max="8720" width="23" style="160" customWidth="1"/>
    <col min="8721" max="8721" width="17" style="160" customWidth="1"/>
    <col min="8722" max="8722" width="12.85546875" style="160" customWidth="1"/>
    <col min="8723" max="8724" width="22.28515625" style="160" customWidth="1"/>
    <col min="8725" max="8725" width="23" style="160" customWidth="1"/>
    <col min="8726" max="8726" width="17" style="160" customWidth="1"/>
    <col min="8727" max="8946" width="8.85546875" style="160"/>
    <col min="8947" max="8947" width="37.28515625" style="160" customWidth="1"/>
    <col min="8948" max="8950" width="8.85546875" style="160"/>
    <col min="8951" max="8956" width="9.28515625" style="160" customWidth="1"/>
    <col min="8957" max="8960" width="8.85546875" style="160"/>
    <col min="8961" max="8961" width="35.42578125" style="160" customWidth="1"/>
    <col min="8962" max="8962" width="35.7109375" style="160" customWidth="1"/>
    <col min="8963" max="8963" width="12.5703125" style="160" customWidth="1"/>
    <col min="8964" max="8965" width="22.7109375" style="160" customWidth="1"/>
    <col min="8966" max="8966" width="23.140625" style="160" customWidth="1"/>
    <col min="8967" max="8967" width="16.28515625" style="160" customWidth="1"/>
    <col min="8968" max="8968" width="12.28515625" style="160" customWidth="1"/>
    <col min="8969" max="8969" width="23.28515625" style="160" customWidth="1"/>
    <col min="8970" max="8970" width="24.85546875" style="160" customWidth="1"/>
    <col min="8971" max="8971" width="23.42578125" style="160" customWidth="1"/>
    <col min="8972" max="8972" width="17.140625" style="160" customWidth="1"/>
    <col min="8973" max="8973" width="10.5703125" style="160" customWidth="1"/>
    <col min="8974" max="8975" width="22.28515625" style="160" customWidth="1"/>
    <col min="8976" max="8976" width="23" style="160" customWidth="1"/>
    <col min="8977" max="8977" width="17" style="160" customWidth="1"/>
    <col min="8978" max="8978" width="12.85546875" style="160" customWidth="1"/>
    <col min="8979" max="8980" width="22.28515625" style="160" customWidth="1"/>
    <col min="8981" max="8981" width="23" style="160" customWidth="1"/>
    <col min="8982" max="8982" width="17" style="160" customWidth="1"/>
    <col min="8983" max="9202" width="8.85546875" style="160"/>
    <col min="9203" max="9203" width="37.28515625" style="160" customWidth="1"/>
    <col min="9204" max="9206" width="8.85546875" style="160"/>
    <col min="9207" max="9212" width="9.28515625" style="160" customWidth="1"/>
    <col min="9213" max="9216" width="8.85546875" style="160"/>
    <col min="9217" max="9217" width="35.42578125" style="160" customWidth="1"/>
    <col min="9218" max="9218" width="35.7109375" style="160" customWidth="1"/>
    <col min="9219" max="9219" width="12.5703125" style="160" customWidth="1"/>
    <col min="9220" max="9221" width="22.7109375" style="160" customWidth="1"/>
    <col min="9222" max="9222" width="23.140625" style="160" customWidth="1"/>
    <col min="9223" max="9223" width="16.28515625" style="160" customWidth="1"/>
    <col min="9224" max="9224" width="12.28515625" style="160" customWidth="1"/>
    <col min="9225" max="9225" width="23.28515625" style="160" customWidth="1"/>
    <col min="9226" max="9226" width="24.85546875" style="160" customWidth="1"/>
    <col min="9227" max="9227" width="23.42578125" style="160" customWidth="1"/>
    <col min="9228" max="9228" width="17.140625" style="160" customWidth="1"/>
    <col min="9229" max="9229" width="10.5703125" style="160" customWidth="1"/>
    <col min="9230" max="9231" width="22.28515625" style="160" customWidth="1"/>
    <col min="9232" max="9232" width="23" style="160" customWidth="1"/>
    <col min="9233" max="9233" width="17" style="160" customWidth="1"/>
    <col min="9234" max="9234" width="12.85546875" style="160" customWidth="1"/>
    <col min="9235" max="9236" width="22.28515625" style="160" customWidth="1"/>
    <col min="9237" max="9237" width="23" style="160" customWidth="1"/>
    <col min="9238" max="9238" width="17" style="160" customWidth="1"/>
    <col min="9239" max="9458" width="8.85546875" style="160"/>
    <col min="9459" max="9459" width="37.28515625" style="160" customWidth="1"/>
    <col min="9460" max="9462" width="8.85546875" style="160"/>
    <col min="9463" max="9468" width="9.28515625" style="160" customWidth="1"/>
    <col min="9469" max="9472" width="8.85546875" style="160"/>
    <col min="9473" max="9473" width="35.42578125" style="160" customWidth="1"/>
    <col min="9474" max="9474" width="35.7109375" style="160" customWidth="1"/>
    <col min="9475" max="9475" width="12.5703125" style="160" customWidth="1"/>
    <col min="9476" max="9477" width="22.7109375" style="160" customWidth="1"/>
    <col min="9478" max="9478" width="23.140625" style="160" customWidth="1"/>
    <col min="9479" max="9479" width="16.28515625" style="160" customWidth="1"/>
    <col min="9480" max="9480" width="12.28515625" style="160" customWidth="1"/>
    <col min="9481" max="9481" width="23.28515625" style="160" customWidth="1"/>
    <col min="9482" max="9482" width="24.85546875" style="160" customWidth="1"/>
    <col min="9483" max="9483" width="23.42578125" style="160" customWidth="1"/>
    <col min="9484" max="9484" width="17.140625" style="160" customWidth="1"/>
    <col min="9485" max="9485" width="10.5703125" style="160" customWidth="1"/>
    <col min="9486" max="9487" width="22.28515625" style="160" customWidth="1"/>
    <col min="9488" max="9488" width="23" style="160" customWidth="1"/>
    <col min="9489" max="9489" width="17" style="160" customWidth="1"/>
    <col min="9490" max="9490" width="12.85546875" style="160" customWidth="1"/>
    <col min="9491" max="9492" width="22.28515625" style="160" customWidth="1"/>
    <col min="9493" max="9493" width="23" style="160" customWidth="1"/>
    <col min="9494" max="9494" width="17" style="160" customWidth="1"/>
    <col min="9495" max="9714" width="8.85546875" style="160"/>
    <col min="9715" max="9715" width="37.28515625" style="160" customWidth="1"/>
    <col min="9716" max="9718" width="8.85546875" style="160"/>
    <col min="9719" max="9724" width="9.28515625" style="160" customWidth="1"/>
    <col min="9725" max="9728" width="8.85546875" style="160"/>
    <col min="9729" max="9729" width="35.42578125" style="160" customWidth="1"/>
    <col min="9730" max="9730" width="35.7109375" style="160" customWidth="1"/>
    <col min="9731" max="9731" width="12.5703125" style="160" customWidth="1"/>
    <col min="9732" max="9733" width="22.7109375" style="160" customWidth="1"/>
    <col min="9734" max="9734" width="23.140625" style="160" customWidth="1"/>
    <col min="9735" max="9735" width="16.28515625" style="160" customWidth="1"/>
    <col min="9736" max="9736" width="12.28515625" style="160" customWidth="1"/>
    <col min="9737" max="9737" width="23.28515625" style="160" customWidth="1"/>
    <col min="9738" max="9738" width="24.85546875" style="160" customWidth="1"/>
    <col min="9739" max="9739" width="23.42578125" style="160" customWidth="1"/>
    <col min="9740" max="9740" width="17.140625" style="160" customWidth="1"/>
    <col min="9741" max="9741" width="10.5703125" style="160" customWidth="1"/>
    <col min="9742" max="9743" width="22.28515625" style="160" customWidth="1"/>
    <col min="9744" max="9744" width="23" style="160" customWidth="1"/>
    <col min="9745" max="9745" width="17" style="160" customWidth="1"/>
    <col min="9746" max="9746" width="12.85546875" style="160" customWidth="1"/>
    <col min="9747" max="9748" width="22.28515625" style="160" customWidth="1"/>
    <col min="9749" max="9749" width="23" style="160" customWidth="1"/>
    <col min="9750" max="9750" width="17" style="160" customWidth="1"/>
    <col min="9751" max="9970" width="8.85546875" style="160"/>
    <col min="9971" max="9971" width="37.28515625" style="160" customWidth="1"/>
    <col min="9972" max="9974" width="8.85546875" style="160"/>
    <col min="9975" max="9980" width="9.28515625" style="160" customWidth="1"/>
    <col min="9981" max="9984" width="8.85546875" style="160"/>
    <col min="9985" max="9985" width="35.42578125" style="160" customWidth="1"/>
    <col min="9986" max="9986" width="35.7109375" style="160" customWidth="1"/>
    <col min="9987" max="9987" width="12.5703125" style="160" customWidth="1"/>
    <col min="9988" max="9989" width="22.7109375" style="160" customWidth="1"/>
    <col min="9990" max="9990" width="23.140625" style="160" customWidth="1"/>
    <col min="9991" max="9991" width="16.28515625" style="160" customWidth="1"/>
    <col min="9992" max="9992" width="12.28515625" style="160" customWidth="1"/>
    <col min="9993" max="9993" width="23.28515625" style="160" customWidth="1"/>
    <col min="9994" max="9994" width="24.85546875" style="160" customWidth="1"/>
    <col min="9995" max="9995" width="23.42578125" style="160" customWidth="1"/>
    <col min="9996" max="9996" width="17.140625" style="160" customWidth="1"/>
    <col min="9997" max="9997" width="10.5703125" style="160" customWidth="1"/>
    <col min="9998" max="9999" width="22.28515625" style="160" customWidth="1"/>
    <col min="10000" max="10000" width="23" style="160" customWidth="1"/>
    <col min="10001" max="10001" width="17" style="160" customWidth="1"/>
    <col min="10002" max="10002" width="12.85546875" style="160" customWidth="1"/>
    <col min="10003" max="10004" width="22.28515625" style="160" customWidth="1"/>
    <col min="10005" max="10005" width="23" style="160" customWidth="1"/>
    <col min="10006" max="10006" width="17" style="160" customWidth="1"/>
    <col min="10007" max="10226" width="8.85546875" style="160"/>
    <col min="10227" max="10227" width="37.28515625" style="160" customWidth="1"/>
    <col min="10228" max="10230" width="8.85546875" style="160"/>
    <col min="10231" max="10236" width="9.28515625" style="160" customWidth="1"/>
    <col min="10237" max="10240" width="8.85546875" style="160"/>
    <col min="10241" max="10241" width="35.42578125" style="160" customWidth="1"/>
    <col min="10242" max="10242" width="35.7109375" style="160" customWidth="1"/>
    <col min="10243" max="10243" width="12.5703125" style="160" customWidth="1"/>
    <col min="10244" max="10245" width="22.7109375" style="160" customWidth="1"/>
    <col min="10246" max="10246" width="23.140625" style="160" customWidth="1"/>
    <col min="10247" max="10247" width="16.28515625" style="160" customWidth="1"/>
    <col min="10248" max="10248" width="12.28515625" style="160" customWidth="1"/>
    <col min="10249" max="10249" width="23.28515625" style="160" customWidth="1"/>
    <col min="10250" max="10250" width="24.85546875" style="160" customWidth="1"/>
    <col min="10251" max="10251" width="23.42578125" style="160" customWidth="1"/>
    <col min="10252" max="10252" width="17.140625" style="160" customWidth="1"/>
    <col min="10253" max="10253" width="10.5703125" style="160" customWidth="1"/>
    <col min="10254" max="10255" width="22.28515625" style="160" customWidth="1"/>
    <col min="10256" max="10256" width="23" style="160" customWidth="1"/>
    <col min="10257" max="10257" width="17" style="160" customWidth="1"/>
    <col min="10258" max="10258" width="12.85546875" style="160" customWidth="1"/>
    <col min="10259" max="10260" width="22.28515625" style="160" customWidth="1"/>
    <col min="10261" max="10261" width="23" style="160" customWidth="1"/>
    <col min="10262" max="10262" width="17" style="160" customWidth="1"/>
    <col min="10263" max="10482" width="8.85546875" style="160"/>
    <col min="10483" max="10483" width="37.28515625" style="160" customWidth="1"/>
    <col min="10484" max="10486" width="8.85546875" style="160"/>
    <col min="10487" max="10492" width="9.28515625" style="160" customWidth="1"/>
    <col min="10493" max="10496" width="8.85546875" style="160"/>
    <col min="10497" max="10497" width="35.42578125" style="160" customWidth="1"/>
    <col min="10498" max="10498" width="35.7109375" style="160" customWidth="1"/>
    <col min="10499" max="10499" width="12.5703125" style="160" customWidth="1"/>
    <col min="10500" max="10501" width="22.7109375" style="160" customWidth="1"/>
    <col min="10502" max="10502" width="23.140625" style="160" customWidth="1"/>
    <col min="10503" max="10503" width="16.28515625" style="160" customWidth="1"/>
    <col min="10504" max="10504" width="12.28515625" style="160" customWidth="1"/>
    <col min="10505" max="10505" width="23.28515625" style="160" customWidth="1"/>
    <col min="10506" max="10506" width="24.85546875" style="160" customWidth="1"/>
    <col min="10507" max="10507" width="23.42578125" style="160" customWidth="1"/>
    <col min="10508" max="10508" width="17.140625" style="160" customWidth="1"/>
    <col min="10509" max="10509" width="10.5703125" style="160" customWidth="1"/>
    <col min="10510" max="10511" width="22.28515625" style="160" customWidth="1"/>
    <col min="10512" max="10512" width="23" style="160" customWidth="1"/>
    <col min="10513" max="10513" width="17" style="160" customWidth="1"/>
    <col min="10514" max="10514" width="12.85546875" style="160" customWidth="1"/>
    <col min="10515" max="10516" width="22.28515625" style="160" customWidth="1"/>
    <col min="10517" max="10517" width="23" style="160" customWidth="1"/>
    <col min="10518" max="10518" width="17" style="160" customWidth="1"/>
    <col min="10519" max="10738" width="8.85546875" style="160"/>
    <col min="10739" max="10739" width="37.28515625" style="160" customWidth="1"/>
    <col min="10740" max="10742" width="8.85546875" style="160"/>
    <col min="10743" max="10748" width="9.28515625" style="160" customWidth="1"/>
    <col min="10749" max="10752" width="8.85546875" style="160"/>
    <col min="10753" max="10753" width="35.42578125" style="160" customWidth="1"/>
    <col min="10754" max="10754" width="35.7109375" style="160" customWidth="1"/>
    <col min="10755" max="10755" width="12.5703125" style="160" customWidth="1"/>
    <col min="10756" max="10757" width="22.7109375" style="160" customWidth="1"/>
    <col min="10758" max="10758" width="23.140625" style="160" customWidth="1"/>
    <col min="10759" max="10759" width="16.28515625" style="160" customWidth="1"/>
    <col min="10760" max="10760" width="12.28515625" style="160" customWidth="1"/>
    <col min="10761" max="10761" width="23.28515625" style="160" customWidth="1"/>
    <col min="10762" max="10762" width="24.85546875" style="160" customWidth="1"/>
    <col min="10763" max="10763" width="23.42578125" style="160" customWidth="1"/>
    <col min="10764" max="10764" width="17.140625" style="160" customWidth="1"/>
    <col min="10765" max="10765" width="10.5703125" style="160" customWidth="1"/>
    <col min="10766" max="10767" width="22.28515625" style="160" customWidth="1"/>
    <col min="10768" max="10768" width="23" style="160" customWidth="1"/>
    <col min="10769" max="10769" width="17" style="160" customWidth="1"/>
    <col min="10770" max="10770" width="12.85546875" style="160" customWidth="1"/>
    <col min="10771" max="10772" width="22.28515625" style="160" customWidth="1"/>
    <col min="10773" max="10773" width="23" style="160" customWidth="1"/>
    <col min="10774" max="10774" width="17" style="160" customWidth="1"/>
    <col min="10775" max="10994" width="8.85546875" style="160"/>
    <col min="10995" max="10995" width="37.28515625" style="160" customWidth="1"/>
    <col min="10996" max="10998" width="8.85546875" style="160"/>
    <col min="10999" max="11004" width="9.28515625" style="160" customWidth="1"/>
    <col min="11005" max="11008" width="8.85546875" style="160"/>
    <col min="11009" max="11009" width="35.42578125" style="160" customWidth="1"/>
    <col min="11010" max="11010" width="35.7109375" style="160" customWidth="1"/>
    <col min="11011" max="11011" width="12.5703125" style="160" customWidth="1"/>
    <col min="11012" max="11013" width="22.7109375" style="160" customWidth="1"/>
    <col min="11014" max="11014" width="23.140625" style="160" customWidth="1"/>
    <col min="11015" max="11015" width="16.28515625" style="160" customWidth="1"/>
    <col min="11016" max="11016" width="12.28515625" style="160" customWidth="1"/>
    <col min="11017" max="11017" width="23.28515625" style="160" customWidth="1"/>
    <col min="11018" max="11018" width="24.85546875" style="160" customWidth="1"/>
    <col min="11019" max="11019" width="23.42578125" style="160" customWidth="1"/>
    <col min="11020" max="11020" width="17.140625" style="160" customWidth="1"/>
    <col min="11021" max="11021" width="10.5703125" style="160" customWidth="1"/>
    <col min="11022" max="11023" width="22.28515625" style="160" customWidth="1"/>
    <col min="11024" max="11024" width="23" style="160" customWidth="1"/>
    <col min="11025" max="11025" width="17" style="160" customWidth="1"/>
    <col min="11026" max="11026" width="12.85546875" style="160" customWidth="1"/>
    <col min="11027" max="11028" width="22.28515625" style="160" customWidth="1"/>
    <col min="11029" max="11029" width="23" style="160" customWidth="1"/>
    <col min="11030" max="11030" width="17" style="160" customWidth="1"/>
    <col min="11031" max="11250" width="8.85546875" style="160"/>
    <col min="11251" max="11251" width="37.28515625" style="160" customWidth="1"/>
    <col min="11252" max="11254" width="8.85546875" style="160"/>
    <col min="11255" max="11260" width="9.28515625" style="160" customWidth="1"/>
    <col min="11261" max="11264" width="8.85546875" style="160"/>
    <col min="11265" max="11265" width="35.42578125" style="160" customWidth="1"/>
    <col min="11266" max="11266" width="35.7109375" style="160" customWidth="1"/>
    <col min="11267" max="11267" width="12.5703125" style="160" customWidth="1"/>
    <col min="11268" max="11269" width="22.7109375" style="160" customWidth="1"/>
    <col min="11270" max="11270" width="23.140625" style="160" customWidth="1"/>
    <col min="11271" max="11271" width="16.28515625" style="160" customWidth="1"/>
    <col min="11272" max="11272" width="12.28515625" style="160" customWidth="1"/>
    <col min="11273" max="11273" width="23.28515625" style="160" customWidth="1"/>
    <col min="11274" max="11274" width="24.85546875" style="160" customWidth="1"/>
    <col min="11275" max="11275" width="23.42578125" style="160" customWidth="1"/>
    <col min="11276" max="11276" width="17.140625" style="160" customWidth="1"/>
    <col min="11277" max="11277" width="10.5703125" style="160" customWidth="1"/>
    <col min="11278" max="11279" width="22.28515625" style="160" customWidth="1"/>
    <col min="11280" max="11280" width="23" style="160" customWidth="1"/>
    <col min="11281" max="11281" width="17" style="160" customWidth="1"/>
    <col min="11282" max="11282" width="12.85546875" style="160" customWidth="1"/>
    <col min="11283" max="11284" width="22.28515625" style="160" customWidth="1"/>
    <col min="11285" max="11285" width="23" style="160" customWidth="1"/>
    <col min="11286" max="11286" width="17" style="160" customWidth="1"/>
    <col min="11287" max="11506" width="8.85546875" style="160"/>
    <col min="11507" max="11507" width="37.28515625" style="160" customWidth="1"/>
    <col min="11508" max="11510" width="8.85546875" style="160"/>
    <col min="11511" max="11516" width="9.28515625" style="160" customWidth="1"/>
    <col min="11517" max="11520" width="8.85546875" style="160"/>
    <col min="11521" max="11521" width="35.42578125" style="160" customWidth="1"/>
    <col min="11522" max="11522" width="35.7109375" style="160" customWidth="1"/>
    <col min="11523" max="11523" width="12.5703125" style="160" customWidth="1"/>
    <col min="11524" max="11525" width="22.7109375" style="160" customWidth="1"/>
    <col min="11526" max="11526" width="23.140625" style="160" customWidth="1"/>
    <col min="11527" max="11527" width="16.28515625" style="160" customWidth="1"/>
    <col min="11528" max="11528" width="12.28515625" style="160" customWidth="1"/>
    <col min="11529" max="11529" width="23.28515625" style="160" customWidth="1"/>
    <col min="11530" max="11530" width="24.85546875" style="160" customWidth="1"/>
    <col min="11531" max="11531" width="23.42578125" style="160" customWidth="1"/>
    <col min="11532" max="11532" width="17.140625" style="160" customWidth="1"/>
    <col min="11533" max="11533" width="10.5703125" style="160" customWidth="1"/>
    <col min="11534" max="11535" width="22.28515625" style="160" customWidth="1"/>
    <col min="11536" max="11536" width="23" style="160" customWidth="1"/>
    <col min="11537" max="11537" width="17" style="160" customWidth="1"/>
    <col min="11538" max="11538" width="12.85546875" style="160" customWidth="1"/>
    <col min="11539" max="11540" width="22.28515625" style="160" customWidth="1"/>
    <col min="11541" max="11541" width="23" style="160" customWidth="1"/>
    <col min="11542" max="11542" width="17" style="160" customWidth="1"/>
    <col min="11543" max="11762" width="8.85546875" style="160"/>
    <col min="11763" max="11763" width="37.28515625" style="160" customWidth="1"/>
    <col min="11764" max="11766" width="8.85546875" style="160"/>
    <col min="11767" max="11772" width="9.28515625" style="160" customWidth="1"/>
    <col min="11773" max="11776" width="8.85546875" style="160"/>
    <col min="11777" max="11777" width="35.42578125" style="160" customWidth="1"/>
    <col min="11778" max="11778" width="35.7109375" style="160" customWidth="1"/>
    <col min="11779" max="11779" width="12.5703125" style="160" customWidth="1"/>
    <col min="11780" max="11781" width="22.7109375" style="160" customWidth="1"/>
    <col min="11782" max="11782" width="23.140625" style="160" customWidth="1"/>
    <col min="11783" max="11783" width="16.28515625" style="160" customWidth="1"/>
    <col min="11784" max="11784" width="12.28515625" style="160" customWidth="1"/>
    <col min="11785" max="11785" width="23.28515625" style="160" customWidth="1"/>
    <col min="11786" max="11786" width="24.85546875" style="160" customWidth="1"/>
    <col min="11787" max="11787" width="23.42578125" style="160" customWidth="1"/>
    <col min="11788" max="11788" width="17.140625" style="160" customWidth="1"/>
    <col min="11789" max="11789" width="10.5703125" style="160" customWidth="1"/>
    <col min="11790" max="11791" width="22.28515625" style="160" customWidth="1"/>
    <col min="11792" max="11792" width="23" style="160" customWidth="1"/>
    <col min="11793" max="11793" width="17" style="160" customWidth="1"/>
    <col min="11794" max="11794" width="12.85546875" style="160" customWidth="1"/>
    <col min="11795" max="11796" width="22.28515625" style="160" customWidth="1"/>
    <col min="11797" max="11797" width="23" style="160" customWidth="1"/>
    <col min="11798" max="11798" width="17" style="160" customWidth="1"/>
    <col min="11799" max="12018" width="8.85546875" style="160"/>
    <col min="12019" max="12019" width="37.28515625" style="160" customWidth="1"/>
    <col min="12020" max="12022" width="8.85546875" style="160"/>
    <col min="12023" max="12028" width="9.28515625" style="160" customWidth="1"/>
    <col min="12029" max="12032" width="8.85546875" style="160"/>
    <col min="12033" max="12033" width="35.42578125" style="160" customWidth="1"/>
    <col min="12034" max="12034" width="35.7109375" style="160" customWidth="1"/>
    <col min="12035" max="12035" width="12.5703125" style="160" customWidth="1"/>
    <col min="12036" max="12037" width="22.7109375" style="160" customWidth="1"/>
    <col min="12038" max="12038" width="23.140625" style="160" customWidth="1"/>
    <col min="12039" max="12039" width="16.28515625" style="160" customWidth="1"/>
    <col min="12040" max="12040" width="12.28515625" style="160" customWidth="1"/>
    <col min="12041" max="12041" width="23.28515625" style="160" customWidth="1"/>
    <col min="12042" max="12042" width="24.85546875" style="160" customWidth="1"/>
    <col min="12043" max="12043" width="23.42578125" style="160" customWidth="1"/>
    <col min="12044" max="12044" width="17.140625" style="160" customWidth="1"/>
    <col min="12045" max="12045" width="10.5703125" style="160" customWidth="1"/>
    <col min="12046" max="12047" width="22.28515625" style="160" customWidth="1"/>
    <col min="12048" max="12048" width="23" style="160" customWidth="1"/>
    <col min="12049" max="12049" width="17" style="160" customWidth="1"/>
    <col min="12050" max="12050" width="12.85546875" style="160" customWidth="1"/>
    <col min="12051" max="12052" width="22.28515625" style="160" customWidth="1"/>
    <col min="12053" max="12053" width="23" style="160" customWidth="1"/>
    <col min="12054" max="12054" width="17" style="160" customWidth="1"/>
    <col min="12055" max="12274" width="8.85546875" style="160"/>
    <col min="12275" max="12275" width="37.28515625" style="160" customWidth="1"/>
    <col min="12276" max="12278" width="8.85546875" style="160"/>
    <col min="12279" max="12284" width="9.28515625" style="160" customWidth="1"/>
    <col min="12285" max="12288" width="8.85546875" style="160"/>
    <col min="12289" max="12289" width="35.42578125" style="160" customWidth="1"/>
    <col min="12290" max="12290" width="35.7109375" style="160" customWidth="1"/>
    <col min="12291" max="12291" width="12.5703125" style="160" customWidth="1"/>
    <col min="12292" max="12293" width="22.7109375" style="160" customWidth="1"/>
    <col min="12294" max="12294" width="23.140625" style="160" customWidth="1"/>
    <col min="12295" max="12295" width="16.28515625" style="160" customWidth="1"/>
    <col min="12296" max="12296" width="12.28515625" style="160" customWidth="1"/>
    <col min="12297" max="12297" width="23.28515625" style="160" customWidth="1"/>
    <col min="12298" max="12298" width="24.85546875" style="160" customWidth="1"/>
    <col min="12299" max="12299" width="23.42578125" style="160" customWidth="1"/>
    <col min="12300" max="12300" width="17.140625" style="160" customWidth="1"/>
    <col min="12301" max="12301" width="10.5703125" style="160" customWidth="1"/>
    <col min="12302" max="12303" width="22.28515625" style="160" customWidth="1"/>
    <col min="12304" max="12304" width="23" style="160" customWidth="1"/>
    <col min="12305" max="12305" width="17" style="160" customWidth="1"/>
    <col min="12306" max="12306" width="12.85546875" style="160" customWidth="1"/>
    <col min="12307" max="12308" width="22.28515625" style="160" customWidth="1"/>
    <col min="12309" max="12309" width="23" style="160" customWidth="1"/>
    <col min="12310" max="12310" width="17" style="160" customWidth="1"/>
    <col min="12311" max="12530" width="8.85546875" style="160"/>
    <col min="12531" max="12531" width="37.28515625" style="160" customWidth="1"/>
    <col min="12532" max="12534" width="8.85546875" style="160"/>
    <col min="12535" max="12540" width="9.28515625" style="160" customWidth="1"/>
    <col min="12541" max="12544" width="8.85546875" style="160"/>
    <col min="12545" max="12545" width="35.42578125" style="160" customWidth="1"/>
    <col min="12546" max="12546" width="35.7109375" style="160" customWidth="1"/>
    <col min="12547" max="12547" width="12.5703125" style="160" customWidth="1"/>
    <col min="12548" max="12549" width="22.7109375" style="160" customWidth="1"/>
    <col min="12550" max="12550" width="23.140625" style="160" customWidth="1"/>
    <col min="12551" max="12551" width="16.28515625" style="160" customWidth="1"/>
    <col min="12552" max="12552" width="12.28515625" style="160" customWidth="1"/>
    <col min="12553" max="12553" width="23.28515625" style="160" customWidth="1"/>
    <col min="12554" max="12554" width="24.85546875" style="160" customWidth="1"/>
    <col min="12555" max="12555" width="23.42578125" style="160" customWidth="1"/>
    <col min="12556" max="12556" width="17.140625" style="160" customWidth="1"/>
    <col min="12557" max="12557" width="10.5703125" style="160" customWidth="1"/>
    <col min="12558" max="12559" width="22.28515625" style="160" customWidth="1"/>
    <col min="12560" max="12560" width="23" style="160" customWidth="1"/>
    <col min="12561" max="12561" width="17" style="160" customWidth="1"/>
    <col min="12562" max="12562" width="12.85546875" style="160" customWidth="1"/>
    <col min="12563" max="12564" width="22.28515625" style="160" customWidth="1"/>
    <col min="12565" max="12565" width="23" style="160" customWidth="1"/>
    <col min="12566" max="12566" width="17" style="160" customWidth="1"/>
    <col min="12567" max="12786" width="8.85546875" style="160"/>
    <col min="12787" max="12787" width="37.28515625" style="160" customWidth="1"/>
    <col min="12788" max="12790" width="8.85546875" style="160"/>
    <col min="12791" max="12796" width="9.28515625" style="160" customWidth="1"/>
    <col min="12797" max="12800" width="8.85546875" style="160"/>
    <col min="12801" max="12801" width="35.42578125" style="160" customWidth="1"/>
    <col min="12802" max="12802" width="35.7109375" style="160" customWidth="1"/>
    <col min="12803" max="12803" width="12.5703125" style="160" customWidth="1"/>
    <col min="12804" max="12805" width="22.7109375" style="160" customWidth="1"/>
    <col min="12806" max="12806" width="23.140625" style="160" customWidth="1"/>
    <col min="12807" max="12807" width="16.28515625" style="160" customWidth="1"/>
    <col min="12808" max="12808" width="12.28515625" style="160" customWidth="1"/>
    <col min="12809" max="12809" width="23.28515625" style="160" customWidth="1"/>
    <col min="12810" max="12810" width="24.85546875" style="160" customWidth="1"/>
    <col min="12811" max="12811" width="23.42578125" style="160" customWidth="1"/>
    <col min="12812" max="12812" width="17.140625" style="160" customWidth="1"/>
    <col min="12813" max="12813" width="10.5703125" style="160" customWidth="1"/>
    <col min="12814" max="12815" width="22.28515625" style="160" customWidth="1"/>
    <col min="12816" max="12816" width="23" style="160" customWidth="1"/>
    <col min="12817" max="12817" width="17" style="160" customWidth="1"/>
    <col min="12818" max="12818" width="12.85546875" style="160" customWidth="1"/>
    <col min="12819" max="12820" width="22.28515625" style="160" customWidth="1"/>
    <col min="12821" max="12821" width="23" style="160" customWidth="1"/>
    <col min="12822" max="12822" width="17" style="160" customWidth="1"/>
    <col min="12823" max="13042" width="8.85546875" style="160"/>
    <col min="13043" max="13043" width="37.28515625" style="160" customWidth="1"/>
    <col min="13044" max="13046" width="8.85546875" style="160"/>
    <col min="13047" max="13052" width="9.28515625" style="160" customWidth="1"/>
    <col min="13053" max="13056" width="8.85546875" style="160"/>
    <col min="13057" max="13057" width="35.42578125" style="160" customWidth="1"/>
    <col min="13058" max="13058" width="35.7109375" style="160" customWidth="1"/>
    <col min="13059" max="13059" width="12.5703125" style="160" customWidth="1"/>
    <col min="13060" max="13061" width="22.7109375" style="160" customWidth="1"/>
    <col min="13062" max="13062" width="23.140625" style="160" customWidth="1"/>
    <col min="13063" max="13063" width="16.28515625" style="160" customWidth="1"/>
    <col min="13064" max="13064" width="12.28515625" style="160" customWidth="1"/>
    <col min="13065" max="13065" width="23.28515625" style="160" customWidth="1"/>
    <col min="13066" max="13066" width="24.85546875" style="160" customWidth="1"/>
    <col min="13067" max="13067" width="23.42578125" style="160" customWidth="1"/>
    <col min="13068" max="13068" width="17.140625" style="160" customWidth="1"/>
    <col min="13069" max="13069" width="10.5703125" style="160" customWidth="1"/>
    <col min="13070" max="13071" width="22.28515625" style="160" customWidth="1"/>
    <col min="13072" max="13072" width="23" style="160" customWidth="1"/>
    <col min="13073" max="13073" width="17" style="160" customWidth="1"/>
    <col min="13074" max="13074" width="12.85546875" style="160" customWidth="1"/>
    <col min="13075" max="13076" width="22.28515625" style="160" customWidth="1"/>
    <col min="13077" max="13077" width="23" style="160" customWidth="1"/>
    <col min="13078" max="13078" width="17" style="160" customWidth="1"/>
    <col min="13079" max="13298" width="8.85546875" style="160"/>
    <col min="13299" max="13299" width="37.28515625" style="160" customWidth="1"/>
    <col min="13300" max="13302" width="8.85546875" style="160"/>
    <col min="13303" max="13308" width="9.28515625" style="160" customWidth="1"/>
    <col min="13309" max="13312" width="8.85546875" style="160"/>
    <col min="13313" max="13313" width="35.42578125" style="160" customWidth="1"/>
    <col min="13314" max="13314" width="35.7109375" style="160" customWidth="1"/>
    <col min="13315" max="13315" width="12.5703125" style="160" customWidth="1"/>
    <col min="13316" max="13317" width="22.7109375" style="160" customWidth="1"/>
    <col min="13318" max="13318" width="23.140625" style="160" customWidth="1"/>
    <col min="13319" max="13319" width="16.28515625" style="160" customWidth="1"/>
    <col min="13320" max="13320" width="12.28515625" style="160" customWidth="1"/>
    <col min="13321" max="13321" width="23.28515625" style="160" customWidth="1"/>
    <col min="13322" max="13322" width="24.85546875" style="160" customWidth="1"/>
    <col min="13323" max="13323" width="23.42578125" style="160" customWidth="1"/>
    <col min="13324" max="13324" width="17.140625" style="160" customWidth="1"/>
    <col min="13325" max="13325" width="10.5703125" style="160" customWidth="1"/>
    <col min="13326" max="13327" width="22.28515625" style="160" customWidth="1"/>
    <col min="13328" max="13328" width="23" style="160" customWidth="1"/>
    <col min="13329" max="13329" width="17" style="160" customWidth="1"/>
    <col min="13330" max="13330" width="12.85546875" style="160" customWidth="1"/>
    <col min="13331" max="13332" width="22.28515625" style="160" customWidth="1"/>
    <col min="13333" max="13333" width="23" style="160" customWidth="1"/>
    <col min="13334" max="13334" width="17" style="160" customWidth="1"/>
    <col min="13335" max="13554" width="8.85546875" style="160"/>
    <col min="13555" max="13555" width="37.28515625" style="160" customWidth="1"/>
    <col min="13556" max="13558" width="8.85546875" style="160"/>
    <col min="13559" max="13564" width="9.28515625" style="160" customWidth="1"/>
    <col min="13565" max="13568" width="8.85546875" style="160"/>
    <col min="13569" max="13569" width="35.42578125" style="160" customWidth="1"/>
    <col min="13570" max="13570" width="35.7109375" style="160" customWidth="1"/>
    <col min="13571" max="13571" width="12.5703125" style="160" customWidth="1"/>
    <col min="13572" max="13573" width="22.7109375" style="160" customWidth="1"/>
    <col min="13574" max="13574" width="23.140625" style="160" customWidth="1"/>
    <col min="13575" max="13575" width="16.28515625" style="160" customWidth="1"/>
    <col min="13576" max="13576" width="12.28515625" style="160" customWidth="1"/>
    <col min="13577" max="13577" width="23.28515625" style="160" customWidth="1"/>
    <col min="13578" max="13578" width="24.85546875" style="160" customWidth="1"/>
    <col min="13579" max="13579" width="23.42578125" style="160" customWidth="1"/>
    <col min="13580" max="13580" width="17.140625" style="160" customWidth="1"/>
    <col min="13581" max="13581" width="10.5703125" style="160" customWidth="1"/>
    <col min="13582" max="13583" width="22.28515625" style="160" customWidth="1"/>
    <col min="13584" max="13584" width="23" style="160" customWidth="1"/>
    <col min="13585" max="13585" width="17" style="160" customWidth="1"/>
    <col min="13586" max="13586" width="12.85546875" style="160" customWidth="1"/>
    <col min="13587" max="13588" width="22.28515625" style="160" customWidth="1"/>
    <col min="13589" max="13589" width="23" style="160" customWidth="1"/>
    <col min="13590" max="13590" width="17" style="160" customWidth="1"/>
    <col min="13591" max="13810" width="8.85546875" style="160"/>
    <col min="13811" max="13811" width="37.28515625" style="160" customWidth="1"/>
    <col min="13812" max="13814" width="8.85546875" style="160"/>
    <col min="13815" max="13820" width="9.28515625" style="160" customWidth="1"/>
    <col min="13821" max="13824" width="8.85546875" style="160"/>
    <col min="13825" max="13825" width="35.42578125" style="160" customWidth="1"/>
    <col min="13826" max="13826" width="35.7109375" style="160" customWidth="1"/>
    <col min="13827" max="13827" width="12.5703125" style="160" customWidth="1"/>
    <col min="13828" max="13829" width="22.7109375" style="160" customWidth="1"/>
    <col min="13830" max="13830" width="23.140625" style="160" customWidth="1"/>
    <col min="13831" max="13831" width="16.28515625" style="160" customWidth="1"/>
    <col min="13832" max="13832" width="12.28515625" style="160" customWidth="1"/>
    <col min="13833" max="13833" width="23.28515625" style="160" customWidth="1"/>
    <col min="13834" max="13834" width="24.85546875" style="160" customWidth="1"/>
    <col min="13835" max="13835" width="23.42578125" style="160" customWidth="1"/>
    <col min="13836" max="13836" width="17.140625" style="160" customWidth="1"/>
    <col min="13837" max="13837" width="10.5703125" style="160" customWidth="1"/>
    <col min="13838" max="13839" width="22.28515625" style="160" customWidth="1"/>
    <col min="13840" max="13840" width="23" style="160" customWidth="1"/>
    <col min="13841" max="13841" width="17" style="160" customWidth="1"/>
    <col min="13842" max="13842" width="12.85546875" style="160" customWidth="1"/>
    <col min="13843" max="13844" width="22.28515625" style="160" customWidth="1"/>
    <col min="13845" max="13845" width="23" style="160" customWidth="1"/>
    <col min="13846" max="13846" width="17" style="160" customWidth="1"/>
    <col min="13847" max="14066" width="8.85546875" style="160"/>
    <col min="14067" max="14067" width="37.28515625" style="160" customWidth="1"/>
    <col min="14068" max="14070" width="8.85546875" style="160"/>
    <col min="14071" max="14076" width="9.28515625" style="160" customWidth="1"/>
    <col min="14077" max="14080" width="8.85546875" style="160"/>
    <col min="14081" max="14081" width="35.42578125" style="160" customWidth="1"/>
    <col min="14082" max="14082" width="35.7109375" style="160" customWidth="1"/>
    <col min="14083" max="14083" width="12.5703125" style="160" customWidth="1"/>
    <col min="14084" max="14085" width="22.7109375" style="160" customWidth="1"/>
    <col min="14086" max="14086" width="23.140625" style="160" customWidth="1"/>
    <col min="14087" max="14087" width="16.28515625" style="160" customWidth="1"/>
    <col min="14088" max="14088" width="12.28515625" style="160" customWidth="1"/>
    <col min="14089" max="14089" width="23.28515625" style="160" customWidth="1"/>
    <col min="14090" max="14090" width="24.85546875" style="160" customWidth="1"/>
    <col min="14091" max="14091" width="23.42578125" style="160" customWidth="1"/>
    <col min="14092" max="14092" width="17.140625" style="160" customWidth="1"/>
    <col min="14093" max="14093" width="10.5703125" style="160" customWidth="1"/>
    <col min="14094" max="14095" width="22.28515625" style="160" customWidth="1"/>
    <col min="14096" max="14096" width="23" style="160" customWidth="1"/>
    <col min="14097" max="14097" width="17" style="160" customWidth="1"/>
    <col min="14098" max="14098" width="12.85546875" style="160" customWidth="1"/>
    <col min="14099" max="14100" width="22.28515625" style="160" customWidth="1"/>
    <col min="14101" max="14101" width="23" style="160" customWidth="1"/>
    <col min="14102" max="14102" width="17" style="160" customWidth="1"/>
    <col min="14103" max="14322" width="8.85546875" style="160"/>
    <col min="14323" max="14323" width="37.28515625" style="160" customWidth="1"/>
    <col min="14324" max="14326" width="8.85546875" style="160"/>
    <col min="14327" max="14332" width="9.28515625" style="160" customWidth="1"/>
    <col min="14333" max="14336" width="8.85546875" style="160"/>
    <col min="14337" max="14337" width="35.42578125" style="160" customWidth="1"/>
    <col min="14338" max="14338" width="35.7109375" style="160" customWidth="1"/>
    <col min="14339" max="14339" width="12.5703125" style="160" customWidth="1"/>
    <col min="14340" max="14341" width="22.7109375" style="160" customWidth="1"/>
    <col min="14342" max="14342" width="23.140625" style="160" customWidth="1"/>
    <col min="14343" max="14343" width="16.28515625" style="160" customWidth="1"/>
    <col min="14344" max="14344" width="12.28515625" style="160" customWidth="1"/>
    <col min="14345" max="14345" width="23.28515625" style="160" customWidth="1"/>
    <col min="14346" max="14346" width="24.85546875" style="160" customWidth="1"/>
    <col min="14347" max="14347" width="23.42578125" style="160" customWidth="1"/>
    <col min="14348" max="14348" width="17.140625" style="160" customWidth="1"/>
    <col min="14349" max="14349" width="10.5703125" style="160" customWidth="1"/>
    <col min="14350" max="14351" width="22.28515625" style="160" customWidth="1"/>
    <col min="14352" max="14352" width="23" style="160" customWidth="1"/>
    <col min="14353" max="14353" width="17" style="160" customWidth="1"/>
    <col min="14354" max="14354" width="12.85546875" style="160" customWidth="1"/>
    <col min="14355" max="14356" width="22.28515625" style="160" customWidth="1"/>
    <col min="14357" max="14357" width="23" style="160" customWidth="1"/>
    <col min="14358" max="14358" width="17" style="160" customWidth="1"/>
    <col min="14359" max="14578" width="8.85546875" style="160"/>
    <col min="14579" max="14579" width="37.28515625" style="160" customWidth="1"/>
    <col min="14580" max="14582" width="8.85546875" style="160"/>
    <col min="14583" max="14588" width="9.28515625" style="160" customWidth="1"/>
    <col min="14589" max="14592" width="8.85546875" style="160"/>
    <col min="14593" max="14593" width="35.42578125" style="160" customWidth="1"/>
    <col min="14594" max="14594" width="35.7109375" style="160" customWidth="1"/>
    <col min="14595" max="14595" width="12.5703125" style="160" customWidth="1"/>
    <col min="14596" max="14597" width="22.7109375" style="160" customWidth="1"/>
    <col min="14598" max="14598" width="23.140625" style="160" customWidth="1"/>
    <col min="14599" max="14599" width="16.28515625" style="160" customWidth="1"/>
    <col min="14600" max="14600" width="12.28515625" style="160" customWidth="1"/>
    <col min="14601" max="14601" width="23.28515625" style="160" customWidth="1"/>
    <col min="14602" max="14602" width="24.85546875" style="160" customWidth="1"/>
    <col min="14603" max="14603" width="23.42578125" style="160" customWidth="1"/>
    <col min="14604" max="14604" width="17.140625" style="160" customWidth="1"/>
    <col min="14605" max="14605" width="10.5703125" style="160" customWidth="1"/>
    <col min="14606" max="14607" width="22.28515625" style="160" customWidth="1"/>
    <col min="14608" max="14608" width="23" style="160" customWidth="1"/>
    <col min="14609" max="14609" width="17" style="160" customWidth="1"/>
    <col min="14610" max="14610" width="12.85546875" style="160" customWidth="1"/>
    <col min="14611" max="14612" width="22.28515625" style="160" customWidth="1"/>
    <col min="14613" max="14613" width="23" style="160" customWidth="1"/>
    <col min="14614" max="14614" width="17" style="160" customWidth="1"/>
    <col min="14615" max="14834" width="8.85546875" style="160"/>
    <col min="14835" max="14835" width="37.28515625" style="160" customWidth="1"/>
    <col min="14836" max="14838" width="8.85546875" style="160"/>
    <col min="14839" max="14844" width="9.28515625" style="160" customWidth="1"/>
    <col min="14845" max="14848" width="8.85546875" style="160"/>
    <col min="14849" max="14849" width="35.42578125" style="160" customWidth="1"/>
    <col min="14850" max="14850" width="35.7109375" style="160" customWidth="1"/>
    <col min="14851" max="14851" width="12.5703125" style="160" customWidth="1"/>
    <col min="14852" max="14853" width="22.7109375" style="160" customWidth="1"/>
    <col min="14854" max="14854" width="23.140625" style="160" customWidth="1"/>
    <col min="14855" max="14855" width="16.28515625" style="160" customWidth="1"/>
    <col min="14856" max="14856" width="12.28515625" style="160" customWidth="1"/>
    <col min="14857" max="14857" width="23.28515625" style="160" customWidth="1"/>
    <col min="14858" max="14858" width="24.85546875" style="160" customWidth="1"/>
    <col min="14859" max="14859" width="23.42578125" style="160" customWidth="1"/>
    <col min="14860" max="14860" width="17.140625" style="160" customWidth="1"/>
    <col min="14861" max="14861" width="10.5703125" style="160" customWidth="1"/>
    <col min="14862" max="14863" width="22.28515625" style="160" customWidth="1"/>
    <col min="14864" max="14864" width="23" style="160" customWidth="1"/>
    <col min="14865" max="14865" width="17" style="160" customWidth="1"/>
    <col min="14866" max="14866" width="12.85546875" style="160" customWidth="1"/>
    <col min="14867" max="14868" width="22.28515625" style="160" customWidth="1"/>
    <col min="14869" max="14869" width="23" style="160" customWidth="1"/>
    <col min="14870" max="14870" width="17" style="160" customWidth="1"/>
    <col min="14871" max="15090" width="8.85546875" style="160"/>
    <col min="15091" max="15091" width="37.28515625" style="160" customWidth="1"/>
    <col min="15092" max="15094" width="8.85546875" style="160"/>
    <col min="15095" max="15100" width="9.28515625" style="160" customWidth="1"/>
    <col min="15101" max="15104" width="8.85546875" style="160"/>
    <col min="15105" max="15105" width="35.42578125" style="160" customWidth="1"/>
    <col min="15106" max="15106" width="35.7109375" style="160" customWidth="1"/>
    <col min="15107" max="15107" width="12.5703125" style="160" customWidth="1"/>
    <col min="15108" max="15109" width="22.7109375" style="160" customWidth="1"/>
    <col min="15110" max="15110" width="23.140625" style="160" customWidth="1"/>
    <col min="15111" max="15111" width="16.28515625" style="160" customWidth="1"/>
    <col min="15112" max="15112" width="12.28515625" style="160" customWidth="1"/>
    <col min="15113" max="15113" width="23.28515625" style="160" customWidth="1"/>
    <col min="15114" max="15114" width="24.85546875" style="160" customWidth="1"/>
    <col min="15115" max="15115" width="23.42578125" style="160" customWidth="1"/>
    <col min="15116" max="15116" width="17.140625" style="160" customWidth="1"/>
    <col min="15117" max="15117" width="10.5703125" style="160" customWidth="1"/>
    <col min="15118" max="15119" width="22.28515625" style="160" customWidth="1"/>
    <col min="15120" max="15120" width="23" style="160" customWidth="1"/>
    <col min="15121" max="15121" width="17" style="160" customWidth="1"/>
    <col min="15122" max="15122" width="12.85546875" style="160" customWidth="1"/>
    <col min="15123" max="15124" width="22.28515625" style="160" customWidth="1"/>
    <col min="15125" max="15125" width="23" style="160" customWidth="1"/>
    <col min="15126" max="15126" width="17" style="160" customWidth="1"/>
    <col min="15127" max="15346" width="8.85546875" style="160"/>
    <col min="15347" max="15347" width="37.28515625" style="160" customWidth="1"/>
    <col min="15348" max="15350" width="8.85546875" style="160"/>
    <col min="15351" max="15356" width="9.28515625" style="160" customWidth="1"/>
    <col min="15357" max="15360" width="8.85546875" style="160"/>
    <col min="15361" max="15361" width="35.42578125" style="160" customWidth="1"/>
    <col min="15362" max="15362" width="35.7109375" style="160" customWidth="1"/>
    <col min="15363" max="15363" width="12.5703125" style="160" customWidth="1"/>
    <col min="15364" max="15365" width="22.7109375" style="160" customWidth="1"/>
    <col min="15366" max="15366" width="23.140625" style="160" customWidth="1"/>
    <col min="15367" max="15367" width="16.28515625" style="160" customWidth="1"/>
    <col min="15368" max="15368" width="12.28515625" style="160" customWidth="1"/>
    <col min="15369" max="15369" width="23.28515625" style="160" customWidth="1"/>
    <col min="15370" max="15370" width="24.85546875" style="160" customWidth="1"/>
    <col min="15371" max="15371" width="23.42578125" style="160" customWidth="1"/>
    <col min="15372" max="15372" width="17.140625" style="160" customWidth="1"/>
    <col min="15373" max="15373" width="10.5703125" style="160" customWidth="1"/>
    <col min="15374" max="15375" width="22.28515625" style="160" customWidth="1"/>
    <col min="15376" max="15376" width="23" style="160" customWidth="1"/>
    <col min="15377" max="15377" width="17" style="160" customWidth="1"/>
    <col min="15378" max="15378" width="12.85546875" style="160" customWidth="1"/>
    <col min="15379" max="15380" width="22.28515625" style="160" customWidth="1"/>
    <col min="15381" max="15381" width="23" style="160" customWidth="1"/>
    <col min="15382" max="15382" width="17" style="160" customWidth="1"/>
    <col min="15383" max="15602" width="8.85546875" style="160"/>
    <col min="15603" max="15603" width="37.28515625" style="160" customWidth="1"/>
    <col min="15604" max="15606" width="8.85546875" style="160"/>
    <col min="15607" max="15612" width="9.28515625" style="160" customWidth="1"/>
    <col min="15613" max="15616" width="8.85546875" style="160"/>
    <col min="15617" max="15617" width="35.42578125" style="160" customWidth="1"/>
    <col min="15618" max="15618" width="35.7109375" style="160" customWidth="1"/>
    <col min="15619" max="15619" width="12.5703125" style="160" customWidth="1"/>
    <col min="15620" max="15621" width="22.7109375" style="160" customWidth="1"/>
    <col min="15622" max="15622" width="23.140625" style="160" customWidth="1"/>
    <col min="15623" max="15623" width="16.28515625" style="160" customWidth="1"/>
    <col min="15624" max="15624" width="12.28515625" style="160" customWidth="1"/>
    <col min="15625" max="15625" width="23.28515625" style="160" customWidth="1"/>
    <col min="15626" max="15626" width="24.85546875" style="160" customWidth="1"/>
    <col min="15627" max="15627" width="23.42578125" style="160" customWidth="1"/>
    <col min="15628" max="15628" width="17.140625" style="160" customWidth="1"/>
    <col min="15629" max="15629" width="10.5703125" style="160" customWidth="1"/>
    <col min="15630" max="15631" width="22.28515625" style="160" customWidth="1"/>
    <col min="15632" max="15632" width="23" style="160" customWidth="1"/>
    <col min="15633" max="15633" width="17" style="160" customWidth="1"/>
    <col min="15634" max="15634" width="12.85546875" style="160" customWidth="1"/>
    <col min="15635" max="15636" width="22.28515625" style="160" customWidth="1"/>
    <col min="15637" max="15637" width="23" style="160" customWidth="1"/>
    <col min="15638" max="15638" width="17" style="160" customWidth="1"/>
    <col min="15639" max="15858" width="8.85546875" style="160"/>
    <col min="15859" max="15859" width="37.28515625" style="160" customWidth="1"/>
    <col min="15860" max="15862" width="8.85546875" style="160"/>
    <col min="15863" max="15868" width="9.28515625" style="160" customWidth="1"/>
    <col min="15869" max="15872" width="8.85546875" style="160"/>
    <col min="15873" max="15873" width="35.42578125" style="160" customWidth="1"/>
    <col min="15874" max="15874" width="35.7109375" style="160" customWidth="1"/>
    <col min="15875" max="15875" width="12.5703125" style="160" customWidth="1"/>
    <col min="15876" max="15877" width="22.7109375" style="160" customWidth="1"/>
    <col min="15878" max="15878" width="23.140625" style="160" customWidth="1"/>
    <col min="15879" max="15879" width="16.28515625" style="160" customWidth="1"/>
    <col min="15880" max="15880" width="12.28515625" style="160" customWidth="1"/>
    <col min="15881" max="15881" width="23.28515625" style="160" customWidth="1"/>
    <col min="15882" max="15882" width="24.85546875" style="160" customWidth="1"/>
    <col min="15883" max="15883" width="23.42578125" style="160" customWidth="1"/>
    <col min="15884" max="15884" width="17.140625" style="160" customWidth="1"/>
    <col min="15885" max="15885" width="10.5703125" style="160" customWidth="1"/>
    <col min="15886" max="15887" width="22.28515625" style="160" customWidth="1"/>
    <col min="15888" max="15888" width="23" style="160" customWidth="1"/>
    <col min="15889" max="15889" width="17" style="160" customWidth="1"/>
    <col min="15890" max="15890" width="12.85546875" style="160" customWidth="1"/>
    <col min="15891" max="15892" width="22.28515625" style="160" customWidth="1"/>
    <col min="15893" max="15893" width="23" style="160" customWidth="1"/>
    <col min="15894" max="15894" width="17" style="160" customWidth="1"/>
    <col min="15895" max="16114" width="8.85546875" style="160"/>
    <col min="16115" max="16115" width="37.28515625" style="160" customWidth="1"/>
    <col min="16116" max="16118" width="8.85546875" style="160"/>
    <col min="16119" max="16124" width="9.28515625" style="160" customWidth="1"/>
    <col min="16125" max="16128" width="8.85546875" style="160"/>
    <col min="16129" max="16129" width="35.42578125" style="160" customWidth="1"/>
    <col min="16130" max="16130" width="35.7109375" style="160" customWidth="1"/>
    <col min="16131" max="16131" width="12.5703125" style="160" customWidth="1"/>
    <col min="16132" max="16133" width="22.7109375" style="160" customWidth="1"/>
    <col min="16134" max="16134" width="23.140625" style="160" customWidth="1"/>
    <col min="16135" max="16135" width="16.28515625" style="160" customWidth="1"/>
    <col min="16136" max="16136" width="12.28515625" style="160" customWidth="1"/>
    <col min="16137" max="16137" width="23.28515625" style="160" customWidth="1"/>
    <col min="16138" max="16138" width="24.85546875" style="160" customWidth="1"/>
    <col min="16139" max="16139" width="23.42578125" style="160" customWidth="1"/>
    <col min="16140" max="16140" width="17.140625" style="160" customWidth="1"/>
    <col min="16141" max="16141" width="10.5703125" style="160" customWidth="1"/>
    <col min="16142" max="16143" width="22.28515625" style="160" customWidth="1"/>
    <col min="16144" max="16144" width="23" style="160" customWidth="1"/>
    <col min="16145" max="16145" width="17" style="160" customWidth="1"/>
    <col min="16146" max="16146" width="12.85546875" style="160" customWidth="1"/>
    <col min="16147" max="16148" width="22.28515625" style="160" customWidth="1"/>
    <col min="16149" max="16149" width="23" style="160" customWidth="1"/>
    <col min="16150" max="16150" width="17" style="160" customWidth="1"/>
    <col min="16151" max="16370" width="8.85546875" style="160"/>
    <col min="16371" max="16371" width="37.28515625" style="160" customWidth="1"/>
    <col min="16372" max="16374" width="8.85546875" style="160"/>
    <col min="16375" max="16380" width="9.28515625" style="160" customWidth="1"/>
    <col min="16381" max="16384" width="8.85546875" style="160"/>
  </cols>
  <sheetData>
    <row r="1" spans="1:22" ht="25.9" customHeight="1" x14ac:dyDescent="0.3">
      <c r="A1" s="741" t="s">
        <v>149</v>
      </c>
      <c r="B1" s="741"/>
      <c r="C1" s="741"/>
      <c r="D1" s="741"/>
      <c r="E1" s="741"/>
      <c r="F1" s="741"/>
      <c r="G1" s="741"/>
      <c r="H1" s="741"/>
      <c r="I1" s="741"/>
      <c r="J1" s="741"/>
      <c r="K1" s="741"/>
      <c r="L1" s="741"/>
      <c r="M1" s="741"/>
      <c r="N1" s="741"/>
      <c r="O1" s="741"/>
      <c r="P1" s="741"/>
      <c r="Q1" s="741"/>
      <c r="R1" s="741"/>
    </row>
    <row r="2" spans="1:22" ht="15.75" customHeight="1" x14ac:dyDescent="0.3">
      <c r="A2" s="161"/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</row>
    <row r="3" spans="1:22" ht="22.5" customHeight="1" thickBot="1" x14ac:dyDescent="0.3">
      <c r="A3" s="105" t="s">
        <v>224</v>
      </c>
      <c r="B3" s="105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22" ht="25.15" customHeight="1" thickBot="1" x14ac:dyDescent="0.3">
      <c r="A4" s="743" t="s">
        <v>151</v>
      </c>
      <c r="B4" s="743" t="s">
        <v>152</v>
      </c>
      <c r="C4" s="743" t="s">
        <v>153</v>
      </c>
      <c r="D4" s="880"/>
      <c r="E4" s="880"/>
      <c r="F4" s="880"/>
      <c r="G4" s="881"/>
      <c r="H4" s="885" t="s">
        <v>23</v>
      </c>
      <c r="I4" s="886"/>
      <c r="J4" s="886"/>
      <c r="K4" s="886"/>
      <c r="L4" s="886"/>
      <c r="M4" s="886"/>
      <c r="N4" s="886"/>
      <c r="O4" s="886"/>
      <c r="P4" s="886"/>
      <c r="Q4" s="886"/>
      <c r="R4" s="886"/>
      <c r="S4" s="886"/>
      <c r="T4" s="886"/>
      <c r="U4" s="886"/>
      <c r="V4" s="887"/>
    </row>
    <row r="5" spans="1:22" ht="39.6" customHeight="1" thickBot="1" x14ac:dyDescent="0.3">
      <c r="A5" s="744"/>
      <c r="B5" s="744"/>
      <c r="C5" s="745"/>
      <c r="D5" s="882"/>
      <c r="E5" s="883"/>
      <c r="F5" s="883"/>
      <c r="G5" s="884"/>
      <c r="H5" s="888" t="s">
        <v>154</v>
      </c>
      <c r="I5" s="889"/>
      <c r="J5" s="889"/>
      <c r="K5" s="889"/>
      <c r="L5" s="890"/>
      <c r="M5" s="888" t="s">
        <v>155</v>
      </c>
      <c r="N5" s="889"/>
      <c r="O5" s="889"/>
      <c r="P5" s="889"/>
      <c r="Q5" s="890"/>
      <c r="R5" s="888" t="s">
        <v>156</v>
      </c>
      <c r="S5" s="889"/>
      <c r="T5" s="889"/>
      <c r="U5" s="889"/>
      <c r="V5" s="890"/>
    </row>
    <row r="6" spans="1:22" ht="104.25" customHeight="1" thickBot="1" x14ac:dyDescent="0.3">
      <c r="A6" s="745"/>
      <c r="B6" s="745"/>
      <c r="C6" s="163" t="s">
        <v>27</v>
      </c>
      <c r="D6" s="164" t="s">
        <v>157</v>
      </c>
      <c r="E6" s="164" t="s">
        <v>158</v>
      </c>
      <c r="F6" s="165" t="s">
        <v>159</v>
      </c>
      <c r="G6" s="166" t="s">
        <v>160</v>
      </c>
      <c r="H6" s="167" t="s">
        <v>27</v>
      </c>
      <c r="I6" s="167" t="s">
        <v>157</v>
      </c>
      <c r="J6" s="167" t="s">
        <v>158</v>
      </c>
      <c r="K6" s="167" t="s">
        <v>159</v>
      </c>
      <c r="L6" s="167" t="s">
        <v>160</v>
      </c>
      <c r="M6" s="167" t="s">
        <v>27</v>
      </c>
      <c r="N6" s="167" t="s">
        <v>157</v>
      </c>
      <c r="O6" s="167" t="s">
        <v>158</v>
      </c>
      <c r="P6" s="167" t="s">
        <v>159</v>
      </c>
      <c r="Q6" s="167" t="s">
        <v>160</v>
      </c>
      <c r="R6" s="167" t="s">
        <v>27</v>
      </c>
      <c r="S6" s="167" t="s">
        <v>157</v>
      </c>
      <c r="T6" s="167" t="s">
        <v>158</v>
      </c>
      <c r="U6" s="167" t="s">
        <v>159</v>
      </c>
      <c r="V6" s="167" t="s">
        <v>160</v>
      </c>
    </row>
    <row r="7" spans="1:22" ht="19.899999999999999" customHeight="1" x14ac:dyDescent="0.25">
      <c r="A7" s="874" t="s">
        <v>36</v>
      </c>
      <c r="B7" s="168" t="s">
        <v>161</v>
      </c>
      <c r="C7" s="169">
        <f t="shared" ref="C7:E22" si="0">H7+M7+R7</f>
        <v>262</v>
      </c>
      <c r="D7" s="170">
        <f>I7+N7+S7</f>
        <v>0</v>
      </c>
      <c r="E7" s="170">
        <f>J7+O7+T7</f>
        <v>0</v>
      </c>
      <c r="F7" s="170">
        <f t="shared" ref="F7:G42" si="1">K7+P7+U7</f>
        <v>0</v>
      </c>
      <c r="G7" s="171">
        <f t="shared" si="1"/>
        <v>0</v>
      </c>
      <c r="H7" s="240"/>
      <c r="I7" s="183"/>
      <c r="J7" s="183"/>
      <c r="K7" s="183"/>
      <c r="L7" s="177"/>
      <c r="M7" s="175"/>
      <c r="N7" s="176"/>
      <c r="O7" s="176"/>
      <c r="P7" s="176"/>
      <c r="Q7" s="177"/>
      <c r="R7" s="178">
        <v>262</v>
      </c>
      <c r="S7" s="179"/>
      <c r="T7" s="179"/>
      <c r="U7" s="179"/>
      <c r="V7" s="180"/>
    </row>
    <row r="8" spans="1:22" ht="19.899999999999999" customHeight="1" x14ac:dyDescent="0.25">
      <c r="A8" s="875"/>
      <c r="B8" s="181" t="s">
        <v>162</v>
      </c>
      <c r="C8" s="182">
        <f t="shared" si="0"/>
        <v>0</v>
      </c>
      <c r="D8" s="183">
        <f t="shared" si="0"/>
        <v>0</v>
      </c>
      <c r="E8" s="183">
        <f t="shared" si="0"/>
        <v>0</v>
      </c>
      <c r="F8" s="183">
        <f t="shared" si="1"/>
        <v>0</v>
      </c>
      <c r="G8" s="184">
        <f t="shared" si="1"/>
        <v>0</v>
      </c>
      <c r="H8" s="240"/>
      <c r="I8" s="183"/>
      <c r="J8" s="183"/>
      <c r="K8" s="183"/>
      <c r="L8" s="188"/>
      <c r="M8" s="189"/>
      <c r="N8" s="187"/>
      <c r="O8" s="187"/>
      <c r="P8" s="187"/>
      <c r="Q8" s="188"/>
      <c r="R8" s="189"/>
      <c r="S8" s="190"/>
      <c r="T8" s="190"/>
      <c r="U8" s="191"/>
      <c r="V8" s="192"/>
    </row>
    <row r="9" spans="1:22" ht="49.9" customHeight="1" x14ac:dyDescent="0.25">
      <c r="A9" s="876"/>
      <c r="B9" s="181" t="s">
        <v>163</v>
      </c>
      <c r="C9" s="182">
        <f t="shared" si="0"/>
        <v>0</v>
      </c>
      <c r="D9" s="183">
        <f t="shared" si="0"/>
        <v>0</v>
      </c>
      <c r="E9" s="183">
        <f t="shared" si="0"/>
        <v>0</v>
      </c>
      <c r="F9" s="183">
        <f t="shared" si="1"/>
        <v>0</v>
      </c>
      <c r="G9" s="184">
        <f t="shared" si="1"/>
        <v>0</v>
      </c>
      <c r="H9" s="260"/>
      <c r="I9" s="187"/>
      <c r="J9" s="187"/>
      <c r="K9" s="187"/>
      <c r="L9" s="188"/>
      <c r="M9" s="189"/>
      <c r="N9" s="187"/>
      <c r="O9" s="187"/>
      <c r="P9" s="187"/>
      <c r="Q9" s="188"/>
      <c r="R9" s="193"/>
      <c r="S9" s="191"/>
      <c r="T9" s="191"/>
      <c r="U9" s="191"/>
      <c r="V9" s="192"/>
    </row>
    <row r="10" spans="1:22" ht="19.899999999999999" customHeight="1" x14ac:dyDescent="0.25">
      <c r="A10" s="194" t="s">
        <v>164</v>
      </c>
      <c r="B10" s="181" t="s">
        <v>165</v>
      </c>
      <c r="C10" s="182">
        <f t="shared" si="0"/>
        <v>0</v>
      </c>
      <c r="D10" s="183">
        <f t="shared" si="0"/>
        <v>0</v>
      </c>
      <c r="E10" s="183">
        <f t="shared" si="0"/>
        <v>0</v>
      </c>
      <c r="F10" s="183">
        <f t="shared" si="1"/>
        <v>0</v>
      </c>
      <c r="G10" s="184">
        <f t="shared" si="1"/>
        <v>0</v>
      </c>
      <c r="H10" s="260"/>
      <c r="I10" s="187"/>
      <c r="J10" s="187"/>
      <c r="K10" s="187"/>
      <c r="L10" s="188"/>
      <c r="M10" s="189"/>
      <c r="N10" s="187"/>
      <c r="O10" s="187"/>
      <c r="P10" s="187"/>
      <c r="Q10" s="188"/>
      <c r="R10" s="189"/>
      <c r="S10" s="191"/>
      <c r="T10" s="191"/>
      <c r="U10" s="191"/>
      <c r="V10" s="192"/>
    </row>
    <row r="11" spans="1:22" ht="19.899999999999999" customHeight="1" x14ac:dyDescent="0.25">
      <c r="A11" s="194" t="s">
        <v>166</v>
      </c>
      <c r="B11" s="181" t="s">
        <v>167</v>
      </c>
      <c r="C11" s="182">
        <f t="shared" si="0"/>
        <v>0</v>
      </c>
      <c r="D11" s="183">
        <f t="shared" si="0"/>
        <v>0</v>
      </c>
      <c r="E11" s="183">
        <f t="shared" si="0"/>
        <v>0</v>
      </c>
      <c r="F11" s="183">
        <f t="shared" si="1"/>
        <v>0</v>
      </c>
      <c r="G11" s="184">
        <f t="shared" si="1"/>
        <v>0</v>
      </c>
      <c r="H11" s="260"/>
      <c r="I11" s="187"/>
      <c r="J11" s="187"/>
      <c r="K11" s="187"/>
      <c r="L11" s="188"/>
      <c r="M11" s="261"/>
      <c r="N11" s="187"/>
      <c r="O11" s="187"/>
      <c r="P11" s="187"/>
      <c r="Q11" s="188"/>
      <c r="R11" s="189"/>
      <c r="S11" s="191"/>
      <c r="T11" s="191"/>
      <c r="U11" s="191"/>
      <c r="V11" s="192"/>
    </row>
    <row r="12" spans="1:22" ht="19.899999999999999" customHeight="1" x14ac:dyDescent="0.25">
      <c r="A12" s="194" t="s">
        <v>168</v>
      </c>
      <c r="B12" s="181" t="s">
        <v>169</v>
      </c>
      <c r="C12" s="182">
        <f t="shared" si="0"/>
        <v>0</v>
      </c>
      <c r="D12" s="183">
        <f t="shared" si="0"/>
        <v>0</v>
      </c>
      <c r="E12" s="183">
        <f t="shared" si="0"/>
        <v>0</v>
      </c>
      <c r="F12" s="183">
        <f t="shared" si="1"/>
        <v>0</v>
      </c>
      <c r="G12" s="184">
        <f t="shared" si="1"/>
        <v>0</v>
      </c>
      <c r="H12" s="260"/>
      <c r="I12" s="187"/>
      <c r="J12" s="187"/>
      <c r="K12" s="187"/>
      <c r="L12" s="188"/>
      <c r="M12" s="189"/>
      <c r="N12" s="187"/>
      <c r="O12" s="187"/>
      <c r="P12" s="187"/>
      <c r="Q12" s="188"/>
      <c r="R12" s="189"/>
      <c r="S12" s="191"/>
      <c r="T12" s="191"/>
      <c r="U12" s="191"/>
      <c r="V12" s="192"/>
    </row>
    <row r="13" spans="1:22" ht="19.899999999999999" customHeight="1" x14ac:dyDescent="0.25">
      <c r="A13" s="195" t="s">
        <v>45</v>
      </c>
      <c r="B13" s="181" t="s">
        <v>46</v>
      </c>
      <c r="C13" s="182">
        <f t="shared" si="0"/>
        <v>0</v>
      </c>
      <c r="D13" s="183">
        <f t="shared" si="0"/>
        <v>0</v>
      </c>
      <c r="E13" s="183">
        <f t="shared" si="0"/>
        <v>0</v>
      </c>
      <c r="F13" s="183">
        <f t="shared" si="1"/>
        <v>0</v>
      </c>
      <c r="G13" s="184">
        <f t="shared" si="1"/>
        <v>0</v>
      </c>
      <c r="H13" s="260"/>
      <c r="I13" s="187"/>
      <c r="J13" s="187"/>
      <c r="K13" s="187"/>
      <c r="L13" s="188"/>
      <c r="M13" s="189"/>
      <c r="N13" s="187"/>
      <c r="O13" s="187"/>
      <c r="P13" s="187"/>
      <c r="Q13" s="188"/>
      <c r="R13" s="189"/>
      <c r="S13" s="191"/>
      <c r="T13" s="191"/>
      <c r="U13" s="191"/>
      <c r="V13" s="192"/>
    </row>
    <row r="14" spans="1:22" ht="16.149999999999999" customHeight="1" x14ac:dyDescent="0.25">
      <c r="A14" s="194" t="s">
        <v>170</v>
      </c>
      <c r="B14" s="181" t="s">
        <v>171</v>
      </c>
      <c r="C14" s="182">
        <f t="shared" si="0"/>
        <v>0</v>
      </c>
      <c r="D14" s="183">
        <f t="shared" si="0"/>
        <v>0</v>
      </c>
      <c r="E14" s="183">
        <f t="shared" si="0"/>
        <v>0</v>
      </c>
      <c r="F14" s="183">
        <f t="shared" si="1"/>
        <v>0</v>
      </c>
      <c r="G14" s="184">
        <f t="shared" si="1"/>
        <v>0</v>
      </c>
      <c r="H14" s="260"/>
      <c r="I14" s="187"/>
      <c r="J14" s="187"/>
      <c r="K14" s="187"/>
      <c r="L14" s="188"/>
      <c r="M14" s="189"/>
      <c r="N14" s="187"/>
      <c r="O14" s="187"/>
      <c r="P14" s="187"/>
      <c r="Q14" s="188"/>
      <c r="R14" s="189"/>
      <c r="S14" s="191"/>
      <c r="T14" s="191"/>
      <c r="U14" s="191"/>
      <c r="V14" s="192"/>
    </row>
    <row r="15" spans="1:22" ht="16.149999999999999" customHeight="1" x14ac:dyDescent="0.25">
      <c r="A15" s="194" t="s">
        <v>172</v>
      </c>
      <c r="B15" s="181" t="s">
        <v>173</v>
      </c>
      <c r="C15" s="182">
        <f>H15+M15+R15</f>
        <v>0</v>
      </c>
      <c r="D15" s="183">
        <f>I15+N15+S15</f>
        <v>0</v>
      </c>
      <c r="E15" s="183">
        <f t="shared" si="0"/>
        <v>0</v>
      </c>
      <c r="F15" s="183">
        <f t="shared" si="1"/>
        <v>0</v>
      </c>
      <c r="G15" s="184">
        <f t="shared" si="1"/>
        <v>0</v>
      </c>
      <c r="H15" s="260"/>
      <c r="I15" s="187"/>
      <c r="J15" s="187"/>
      <c r="K15" s="187"/>
      <c r="L15" s="188"/>
      <c r="M15" s="189"/>
      <c r="N15" s="187"/>
      <c r="O15" s="187"/>
      <c r="P15" s="187"/>
      <c r="Q15" s="188"/>
      <c r="R15" s="189"/>
      <c r="S15" s="191"/>
      <c r="T15" s="191"/>
      <c r="U15" s="191"/>
      <c r="V15" s="192"/>
    </row>
    <row r="16" spans="1:22" ht="16.149999999999999" customHeight="1" x14ac:dyDescent="0.25">
      <c r="A16" s="194" t="s">
        <v>174</v>
      </c>
      <c r="B16" s="181" t="s">
        <v>175</v>
      </c>
      <c r="C16" s="182"/>
      <c r="D16" s="183"/>
      <c r="E16" s="183">
        <f t="shared" si="0"/>
        <v>0</v>
      </c>
      <c r="F16" s="183">
        <f t="shared" si="1"/>
        <v>0</v>
      </c>
      <c r="G16" s="184">
        <f t="shared" si="1"/>
        <v>0</v>
      </c>
      <c r="H16" s="260"/>
      <c r="I16" s="187"/>
      <c r="J16" s="187"/>
      <c r="K16" s="187"/>
      <c r="L16" s="188"/>
      <c r="M16" s="189"/>
      <c r="N16" s="187"/>
      <c r="O16" s="187"/>
      <c r="P16" s="187"/>
      <c r="Q16" s="188"/>
      <c r="R16" s="189"/>
      <c r="S16" s="191"/>
      <c r="T16" s="191"/>
      <c r="U16" s="191"/>
      <c r="V16" s="192"/>
    </row>
    <row r="17" spans="1:22" ht="19.899999999999999" customHeight="1" x14ac:dyDescent="0.25">
      <c r="A17" s="194" t="s">
        <v>176</v>
      </c>
      <c r="B17" s="181" t="s">
        <v>177</v>
      </c>
      <c r="C17" s="182">
        <f t="shared" si="0"/>
        <v>0</v>
      </c>
      <c r="D17" s="183">
        <f t="shared" si="0"/>
        <v>0</v>
      </c>
      <c r="E17" s="183">
        <f t="shared" si="0"/>
        <v>0</v>
      </c>
      <c r="F17" s="183">
        <f t="shared" si="1"/>
        <v>0</v>
      </c>
      <c r="G17" s="184">
        <f t="shared" si="1"/>
        <v>0</v>
      </c>
      <c r="H17" s="260"/>
      <c r="I17" s="187"/>
      <c r="J17" s="187"/>
      <c r="K17" s="187"/>
      <c r="L17" s="188"/>
      <c r="M17" s="189"/>
      <c r="N17" s="187"/>
      <c r="O17" s="187"/>
      <c r="P17" s="187"/>
      <c r="Q17" s="188"/>
      <c r="R17" s="189"/>
      <c r="S17" s="191"/>
      <c r="T17" s="191"/>
      <c r="U17" s="191"/>
      <c r="V17" s="192"/>
    </row>
    <row r="18" spans="1:22" ht="19.899999999999999" customHeight="1" x14ac:dyDescent="0.25">
      <c r="A18" s="194" t="s">
        <v>178</v>
      </c>
      <c r="B18" s="181" t="s">
        <v>179</v>
      </c>
      <c r="C18" s="182">
        <f t="shared" si="0"/>
        <v>0</v>
      </c>
      <c r="D18" s="183">
        <f t="shared" si="0"/>
        <v>0</v>
      </c>
      <c r="E18" s="183">
        <f t="shared" si="0"/>
        <v>0</v>
      </c>
      <c r="F18" s="183">
        <f t="shared" si="1"/>
        <v>0</v>
      </c>
      <c r="G18" s="184">
        <f t="shared" si="1"/>
        <v>0</v>
      </c>
      <c r="H18" s="260"/>
      <c r="I18" s="187"/>
      <c r="J18" s="187"/>
      <c r="K18" s="187"/>
      <c r="L18" s="188"/>
      <c r="M18" s="189"/>
      <c r="N18" s="187"/>
      <c r="O18" s="187"/>
      <c r="P18" s="187"/>
      <c r="Q18" s="188"/>
      <c r="R18" s="189"/>
      <c r="S18" s="191"/>
      <c r="T18" s="191"/>
      <c r="U18" s="191"/>
      <c r="V18" s="192"/>
    </row>
    <row r="19" spans="1:22" ht="19.899999999999999" customHeight="1" x14ac:dyDescent="0.25">
      <c r="A19" s="194" t="s">
        <v>62</v>
      </c>
      <c r="B19" s="181" t="s">
        <v>63</v>
      </c>
      <c r="C19" s="182">
        <f t="shared" si="0"/>
        <v>0</v>
      </c>
      <c r="D19" s="183">
        <f t="shared" si="0"/>
        <v>0</v>
      </c>
      <c r="E19" s="183">
        <f t="shared" si="0"/>
        <v>0</v>
      </c>
      <c r="F19" s="183">
        <f t="shared" si="1"/>
        <v>0</v>
      </c>
      <c r="G19" s="184">
        <f t="shared" si="1"/>
        <v>0</v>
      </c>
      <c r="H19" s="260"/>
      <c r="I19" s="187"/>
      <c r="J19" s="187"/>
      <c r="K19" s="187"/>
      <c r="L19" s="188"/>
      <c r="M19" s="189"/>
      <c r="N19" s="187"/>
      <c r="O19" s="187"/>
      <c r="P19" s="187"/>
      <c r="Q19" s="188"/>
      <c r="R19" s="189"/>
      <c r="S19" s="191"/>
      <c r="T19" s="191"/>
      <c r="U19" s="191"/>
      <c r="V19" s="192"/>
    </row>
    <row r="20" spans="1:22" ht="19.899999999999999" customHeight="1" x14ac:dyDescent="0.25">
      <c r="A20" s="194" t="s">
        <v>180</v>
      </c>
      <c r="B20" s="181" t="s">
        <v>181</v>
      </c>
      <c r="C20" s="182">
        <f t="shared" si="0"/>
        <v>0</v>
      </c>
      <c r="D20" s="183">
        <f t="shared" si="0"/>
        <v>0</v>
      </c>
      <c r="E20" s="183">
        <f t="shared" si="0"/>
        <v>0</v>
      </c>
      <c r="F20" s="183">
        <f t="shared" si="1"/>
        <v>0</v>
      </c>
      <c r="G20" s="184">
        <f t="shared" si="1"/>
        <v>0</v>
      </c>
      <c r="H20" s="260"/>
      <c r="I20" s="187"/>
      <c r="J20" s="187"/>
      <c r="K20" s="187"/>
      <c r="L20" s="188"/>
      <c r="M20" s="189"/>
      <c r="N20" s="187"/>
      <c r="O20" s="187"/>
      <c r="P20" s="187"/>
      <c r="Q20" s="188"/>
      <c r="R20" s="189"/>
      <c r="S20" s="191"/>
      <c r="T20" s="191"/>
      <c r="U20" s="191"/>
      <c r="V20" s="192"/>
    </row>
    <row r="21" spans="1:22" ht="19.899999999999999" customHeight="1" x14ac:dyDescent="0.25">
      <c r="A21" s="194" t="s">
        <v>182</v>
      </c>
      <c r="B21" s="181"/>
      <c r="C21" s="182">
        <f>SUM(C22:C24)</f>
        <v>0</v>
      </c>
      <c r="D21" s="183">
        <f>SUM(D22:D24)</f>
        <v>0</v>
      </c>
      <c r="E21" s="183">
        <f t="shared" si="0"/>
        <v>0</v>
      </c>
      <c r="F21" s="183">
        <f>SUM(F22:F24)</f>
        <v>0</v>
      </c>
      <c r="G21" s="245">
        <f>SUM(G22:G24)</f>
        <v>0</v>
      </c>
      <c r="H21" s="240">
        <f t="shared" ref="H21:V21" si="2">H22+H23+H24+H25</f>
        <v>0</v>
      </c>
      <c r="I21" s="240">
        <f t="shared" si="2"/>
        <v>0</v>
      </c>
      <c r="J21" s="240">
        <f t="shared" si="2"/>
        <v>0</v>
      </c>
      <c r="K21" s="240">
        <f t="shared" si="2"/>
        <v>0</v>
      </c>
      <c r="L21" s="240">
        <f t="shared" si="2"/>
        <v>0</v>
      </c>
      <c r="M21" s="240">
        <f t="shared" si="2"/>
        <v>0</v>
      </c>
      <c r="N21" s="240">
        <f t="shared" si="2"/>
        <v>0</v>
      </c>
      <c r="O21" s="240">
        <f t="shared" si="2"/>
        <v>0</v>
      </c>
      <c r="P21" s="240">
        <f t="shared" si="2"/>
        <v>0</v>
      </c>
      <c r="Q21" s="240">
        <f t="shared" si="2"/>
        <v>0</v>
      </c>
      <c r="R21" s="240">
        <f t="shared" si="2"/>
        <v>0</v>
      </c>
      <c r="S21" s="240">
        <f t="shared" si="2"/>
        <v>0</v>
      </c>
      <c r="T21" s="240">
        <f t="shared" si="2"/>
        <v>0</v>
      </c>
      <c r="U21" s="240">
        <f t="shared" si="2"/>
        <v>0</v>
      </c>
      <c r="V21" s="240">
        <f t="shared" si="2"/>
        <v>0</v>
      </c>
    </row>
    <row r="22" spans="1:22" ht="19.899999999999999" customHeight="1" x14ac:dyDescent="0.25">
      <c r="A22" s="762" t="s">
        <v>183</v>
      </c>
      <c r="B22" s="196" t="s">
        <v>184</v>
      </c>
      <c r="C22" s="182">
        <f t="shared" ref="C22:E41" si="3">H22+M22+R22</f>
        <v>0</v>
      </c>
      <c r="D22" s="183">
        <f t="shared" si="3"/>
        <v>0</v>
      </c>
      <c r="E22" s="183">
        <f t="shared" si="0"/>
        <v>0</v>
      </c>
      <c r="F22" s="183">
        <f t="shared" si="1"/>
        <v>0</v>
      </c>
      <c r="G22" s="184">
        <f t="shared" si="1"/>
        <v>0</v>
      </c>
      <c r="H22" s="260"/>
      <c r="I22" s="187"/>
      <c r="J22" s="187"/>
      <c r="K22" s="187"/>
      <c r="L22" s="188"/>
      <c r="M22" s="186"/>
      <c r="N22" s="187"/>
      <c r="O22" s="187"/>
      <c r="P22" s="187"/>
      <c r="Q22" s="188"/>
      <c r="R22" s="189"/>
      <c r="S22" s="191"/>
      <c r="T22" s="191"/>
      <c r="U22" s="191"/>
      <c r="V22" s="192"/>
    </row>
    <row r="23" spans="1:22" ht="51" customHeight="1" x14ac:dyDescent="0.25">
      <c r="A23" s="760"/>
      <c r="B23" s="197" t="s">
        <v>185</v>
      </c>
      <c r="C23" s="182">
        <f t="shared" si="3"/>
        <v>0</v>
      </c>
      <c r="D23" s="183">
        <f t="shared" si="3"/>
        <v>0</v>
      </c>
      <c r="E23" s="183">
        <f t="shared" si="3"/>
        <v>0</v>
      </c>
      <c r="F23" s="183">
        <f t="shared" si="1"/>
        <v>0</v>
      </c>
      <c r="G23" s="184">
        <f t="shared" si="1"/>
        <v>0</v>
      </c>
      <c r="H23" s="260"/>
      <c r="I23" s="187"/>
      <c r="J23" s="187"/>
      <c r="K23" s="187"/>
      <c r="L23" s="188"/>
      <c r="M23" s="186"/>
      <c r="N23" s="187"/>
      <c r="O23" s="187"/>
      <c r="P23" s="187"/>
      <c r="Q23" s="188"/>
      <c r="R23" s="189"/>
      <c r="S23" s="191"/>
      <c r="T23" s="191"/>
      <c r="U23" s="191"/>
      <c r="V23" s="192"/>
    </row>
    <row r="24" spans="1:22" ht="32.450000000000003" customHeight="1" x14ac:dyDescent="0.25">
      <c r="A24" s="760"/>
      <c r="B24" s="197" t="s">
        <v>186</v>
      </c>
      <c r="C24" s="182">
        <f t="shared" si="3"/>
        <v>0</v>
      </c>
      <c r="D24" s="183">
        <f t="shared" si="3"/>
        <v>0</v>
      </c>
      <c r="E24" s="183">
        <f t="shared" si="3"/>
        <v>0</v>
      </c>
      <c r="F24" s="183">
        <f t="shared" si="1"/>
        <v>0</v>
      </c>
      <c r="G24" s="184">
        <f t="shared" si="1"/>
        <v>0</v>
      </c>
      <c r="H24" s="260"/>
      <c r="I24" s="187"/>
      <c r="J24" s="187"/>
      <c r="K24" s="187"/>
      <c r="L24" s="188"/>
      <c r="M24" s="186"/>
      <c r="N24" s="187"/>
      <c r="O24" s="187"/>
      <c r="P24" s="187"/>
      <c r="Q24" s="188"/>
      <c r="R24" s="189"/>
      <c r="S24" s="191"/>
      <c r="T24" s="191"/>
      <c r="U24" s="191"/>
      <c r="V24" s="192"/>
    </row>
    <row r="25" spans="1:22" ht="32.450000000000003" customHeight="1" x14ac:dyDescent="0.25">
      <c r="A25" s="761"/>
      <c r="B25" s="197" t="s">
        <v>187</v>
      </c>
      <c r="C25" s="182">
        <f t="shared" si="3"/>
        <v>0</v>
      </c>
      <c r="D25" s="183">
        <f t="shared" si="3"/>
        <v>0</v>
      </c>
      <c r="E25" s="183">
        <f t="shared" si="3"/>
        <v>0</v>
      </c>
      <c r="F25" s="183">
        <f t="shared" si="1"/>
        <v>0</v>
      </c>
      <c r="G25" s="184">
        <f t="shared" si="1"/>
        <v>0</v>
      </c>
      <c r="H25" s="260"/>
      <c r="I25" s="187"/>
      <c r="J25" s="187"/>
      <c r="K25" s="187"/>
      <c r="L25" s="188"/>
      <c r="M25" s="186"/>
      <c r="N25" s="187"/>
      <c r="O25" s="187"/>
      <c r="P25" s="187"/>
      <c r="Q25" s="188"/>
      <c r="R25" s="189"/>
      <c r="S25" s="191"/>
      <c r="T25" s="191"/>
      <c r="U25" s="191"/>
      <c r="V25" s="192"/>
    </row>
    <row r="26" spans="1:22" ht="34.15" customHeight="1" x14ac:dyDescent="0.25">
      <c r="A26" s="194" t="s">
        <v>188</v>
      </c>
      <c r="B26" s="197" t="s">
        <v>189</v>
      </c>
      <c r="C26" s="182">
        <f t="shared" si="3"/>
        <v>0</v>
      </c>
      <c r="D26" s="183">
        <f t="shared" si="3"/>
        <v>0</v>
      </c>
      <c r="E26" s="183">
        <f t="shared" si="3"/>
        <v>0</v>
      </c>
      <c r="F26" s="183">
        <f t="shared" si="1"/>
        <v>0</v>
      </c>
      <c r="G26" s="184">
        <f t="shared" si="1"/>
        <v>0</v>
      </c>
      <c r="H26" s="260"/>
      <c r="I26" s="187"/>
      <c r="J26" s="187"/>
      <c r="K26" s="187"/>
      <c r="L26" s="188"/>
      <c r="M26" s="186"/>
      <c r="N26" s="187"/>
      <c r="O26" s="187"/>
      <c r="P26" s="187"/>
      <c r="Q26" s="188"/>
      <c r="R26" s="189"/>
      <c r="S26" s="191"/>
      <c r="T26" s="191"/>
      <c r="U26" s="191"/>
      <c r="V26" s="192"/>
    </row>
    <row r="27" spans="1:22" ht="19.899999999999999" customHeight="1" x14ac:dyDescent="0.25">
      <c r="A27" s="195" t="s">
        <v>52</v>
      </c>
      <c r="B27" s="181" t="s">
        <v>85</v>
      </c>
      <c r="C27" s="182">
        <f t="shared" si="3"/>
        <v>0</v>
      </c>
      <c r="D27" s="183">
        <f t="shared" si="3"/>
        <v>0</v>
      </c>
      <c r="E27" s="183">
        <f t="shared" si="3"/>
        <v>0</v>
      </c>
      <c r="F27" s="183">
        <f t="shared" si="1"/>
        <v>0</v>
      </c>
      <c r="G27" s="184">
        <f t="shared" si="1"/>
        <v>0</v>
      </c>
      <c r="H27" s="260"/>
      <c r="I27" s="187"/>
      <c r="J27" s="187"/>
      <c r="K27" s="187"/>
      <c r="L27" s="188"/>
      <c r="M27" s="186"/>
      <c r="N27" s="187"/>
      <c r="O27" s="187"/>
      <c r="P27" s="187"/>
      <c r="Q27" s="188"/>
      <c r="R27" s="189"/>
      <c r="S27" s="191"/>
      <c r="T27" s="191"/>
      <c r="U27" s="191"/>
      <c r="V27" s="192"/>
    </row>
    <row r="28" spans="1:22" ht="19.899999999999999" customHeight="1" x14ac:dyDescent="0.25">
      <c r="A28" s="194" t="s">
        <v>190</v>
      </c>
      <c r="B28" s="181" t="s">
        <v>87</v>
      </c>
      <c r="C28" s="182">
        <f t="shared" si="3"/>
        <v>0</v>
      </c>
      <c r="D28" s="183">
        <f t="shared" si="3"/>
        <v>0</v>
      </c>
      <c r="E28" s="183">
        <f t="shared" si="3"/>
        <v>0</v>
      </c>
      <c r="F28" s="183">
        <f t="shared" si="1"/>
        <v>0</v>
      </c>
      <c r="G28" s="184">
        <f t="shared" si="1"/>
        <v>0</v>
      </c>
      <c r="H28" s="260"/>
      <c r="I28" s="187"/>
      <c r="J28" s="187"/>
      <c r="K28" s="187"/>
      <c r="L28" s="188"/>
      <c r="M28" s="186"/>
      <c r="N28" s="187"/>
      <c r="O28" s="187"/>
      <c r="P28" s="187"/>
      <c r="Q28" s="188"/>
      <c r="R28" s="189"/>
      <c r="S28" s="191"/>
      <c r="T28" s="191"/>
      <c r="U28" s="191"/>
      <c r="V28" s="192"/>
    </row>
    <row r="29" spans="1:22" ht="19.899999999999999" customHeight="1" x14ac:dyDescent="0.25">
      <c r="A29" s="194" t="s">
        <v>191</v>
      </c>
      <c r="B29" s="181" t="s">
        <v>192</v>
      </c>
      <c r="C29" s="182">
        <f t="shared" si="3"/>
        <v>0</v>
      </c>
      <c r="D29" s="183">
        <f t="shared" si="3"/>
        <v>0</v>
      </c>
      <c r="E29" s="183">
        <f t="shared" si="3"/>
        <v>0</v>
      </c>
      <c r="F29" s="183">
        <f t="shared" si="1"/>
        <v>0</v>
      </c>
      <c r="G29" s="184">
        <f t="shared" si="1"/>
        <v>0</v>
      </c>
      <c r="H29" s="260"/>
      <c r="I29" s="187"/>
      <c r="J29" s="187"/>
      <c r="K29" s="187"/>
      <c r="L29" s="188"/>
      <c r="M29" s="186"/>
      <c r="N29" s="187"/>
      <c r="O29" s="187"/>
      <c r="P29" s="187"/>
      <c r="Q29" s="188"/>
      <c r="R29" s="189"/>
      <c r="S29" s="191"/>
      <c r="T29" s="191"/>
      <c r="U29" s="191"/>
      <c r="V29" s="192"/>
    </row>
    <row r="30" spans="1:22" s="198" customFormat="1" ht="19.899999999999999" customHeight="1" x14ac:dyDescent="0.25">
      <c r="A30" s="194" t="s">
        <v>193</v>
      </c>
      <c r="B30" s="181" t="s">
        <v>194</v>
      </c>
      <c r="C30" s="182">
        <f t="shared" si="3"/>
        <v>0</v>
      </c>
      <c r="D30" s="183">
        <f t="shared" si="3"/>
        <v>0</v>
      </c>
      <c r="E30" s="183">
        <f t="shared" si="3"/>
        <v>0</v>
      </c>
      <c r="F30" s="183">
        <f t="shared" si="1"/>
        <v>0</v>
      </c>
      <c r="G30" s="184">
        <f t="shared" si="1"/>
        <v>0</v>
      </c>
      <c r="H30" s="260"/>
      <c r="I30" s="187"/>
      <c r="J30" s="187"/>
      <c r="K30" s="187"/>
      <c r="L30" s="188"/>
      <c r="M30" s="186"/>
      <c r="N30" s="187"/>
      <c r="O30" s="187"/>
      <c r="P30" s="187"/>
      <c r="Q30" s="188"/>
      <c r="R30" s="189"/>
      <c r="S30" s="191"/>
      <c r="T30" s="191"/>
      <c r="U30" s="191"/>
      <c r="V30" s="192"/>
    </row>
    <row r="31" spans="1:22" ht="19.899999999999999" customHeight="1" x14ac:dyDescent="0.25">
      <c r="A31" s="194" t="s">
        <v>195</v>
      </c>
      <c r="B31" s="181" t="s">
        <v>196</v>
      </c>
      <c r="C31" s="182">
        <f t="shared" si="3"/>
        <v>0</v>
      </c>
      <c r="D31" s="183">
        <f t="shared" si="3"/>
        <v>0</v>
      </c>
      <c r="E31" s="183">
        <f t="shared" si="3"/>
        <v>0</v>
      </c>
      <c r="F31" s="183">
        <f t="shared" si="1"/>
        <v>0</v>
      </c>
      <c r="G31" s="184">
        <f t="shared" si="1"/>
        <v>0</v>
      </c>
      <c r="H31" s="260"/>
      <c r="I31" s="187"/>
      <c r="J31" s="187"/>
      <c r="K31" s="187"/>
      <c r="L31" s="188"/>
      <c r="M31" s="186"/>
      <c r="N31" s="187"/>
      <c r="O31" s="187"/>
      <c r="P31" s="187"/>
      <c r="Q31" s="188"/>
      <c r="R31" s="189"/>
      <c r="S31" s="191"/>
      <c r="T31" s="191"/>
      <c r="U31" s="191"/>
      <c r="V31" s="192"/>
    </row>
    <row r="32" spans="1:22" ht="19.899999999999999" customHeight="1" x14ac:dyDescent="0.25">
      <c r="A32" s="199" t="s">
        <v>197</v>
      </c>
      <c r="B32" s="181" t="s">
        <v>198</v>
      </c>
      <c r="C32" s="182">
        <f t="shared" si="3"/>
        <v>0</v>
      </c>
      <c r="D32" s="183">
        <f t="shared" si="3"/>
        <v>0</v>
      </c>
      <c r="E32" s="183">
        <f t="shared" si="3"/>
        <v>0</v>
      </c>
      <c r="F32" s="183">
        <f t="shared" si="1"/>
        <v>0</v>
      </c>
      <c r="G32" s="184">
        <f t="shared" si="1"/>
        <v>0</v>
      </c>
      <c r="H32" s="260"/>
      <c r="I32" s="187"/>
      <c r="J32" s="187"/>
      <c r="K32" s="187"/>
      <c r="L32" s="188"/>
      <c r="M32" s="186"/>
      <c r="N32" s="187"/>
      <c r="O32" s="187"/>
      <c r="P32" s="187"/>
      <c r="Q32" s="188"/>
      <c r="R32" s="189"/>
      <c r="S32" s="191"/>
      <c r="T32" s="191"/>
      <c r="U32" s="191"/>
      <c r="V32" s="192"/>
    </row>
    <row r="33" spans="1:22" ht="19.899999999999999" customHeight="1" x14ac:dyDescent="0.25">
      <c r="A33" s="194" t="s">
        <v>199</v>
      </c>
      <c r="B33" s="181" t="s">
        <v>200</v>
      </c>
      <c r="C33" s="182">
        <f t="shared" si="3"/>
        <v>0</v>
      </c>
      <c r="D33" s="183">
        <f t="shared" si="3"/>
        <v>0</v>
      </c>
      <c r="E33" s="183">
        <f t="shared" si="3"/>
        <v>0</v>
      </c>
      <c r="F33" s="183">
        <f t="shared" si="1"/>
        <v>0</v>
      </c>
      <c r="G33" s="184">
        <f t="shared" si="1"/>
        <v>0</v>
      </c>
      <c r="H33" s="260"/>
      <c r="I33" s="187"/>
      <c r="J33" s="187"/>
      <c r="K33" s="187"/>
      <c r="L33" s="188"/>
      <c r="M33" s="186"/>
      <c r="N33" s="187"/>
      <c r="O33" s="187"/>
      <c r="P33" s="187"/>
      <c r="Q33" s="188"/>
      <c r="R33" s="189"/>
      <c r="S33" s="191"/>
      <c r="T33" s="191"/>
      <c r="U33" s="191"/>
      <c r="V33" s="192"/>
    </row>
    <row r="34" spans="1:22" ht="19.899999999999999" customHeight="1" x14ac:dyDescent="0.25">
      <c r="A34" s="200" t="s">
        <v>201</v>
      </c>
      <c r="B34" s="201" t="s">
        <v>202</v>
      </c>
      <c r="C34" s="182">
        <f>H34+M34+R34</f>
        <v>0</v>
      </c>
      <c r="D34" s="183">
        <f>I34+N34+S34</f>
        <v>0</v>
      </c>
      <c r="E34" s="183">
        <f t="shared" si="3"/>
        <v>0</v>
      </c>
      <c r="F34" s="183">
        <f>K34+P34+U34</f>
        <v>0</v>
      </c>
      <c r="G34" s="184">
        <f>L34+Q34+V34</f>
        <v>0</v>
      </c>
      <c r="H34" s="260"/>
      <c r="I34" s="187"/>
      <c r="J34" s="187"/>
      <c r="K34" s="187"/>
      <c r="L34" s="188"/>
      <c r="M34" s="186"/>
      <c r="N34" s="187"/>
      <c r="O34" s="187"/>
      <c r="P34" s="187"/>
      <c r="Q34" s="188"/>
      <c r="R34" s="189"/>
      <c r="S34" s="191"/>
      <c r="T34" s="191"/>
      <c r="U34" s="191"/>
      <c r="V34" s="192"/>
    </row>
    <row r="35" spans="1:22" ht="19.899999999999999" customHeight="1" x14ac:dyDescent="0.25">
      <c r="A35" s="200" t="s">
        <v>203</v>
      </c>
      <c r="B35" s="201" t="s">
        <v>204</v>
      </c>
      <c r="C35" s="182">
        <f>H35+M35+R35</f>
        <v>0</v>
      </c>
      <c r="D35" s="183">
        <f>I35+N35+S35</f>
        <v>0</v>
      </c>
      <c r="E35" s="183">
        <f t="shared" si="3"/>
        <v>0</v>
      </c>
      <c r="F35" s="183">
        <f t="shared" si="1"/>
        <v>0</v>
      </c>
      <c r="G35" s="184">
        <f t="shared" si="1"/>
        <v>0</v>
      </c>
      <c r="H35" s="260"/>
      <c r="I35" s="187"/>
      <c r="J35" s="187"/>
      <c r="K35" s="187"/>
      <c r="L35" s="188"/>
      <c r="M35" s="186"/>
      <c r="N35" s="187"/>
      <c r="O35" s="187"/>
      <c r="P35" s="187"/>
      <c r="Q35" s="188"/>
      <c r="R35" s="189"/>
      <c r="S35" s="191"/>
      <c r="T35" s="191"/>
      <c r="U35" s="191"/>
      <c r="V35" s="192"/>
    </row>
    <row r="36" spans="1:22" ht="19.899999999999999" customHeight="1" x14ac:dyDescent="0.25">
      <c r="A36" s="194" t="s">
        <v>205</v>
      </c>
      <c r="B36" s="181" t="s">
        <v>206</v>
      </c>
      <c r="C36" s="182">
        <f>H36+M36+R36</f>
        <v>554</v>
      </c>
      <c r="D36" s="183">
        <f t="shared" si="3"/>
        <v>0</v>
      </c>
      <c r="E36" s="183">
        <f t="shared" si="3"/>
        <v>0</v>
      </c>
      <c r="F36" s="183">
        <f t="shared" si="1"/>
        <v>0</v>
      </c>
      <c r="G36" s="184">
        <f t="shared" si="1"/>
        <v>0</v>
      </c>
      <c r="H36" s="260"/>
      <c r="I36" s="187"/>
      <c r="J36" s="187"/>
      <c r="K36" s="187"/>
      <c r="L36" s="188"/>
      <c r="M36" s="186"/>
      <c r="N36" s="187"/>
      <c r="O36" s="187"/>
      <c r="P36" s="187"/>
      <c r="Q36" s="188"/>
      <c r="R36" s="189">
        <v>554</v>
      </c>
      <c r="S36" s="191"/>
      <c r="T36" s="191"/>
      <c r="U36" s="191"/>
      <c r="V36" s="192"/>
    </row>
    <row r="37" spans="1:22" ht="19.899999999999999" customHeight="1" x14ac:dyDescent="0.25">
      <c r="A37" s="877" t="s">
        <v>207</v>
      </c>
      <c r="B37" s="181" t="s">
        <v>208</v>
      </c>
      <c r="C37" s="182">
        <f t="shared" si="3"/>
        <v>0</v>
      </c>
      <c r="D37" s="183">
        <f t="shared" si="3"/>
        <v>0</v>
      </c>
      <c r="E37" s="183">
        <f t="shared" si="3"/>
        <v>0</v>
      </c>
      <c r="F37" s="183">
        <f t="shared" si="1"/>
        <v>0</v>
      </c>
      <c r="G37" s="184">
        <f t="shared" si="1"/>
        <v>0</v>
      </c>
      <c r="H37" s="260"/>
      <c r="I37" s="187"/>
      <c r="J37" s="187"/>
      <c r="K37" s="187"/>
      <c r="L37" s="188"/>
      <c r="M37" s="186"/>
      <c r="N37" s="187"/>
      <c r="O37" s="187"/>
      <c r="P37" s="187"/>
      <c r="Q37" s="188"/>
      <c r="R37" s="189"/>
      <c r="S37" s="191"/>
      <c r="T37" s="191"/>
      <c r="U37" s="191"/>
      <c r="V37" s="192"/>
    </row>
    <row r="38" spans="1:22" ht="19.899999999999999" customHeight="1" x14ac:dyDescent="0.25">
      <c r="A38" s="878"/>
      <c r="B38" s="181" t="s">
        <v>209</v>
      </c>
      <c r="C38" s="182">
        <f t="shared" si="3"/>
        <v>0</v>
      </c>
      <c r="D38" s="183">
        <f t="shared" si="3"/>
        <v>0</v>
      </c>
      <c r="E38" s="183">
        <f t="shared" si="3"/>
        <v>0</v>
      </c>
      <c r="F38" s="183">
        <f t="shared" si="1"/>
        <v>0</v>
      </c>
      <c r="G38" s="184">
        <f t="shared" si="1"/>
        <v>0</v>
      </c>
      <c r="H38" s="260"/>
      <c r="I38" s="187"/>
      <c r="J38" s="187"/>
      <c r="K38" s="187"/>
      <c r="L38" s="188"/>
      <c r="M38" s="186"/>
      <c r="N38" s="187"/>
      <c r="O38" s="187"/>
      <c r="P38" s="187"/>
      <c r="Q38" s="188"/>
      <c r="R38" s="189"/>
      <c r="S38" s="191"/>
      <c r="T38" s="191"/>
      <c r="U38" s="191"/>
      <c r="V38" s="192"/>
    </row>
    <row r="39" spans="1:22" ht="19.899999999999999" customHeight="1" x14ac:dyDescent="0.25">
      <c r="A39" s="199" t="s">
        <v>210</v>
      </c>
      <c r="B39" s="181" t="s">
        <v>211</v>
      </c>
      <c r="C39" s="182">
        <f t="shared" si="3"/>
        <v>0</v>
      </c>
      <c r="D39" s="183">
        <f t="shared" si="3"/>
        <v>0</v>
      </c>
      <c r="E39" s="183">
        <f t="shared" si="3"/>
        <v>0</v>
      </c>
      <c r="F39" s="183">
        <f t="shared" si="1"/>
        <v>0</v>
      </c>
      <c r="G39" s="184">
        <f t="shared" si="1"/>
        <v>0</v>
      </c>
      <c r="H39" s="260"/>
      <c r="I39" s="187"/>
      <c r="J39" s="187"/>
      <c r="K39" s="187"/>
      <c r="L39" s="188"/>
      <c r="M39" s="186"/>
      <c r="N39" s="187"/>
      <c r="O39" s="187"/>
      <c r="P39" s="187"/>
      <c r="Q39" s="188"/>
      <c r="R39" s="189"/>
      <c r="S39" s="191"/>
      <c r="T39" s="191"/>
      <c r="U39" s="191"/>
      <c r="V39" s="192"/>
    </row>
    <row r="40" spans="1:22" ht="19.899999999999999" customHeight="1" x14ac:dyDescent="0.25">
      <c r="A40" s="199" t="s">
        <v>212</v>
      </c>
      <c r="B40" s="181" t="s">
        <v>109</v>
      </c>
      <c r="C40" s="182">
        <f t="shared" si="3"/>
        <v>328</v>
      </c>
      <c r="D40" s="183">
        <f t="shared" si="3"/>
        <v>0</v>
      </c>
      <c r="E40" s="183">
        <f t="shared" si="3"/>
        <v>0</v>
      </c>
      <c r="F40" s="183">
        <f t="shared" si="1"/>
        <v>0</v>
      </c>
      <c r="G40" s="184">
        <f t="shared" si="1"/>
        <v>0</v>
      </c>
      <c r="H40" s="260"/>
      <c r="I40" s="187"/>
      <c r="J40" s="187"/>
      <c r="K40" s="187"/>
      <c r="L40" s="188"/>
      <c r="M40" s="186"/>
      <c r="N40" s="187"/>
      <c r="O40" s="187"/>
      <c r="P40" s="187"/>
      <c r="Q40" s="188"/>
      <c r="R40" s="189">
        <v>328</v>
      </c>
      <c r="S40" s="191"/>
      <c r="T40" s="191"/>
      <c r="U40" s="191"/>
      <c r="V40" s="192"/>
    </row>
    <row r="41" spans="1:22" ht="19.899999999999999" customHeight="1" x14ac:dyDescent="0.25">
      <c r="A41" s="194" t="s">
        <v>213</v>
      </c>
      <c r="B41" s="181" t="s">
        <v>214</v>
      </c>
      <c r="C41" s="182">
        <f t="shared" si="3"/>
        <v>0</v>
      </c>
      <c r="D41" s="183">
        <f t="shared" si="3"/>
        <v>0</v>
      </c>
      <c r="E41" s="183">
        <f t="shared" si="3"/>
        <v>0</v>
      </c>
      <c r="F41" s="183">
        <f t="shared" si="1"/>
        <v>0</v>
      </c>
      <c r="G41" s="184">
        <f t="shared" si="1"/>
        <v>0</v>
      </c>
      <c r="H41" s="260"/>
      <c r="I41" s="187"/>
      <c r="J41" s="187"/>
      <c r="K41" s="187"/>
      <c r="L41" s="188"/>
      <c r="M41" s="186"/>
      <c r="N41" s="187"/>
      <c r="O41" s="187"/>
      <c r="P41" s="187"/>
      <c r="Q41" s="188"/>
      <c r="R41" s="189"/>
      <c r="S41" s="191"/>
      <c r="T41" s="191"/>
      <c r="U41" s="191"/>
      <c r="V41" s="192"/>
    </row>
    <row r="42" spans="1:22" ht="19.899999999999999" customHeight="1" thickBot="1" x14ac:dyDescent="0.3">
      <c r="A42" s="194" t="s">
        <v>215</v>
      </c>
      <c r="B42" s="202" t="s">
        <v>216</v>
      </c>
      <c r="C42" s="203"/>
      <c r="D42" s="204">
        <f t="shared" ref="D42:E42" si="4">I42+N42+S42</f>
        <v>0</v>
      </c>
      <c r="E42" s="204">
        <f t="shared" si="4"/>
        <v>0</v>
      </c>
      <c r="F42" s="204">
        <f t="shared" si="1"/>
        <v>0</v>
      </c>
      <c r="G42" s="205">
        <f t="shared" si="1"/>
        <v>0</v>
      </c>
      <c r="H42" s="267"/>
      <c r="I42" s="210"/>
      <c r="J42" s="210"/>
      <c r="K42" s="210"/>
      <c r="L42" s="211"/>
      <c r="M42" s="209"/>
      <c r="N42" s="210"/>
      <c r="O42" s="210"/>
      <c r="P42" s="210"/>
      <c r="Q42" s="211"/>
      <c r="R42" s="212"/>
      <c r="S42" s="213"/>
      <c r="T42" s="213"/>
      <c r="U42" s="213"/>
      <c r="V42" s="214"/>
    </row>
    <row r="43" spans="1:22" s="224" customFormat="1" ht="39" customHeight="1" thickBot="1" x14ac:dyDescent="0.25">
      <c r="A43" s="215" t="s">
        <v>117</v>
      </c>
      <c r="B43" s="216"/>
      <c r="C43" s="217">
        <f t="shared" ref="C43:V43" si="5">SUM(C7:C21)+SUM(C26:C42)</f>
        <v>1144</v>
      </c>
      <c r="D43" s="218">
        <f t="shared" si="5"/>
        <v>0</v>
      </c>
      <c r="E43" s="218">
        <f t="shared" si="5"/>
        <v>0</v>
      </c>
      <c r="F43" s="218">
        <f t="shared" si="5"/>
        <v>0</v>
      </c>
      <c r="G43" s="219">
        <f t="shared" si="5"/>
        <v>0</v>
      </c>
      <c r="H43" s="220">
        <f t="shared" si="5"/>
        <v>0</v>
      </c>
      <c r="I43" s="221">
        <f t="shared" si="5"/>
        <v>0</v>
      </c>
      <c r="J43" s="221">
        <f t="shared" si="5"/>
        <v>0</v>
      </c>
      <c r="K43" s="221">
        <f t="shared" si="5"/>
        <v>0</v>
      </c>
      <c r="L43" s="222">
        <f t="shared" si="5"/>
        <v>0</v>
      </c>
      <c r="M43" s="220">
        <f t="shared" si="5"/>
        <v>0</v>
      </c>
      <c r="N43" s="221">
        <f t="shared" si="5"/>
        <v>0</v>
      </c>
      <c r="O43" s="221">
        <f t="shared" si="5"/>
        <v>0</v>
      </c>
      <c r="P43" s="221">
        <f t="shared" si="5"/>
        <v>0</v>
      </c>
      <c r="Q43" s="222">
        <f t="shared" si="5"/>
        <v>0</v>
      </c>
      <c r="R43" s="220">
        <f t="shared" si="5"/>
        <v>1144</v>
      </c>
      <c r="S43" s="223">
        <f t="shared" si="5"/>
        <v>0</v>
      </c>
      <c r="T43" s="223">
        <f t="shared" si="5"/>
        <v>0</v>
      </c>
      <c r="U43" s="221">
        <f t="shared" si="5"/>
        <v>0</v>
      </c>
      <c r="V43" s="222">
        <f t="shared" si="5"/>
        <v>0</v>
      </c>
    </row>
    <row r="44" spans="1:22" s="229" customFormat="1" ht="18.75" x14ac:dyDescent="0.25">
      <c r="A44" s="258"/>
      <c r="B44" s="225"/>
      <c r="C44" s="226"/>
      <c r="D44" s="226"/>
      <c r="E44" s="226"/>
      <c r="F44" s="226"/>
      <c r="G44" s="226"/>
      <c r="H44" s="226"/>
      <c r="I44" s="227"/>
      <c r="J44" s="227"/>
      <c r="K44" s="227"/>
      <c r="L44" s="227"/>
      <c r="M44" s="227"/>
      <c r="N44" s="227"/>
      <c r="O44" s="227"/>
      <c r="P44" s="227"/>
      <c r="Q44" s="227"/>
      <c r="R44" s="227"/>
      <c r="S44" s="226"/>
      <c r="T44" s="226"/>
      <c r="U44" s="228"/>
      <c r="V44" s="228"/>
    </row>
  </sheetData>
  <mergeCells count="11">
    <mergeCell ref="A7:A9"/>
    <mergeCell ref="A22:A25"/>
    <mergeCell ref="A37:A38"/>
    <mergeCell ref="A1:R1"/>
    <mergeCell ref="A4:A6"/>
    <mergeCell ref="B4:B6"/>
    <mergeCell ref="C4:G5"/>
    <mergeCell ref="H4:V4"/>
    <mergeCell ref="H5:L5"/>
    <mergeCell ref="M5:Q5"/>
    <mergeCell ref="R5:V5"/>
  </mergeCells>
  <pageMargins left="0.70866141732283472" right="0.70866141732283472" top="0.74803149606299213" bottom="0.74803149606299213" header="0.31496062992125984" footer="0.31496062992125984"/>
  <pageSetup paperSize="9" scale="32"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V44"/>
  <sheetViews>
    <sheetView view="pageBreakPreview" zoomScale="60" zoomScaleNormal="75" workbookViewId="0">
      <pane xSplit="12" ySplit="6" topLeftCell="M25" activePane="bottomRight" state="frozen"/>
      <selection activeCell="B9" sqref="B9"/>
      <selection pane="topRight" activeCell="B9" sqref="B9"/>
      <selection pane="bottomLeft" activeCell="B9" sqref="B9"/>
      <selection pane="bottomRight" activeCell="B9" sqref="B9"/>
    </sheetView>
  </sheetViews>
  <sheetFormatPr defaultColWidth="6.28515625" defaultRowHeight="15" x14ac:dyDescent="0.25"/>
  <cols>
    <col min="1" max="1" width="35.42578125" style="160" customWidth="1"/>
    <col min="2" max="2" width="32.5703125" style="160" customWidth="1"/>
    <col min="3" max="3" width="13.42578125" style="160" customWidth="1"/>
    <col min="4" max="5" width="22.7109375" style="160" customWidth="1"/>
    <col min="6" max="6" width="23.140625" style="160" customWidth="1"/>
    <col min="7" max="7" width="16.28515625" style="160" customWidth="1"/>
    <col min="8" max="8" width="12.28515625" style="160" customWidth="1"/>
    <col min="9" max="9" width="15.5703125" style="198" customWidth="1"/>
    <col min="10" max="10" width="19.85546875" style="198" customWidth="1"/>
    <col min="11" max="11" width="20.7109375" style="198" customWidth="1"/>
    <col min="12" max="12" width="16" style="198" customWidth="1"/>
    <col min="13" max="13" width="12.28515625" style="198" customWidth="1"/>
    <col min="14" max="15" width="22.28515625" style="198" customWidth="1"/>
    <col min="16" max="16" width="23" style="198" customWidth="1"/>
    <col min="17" max="17" width="17" style="198" customWidth="1"/>
    <col min="18" max="18" width="10.85546875" style="198" customWidth="1"/>
    <col min="19" max="20" width="22.28515625" style="160" customWidth="1"/>
    <col min="21" max="21" width="23" style="160" customWidth="1"/>
    <col min="22" max="22" width="17" style="160" customWidth="1"/>
    <col min="23" max="241" width="8.85546875" style="160" customWidth="1"/>
    <col min="242" max="242" width="31.5703125" style="160" customWidth="1"/>
    <col min="243" max="243" width="32.5703125" style="160" customWidth="1"/>
    <col min="244" max="244" width="8.85546875" style="160" customWidth="1"/>
    <col min="245" max="245" width="7.42578125" style="160" customWidth="1"/>
    <col min="246" max="246" width="7.140625" style="160" customWidth="1"/>
    <col min="247" max="249" width="0" style="160" hidden="1" customWidth="1"/>
    <col min="250" max="250" width="9.28515625" style="160" customWidth="1"/>
    <col min="251" max="252" width="6.7109375" style="160" customWidth="1"/>
    <col min="253" max="256" width="6.28515625" style="160"/>
    <col min="257" max="257" width="35.42578125" style="160" customWidth="1"/>
    <col min="258" max="258" width="32.5703125" style="160" customWidth="1"/>
    <col min="259" max="259" width="13.42578125" style="160" customWidth="1"/>
    <col min="260" max="261" width="22.7109375" style="160" customWidth="1"/>
    <col min="262" max="262" width="23.140625" style="160" customWidth="1"/>
    <col min="263" max="263" width="16.28515625" style="160" customWidth="1"/>
    <col min="264" max="264" width="12.28515625" style="160" customWidth="1"/>
    <col min="265" max="265" width="15.5703125" style="160" customWidth="1"/>
    <col min="266" max="266" width="19.85546875" style="160" customWidth="1"/>
    <col min="267" max="267" width="20.7109375" style="160" customWidth="1"/>
    <col min="268" max="268" width="16" style="160" customWidth="1"/>
    <col min="269" max="269" width="12.28515625" style="160" customWidth="1"/>
    <col min="270" max="271" width="22.28515625" style="160" customWidth="1"/>
    <col min="272" max="272" width="23" style="160" customWidth="1"/>
    <col min="273" max="273" width="17" style="160" customWidth="1"/>
    <col min="274" max="274" width="10.85546875" style="160" customWidth="1"/>
    <col min="275" max="276" width="22.28515625" style="160" customWidth="1"/>
    <col min="277" max="277" width="23" style="160" customWidth="1"/>
    <col min="278" max="278" width="17" style="160" customWidth="1"/>
    <col min="279" max="497" width="8.85546875" style="160" customWidth="1"/>
    <col min="498" max="498" width="31.5703125" style="160" customWidth="1"/>
    <col min="499" max="499" width="32.5703125" style="160" customWidth="1"/>
    <col min="500" max="500" width="8.85546875" style="160" customWidth="1"/>
    <col min="501" max="501" width="7.42578125" style="160" customWidth="1"/>
    <col min="502" max="502" width="7.140625" style="160" customWidth="1"/>
    <col min="503" max="505" width="0" style="160" hidden="1" customWidth="1"/>
    <col min="506" max="506" width="9.28515625" style="160" customWidth="1"/>
    <col min="507" max="508" width="6.7109375" style="160" customWidth="1"/>
    <col min="509" max="512" width="6.28515625" style="160"/>
    <col min="513" max="513" width="35.42578125" style="160" customWidth="1"/>
    <col min="514" max="514" width="32.5703125" style="160" customWidth="1"/>
    <col min="515" max="515" width="13.42578125" style="160" customWidth="1"/>
    <col min="516" max="517" width="22.7109375" style="160" customWidth="1"/>
    <col min="518" max="518" width="23.140625" style="160" customWidth="1"/>
    <col min="519" max="519" width="16.28515625" style="160" customWidth="1"/>
    <col min="520" max="520" width="12.28515625" style="160" customWidth="1"/>
    <col min="521" max="521" width="15.5703125" style="160" customWidth="1"/>
    <col min="522" max="522" width="19.85546875" style="160" customWidth="1"/>
    <col min="523" max="523" width="20.7109375" style="160" customWidth="1"/>
    <col min="524" max="524" width="16" style="160" customWidth="1"/>
    <col min="525" max="525" width="12.28515625" style="160" customWidth="1"/>
    <col min="526" max="527" width="22.28515625" style="160" customWidth="1"/>
    <col min="528" max="528" width="23" style="160" customWidth="1"/>
    <col min="529" max="529" width="17" style="160" customWidth="1"/>
    <col min="530" max="530" width="10.85546875" style="160" customWidth="1"/>
    <col min="531" max="532" width="22.28515625" style="160" customWidth="1"/>
    <col min="533" max="533" width="23" style="160" customWidth="1"/>
    <col min="534" max="534" width="17" style="160" customWidth="1"/>
    <col min="535" max="753" width="8.85546875" style="160" customWidth="1"/>
    <col min="754" max="754" width="31.5703125" style="160" customWidth="1"/>
    <col min="755" max="755" width="32.5703125" style="160" customWidth="1"/>
    <col min="756" max="756" width="8.85546875" style="160" customWidth="1"/>
    <col min="757" max="757" width="7.42578125" style="160" customWidth="1"/>
    <col min="758" max="758" width="7.140625" style="160" customWidth="1"/>
    <col min="759" max="761" width="0" style="160" hidden="1" customWidth="1"/>
    <col min="762" max="762" width="9.28515625" style="160" customWidth="1"/>
    <col min="763" max="764" width="6.7109375" style="160" customWidth="1"/>
    <col min="765" max="768" width="6.28515625" style="160"/>
    <col min="769" max="769" width="35.42578125" style="160" customWidth="1"/>
    <col min="770" max="770" width="32.5703125" style="160" customWidth="1"/>
    <col min="771" max="771" width="13.42578125" style="160" customWidth="1"/>
    <col min="772" max="773" width="22.7109375" style="160" customWidth="1"/>
    <col min="774" max="774" width="23.140625" style="160" customWidth="1"/>
    <col min="775" max="775" width="16.28515625" style="160" customWidth="1"/>
    <col min="776" max="776" width="12.28515625" style="160" customWidth="1"/>
    <col min="777" max="777" width="15.5703125" style="160" customWidth="1"/>
    <col min="778" max="778" width="19.85546875" style="160" customWidth="1"/>
    <col min="779" max="779" width="20.7109375" style="160" customWidth="1"/>
    <col min="780" max="780" width="16" style="160" customWidth="1"/>
    <col min="781" max="781" width="12.28515625" style="160" customWidth="1"/>
    <col min="782" max="783" width="22.28515625" style="160" customWidth="1"/>
    <col min="784" max="784" width="23" style="160" customWidth="1"/>
    <col min="785" max="785" width="17" style="160" customWidth="1"/>
    <col min="786" max="786" width="10.85546875" style="160" customWidth="1"/>
    <col min="787" max="788" width="22.28515625" style="160" customWidth="1"/>
    <col min="789" max="789" width="23" style="160" customWidth="1"/>
    <col min="790" max="790" width="17" style="160" customWidth="1"/>
    <col min="791" max="1009" width="8.85546875" style="160" customWidth="1"/>
    <col min="1010" max="1010" width="31.5703125" style="160" customWidth="1"/>
    <col min="1011" max="1011" width="32.5703125" style="160" customWidth="1"/>
    <col min="1012" max="1012" width="8.85546875" style="160" customWidth="1"/>
    <col min="1013" max="1013" width="7.42578125" style="160" customWidth="1"/>
    <col min="1014" max="1014" width="7.140625" style="160" customWidth="1"/>
    <col min="1015" max="1017" width="0" style="160" hidden="1" customWidth="1"/>
    <col min="1018" max="1018" width="9.28515625" style="160" customWidth="1"/>
    <col min="1019" max="1020" width="6.7109375" style="160" customWidth="1"/>
    <col min="1021" max="1024" width="6.28515625" style="160"/>
    <col min="1025" max="1025" width="35.42578125" style="160" customWidth="1"/>
    <col min="1026" max="1026" width="32.5703125" style="160" customWidth="1"/>
    <col min="1027" max="1027" width="13.42578125" style="160" customWidth="1"/>
    <col min="1028" max="1029" width="22.7109375" style="160" customWidth="1"/>
    <col min="1030" max="1030" width="23.140625" style="160" customWidth="1"/>
    <col min="1031" max="1031" width="16.28515625" style="160" customWidth="1"/>
    <col min="1032" max="1032" width="12.28515625" style="160" customWidth="1"/>
    <col min="1033" max="1033" width="15.5703125" style="160" customWidth="1"/>
    <col min="1034" max="1034" width="19.85546875" style="160" customWidth="1"/>
    <col min="1035" max="1035" width="20.7109375" style="160" customWidth="1"/>
    <col min="1036" max="1036" width="16" style="160" customWidth="1"/>
    <col min="1037" max="1037" width="12.28515625" style="160" customWidth="1"/>
    <col min="1038" max="1039" width="22.28515625" style="160" customWidth="1"/>
    <col min="1040" max="1040" width="23" style="160" customWidth="1"/>
    <col min="1041" max="1041" width="17" style="160" customWidth="1"/>
    <col min="1042" max="1042" width="10.85546875" style="160" customWidth="1"/>
    <col min="1043" max="1044" width="22.28515625" style="160" customWidth="1"/>
    <col min="1045" max="1045" width="23" style="160" customWidth="1"/>
    <col min="1046" max="1046" width="17" style="160" customWidth="1"/>
    <col min="1047" max="1265" width="8.85546875" style="160" customWidth="1"/>
    <col min="1266" max="1266" width="31.5703125" style="160" customWidth="1"/>
    <col min="1267" max="1267" width="32.5703125" style="160" customWidth="1"/>
    <col min="1268" max="1268" width="8.85546875" style="160" customWidth="1"/>
    <col min="1269" max="1269" width="7.42578125" style="160" customWidth="1"/>
    <col min="1270" max="1270" width="7.140625" style="160" customWidth="1"/>
    <col min="1271" max="1273" width="0" style="160" hidden="1" customWidth="1"/>
    <col min="1274" max="1274" width="9.28515625" style="160" customWidth="1"/>
    <col min="1275" max="1276" width="6.7109375" style="160" customWidth="1"/>
    <col min="1277" max="1280" width="6.28515625" style="160"/>
    <col min="1281" max="1281" width="35.42578125" style="160" customWidth="1"/>
    <col min="1282" max="1282" width="32.5703125" style="160" customWidth="1"/>
    <col min="1283" max="1283" width="13.42578125" style="160" customWidth="1"/>
    <col min="1284" max="1285" width="22.7109375" style="160" customWidth="1"/>
    <col min="1286" max="1286" width="23.140625" style="160" customWidth="1"/>
    <col min="1287" max="1287" width="16.28515625" style="160" customWidth="1"/>
    <col min="1288" max="1288" width="12.28515625" style="160" customWidth="1"/>
    <col min="1289" max="1289" width="15.5703125" style="160" customWidth="1"/>
    <col min="1290" max="1290" width="19.85546875" style="160" customWidth="1"/>
    <col min="1291" max="1291" width="20.7109375" style="160" customWidth="1"/>
    <col min="1292" max="1292" width="16" style="160" customWidth="1"/>
    <col min="1293" max="1293" width="12.28515625" style="160" customWidth="1"/>
    <col min="1294" max="1295" width="22.28515625" style="160" customWidth="1"/>
    <col min="1296" max="1296" width="23" style="160" customWidth="1"/>
    <col min="1297" max="1297" width="17" style="160" customWidth="1"/>
    <col min="1298" max="1298" width="10.85546875" style="160" customWidth="1"/>
    <col min="1299" max="1300" width="22.28515625" style="160" customWidth="1"/>
    <col min="1301" max="1301" width="23" style="160" customWidth="1"/>
    <col min="1302" max="1302" width="17" style="160" customWidth="1"/>
    <col min="1303" max="1521" width="8.85546875" style="160" customWidth="1"/>
    <col min="1522" max="1522" width="31.5703125" style="160" customWidth="1"/>
    <col min="1523" max="1523" width="32.5703125" style="160" customWidth="1"/>
    <col min="1524" max="1524" width="8.85546875" style="160" customWidth="1"/>
    <col min="1525" max="1525" width="7.42578125" style="160" customWidth="1"/>
    <col min="1526" max="1526" width="7.140625" style="160" customWidth="1"/>
    <col min="1527" max="1529" width="0" style="160" hidden="1" customWidth="1"/>
    <col min="1530" max="1530" width="9.28515625" style="160" customWidth="1"/>
    <col min="1531" max="1532" width="6.7109375" style="160" customWidth="1"/>
    <col min="1533" max="1536" width="6.28515625" style="160"/>
    <col min="1537" max="1537" width="35.42578125" style="160" customWidth="1"/>
    <col min="1538" max="1538" width="32.5703125" style="160" customWidth="1"/>
    <col min="1539" max="1539" width="13.42578125" style="160" customWidth="1"/>
    <col min="1540" max="1541" width="22.7109375" style="160" customWidth="1"/>
    <col min="1542" max="1542" width="23.140625" style="160" customWidth="1"/>
    <col min="1543" max="1543" width="16.28515625" style="160" customWidth="1"/>
    <col min="1544" max="1544" width="12.28515625" style="160" customWidth="1"/>
    <col min="1545" max="1545" width="15.5703125" style="160" customWidth="1"/>
    <col min="1546" max="1546" width="19.85546875" style="160" customWidth="1"/>
    <col min="1547" max="1547" width="20.7109375" style="160" customWidth="1"/>
    <col min="1548" max="1548" width="16" style="160" customWidth="1"/>
    <col min="1549" max="1549" width="12.28515625" style="160" customWidth="1"/>
    <col min="1550" max="1551" width="22.28515625" style="160" customWidth="1"/>
    <col min="1552" max="1552" width="23" style="160" customWidth="1"/>
    <col min="1553" max="1553" width="17" style="160" customWidth="1"/>
    <col min="1554" max="1554" width="10.85546875" style="160" customWidth="1"/>
    <col min="1555" max="1556" width="22.28515625" style="160" customWidth="1"/>
    <col min="1557" max="1557" width="23" style="160" customWidth="1"/>
    <col min="1558" max="1558" width="17" style="160" customWidth="1"/>
    <col min="1559" max="1777" width="8.85546875" style="160" customWidth="1"/>
    <col min="1778" max="1778" width="31.5703125" style="160" customWidth="1"/>
    <col min="1779" max="1779" width="32.5703125" style="160" customWidth="1"/>
    <col min="1780" max="1780" width="8.85546875" style="160" customWidth="1"/>
    <col min="1781" max="1781" width="7.42578125" style="160" customWidth="1"/>
    <col min="1782" max="1782" width="7.140625" style="160" customWidth="1"/>
    <col min="1783" max="1785" width="0" style="160" hidden="1" customWidth="1"/>
    <col min="1786" max="1786" width="9.28515625" style="160" customWidth="1"/>
    <col min="1787" max="1788" width="6.7109375" style="160" customWidth="1"/>
    <col min="1789" max="1792" width="6.28515625" style="160"/>
    <col min="1793" max="1793" width="35.42578125" style="160" customWidth="1"/>
    <col min="1794" max="1794" width="32.5703125" style="160" customWidth="1"/>
    <col min="1795" max="1795" width="13.42578125" style="160" customWidth="1"/>
    <col min="1796" max="1797" width="22.7109375" style="160" customWidth="1"/>
    <col min="1798" max="1798" width="23.140625" style="160" customWidth="1"/>
    <col min="1799" max="1799" width="16.28515625" style="160" customWidth="1"/>
    <col min="1800" max="1800" width="12.28515625" style="160" customWidth="1"/>
    <col min="1801" max="1801" width="15.5703125" style="160" customWidth="1"/>
    <col min="1802" max="1802" width="19.85546875" style="160" customWidth="1"/>
    <col min="1803" max="1803" width="20.7109375" style="160" customWidth="1"/>
    <col min="1804" max="1804" width="16" style="160" customWidth="1"/>
    <col min="1805" max="1805" width="12.28515625" style="160" customWidth="1"/>
    <col min="1806" max="1807" width="22.28515625" style="160" customWidth="1"/>
    <col min="1808" max="1808" width="23" style="160" customWidth="1"/>
    <col min="1809" max="1809" width="17" style="160" customWidth="1"/>
    <col min="1810" max="1810" width="10.85546875" style="160" customWidth="1"/>
    <col min="1811" max="1812" width="22.28515625" style="160" customWidth="1"/>
    <col min="1813" max="1813" width="23" style="160" customWidth="1"/>
    <col min="1814" max="1814" width="17" style="160" customWidth="1"/>
    <col min="1815" max="2033" width="8.85546875" style="160" customWidth="1"/>
    <col min="2034" max="2034" width="31.5703125" style="160" customWidth="1"/>
    <col min="2035" max="2035" width="32.5703125" style="160" customWidth="1"/>
    <col min="2036" max="2036" width="8.85546875" style="160" customWidth="1"/>
    <col min="2037" max="2037" width="7.42578125" style="160" customWidth="1"/>
    <col min="2038" max="2038" width="7.140625" style="160" customWidth="1"/>
    <col min="2039" max="2041" width="0" style="160" hidden="1" customWidth="1"/>
    <col min="2042" max="2042" width="9.28515625" style="160" customWidth="1"/>
    <col min="2043" max="2044" width="6.7109375" style="160" customWidth="1"/>
    <col min="2045" max="2048" width="6.28515625" style="160"/>
    <col min="2049" max="2049" width="35.42578125" style="160" customWidth="1"/>
    <col min="2050" max="2050" width="32.5703125" style="160" customWidth="1"/>
    <col min="2051" max="2051" width="13.42578125" style="160" customWidth="1"/>
    <col min="2052" max="2053" width="22.7109375" style="160" customWidth="1"/>
    <col min="2054" max="2054" width="23.140625" style="160" customWidth="1"/>
    <col min="2055" max="2055" width="16.28515625" style="160" customWidth="1"/>
    <col min="2056" max="2056" width="12.28515625" style="160" customWidth="1"/>
    <col min="2057" max="2057" width="15.5703125" style="160" customWidth="1"/>
    <col min="2058" max="2058" width="19.85546875" style="160" customWidth="1"/>
    <col min="2059" max="2059" width="20.7109375" style="160" customWidth="1"/>
    <col min="2060" max="2060" width="16" style="160" customWidth="1"/>
    <col min="2061" max="2061" width="12.28515625" style="160" customWidth="1"/>
    <col min="2062" max="2063" width="22.28515625" style="160" customWidth="1"/>
    <col min="2064" max="2064" width="23" style="160" customWidth="1"/>
    <col min="2065" max="2065" width="17" style="160" customWidth="1"/>
    <col min="2066" max="2066" width="10.85546875" style="160" customWidth="1"/>
    <col min="2067" max="2068" width="22.28515625" style="160" customWidth="1"/>
    <col min="2069" max="2069" width="23" style="160" customWidth="1"/>
    <col min="2070" max="2070" width="17" style="160" customWidth="1"/>
    <col min="2071" max="2289" width="8.85546875" style="160" customWidth="1"/>
    <col min="2290" max="2290" width="31.5703125" style="160" customWidth="1"/>
    <col min="2291" max="2291" width="32.5703125" style="160" customWidth="1"/>
    <col min="2292" max="2292" width="8.85546875" style="160" customWidth="1"/>
    <col min="2293" max="2293" width="7.42578125" style="160" customWidth="1"/>
    <col min="2294" max="2294" width="7.140625" style="160" customWidth="1"/>
    <col min="2295" max="2297" width="0" style="160" hidden="1" customWidth="1"/>
    <col min="2298" max="2298" width="9.28515625" style="160" customWidth="1"/>
    <col min="2299" max="2300" width="6.7109375" style="160" customWidth="1"/>
    <col min="2301" max="2304" width="6.28515625" style="160"/>
    <col min="2305" max="2305" width="35.42578125" style="160" customWidth="1"/>
    <col min="2306" max="2306" width="32.5703125" style="160" customWidth="1"/>
    <col min="2307" max="2307" width="13.42578125" style="160" customWidth="1"/>
    <col min="2308" max="2309" width="22.7109375" style="160" customWidth="1"/>
    <col min="2310" max="2310" width="23.140625" style="160" customWidth="1"/>
    <col min="2311" max="2311" width="16.28515625" style="160" customWidth="1"/>
    <col min="2312" max="2312" width="12.28515625" style="160" customWidth="1"/>
    <col min="2313" max="2313" width="15.5703125" style="160" customWidth="1"/>
    <col min="2314" max="2314" width="19.85546875" style="160" customWidth="1"/>
    <col min="2315" max="2315" width="20.7109375" style="160" customWidth="1"/>
    <col min="2316" max="2316" width="16" style="160" customWidth="1"/>
    <col min="2317" max="2317" width="12.28515625" style="160" customWidth="1"/>
    <col min="2318" max="2319" width="22.28515625" style="160" customWidth="1"/>
    <col min="2320" max="2320" width="23" style="160" customWidth="1"/>
    <col min="2321" max="2321" width="17" style="160" customWidth="1"/>
    <col min="2322" max="2322" width="10.85546875" style="160" customWidth="1"/>
    <col min="2323" max="2324" width="22.28515625" style="160" customWidth="1"/>
    <col min="2325" max="2325" width="23" style="160" customWidth="1"/>
    <col min="2326" max="2326" width="17" style="160" customWidth="1"/>
    <col min="2327" max="2545" width="8.85546875" style="160" customWidth="1"/>
    <col min="2546" max="2546" width="31.5703125" style="160" customWidth="1"/>
    <col min="2547" max="2547" width="32.5703125" style="160" customWidth="1"/>
    <col min="2548" max="2548" width="8.85546875" style="160" customWidth="1"/>
    <col min="2549" max="2549" width="7.42578125" style="160" customWidth="1"/>
    <col min="2550" max="2550" width="7.140625" style="160" customWidth="1"/>
    <col min="2551" max="2553" width="0" style="160" hidden="1" customWidth="1"/>
    <col min="2554" max="2554" width="9.28515625" style="160" customWidth="1"/>
    <col min="2555" max="2556" width="6.7109375" style="160" customWidth="1"/>
    <col min="2557" max="2560" width="6.28515625" style="160"/>
    <col min="2561" max="2561" width="35.42578125" style="160" customWidth="1"/>
    <col min="2562" max="2562" width="32.5703125" style="160" customWidth="1"/>
    <col min="2563" max="2563" width="13.42578125" style="160" customWidth="1"/>
    <col min="2564" max="2565" width="22.7109375" style="160" customWidth="1"/>
    <col min="2566" max="2566" width="23.140625" style="160" customWidth="1"/>
    <col min="2567" max="2567" width="16.28515625" style="160" customWidth="1"/>
    <col min="2568" max="2568" width="12.28515625" style="160" customWidth="1"/>
    <col min="2569" max="2569" width="15.5703125" style="160" customWidth="1"/>
    <col min="2570" max="2570" width="19.85546875" style="160" customWidth="1"/>
    <col min="2571" max="2571" width="20.7109375" style="160" customWidth="1"/>
    <col min="2572" max="2572" width="16" style="160" customWidth="1"/>
    <col min="2573" max="2573" width="12.28515625" style="160" customWidth="1"/>
    <col min="2574" max="2575" width="22.28515625" style="160" customWidth="1"/>
    <col min="2576" max="2576" width="23" style="160" customWidth="1"/>
    <col min="2577" max="2577" width="17" style="160" customWidth="1"/>
    <col min="2578" max="2578" width="10.85546875" style="160" customWidth="1"/>
    <col min="2579" max="2580" width="22.28515625" style="160" customWidth="1"/>
    <col min="2581" max="2581" width="23" style="160" customWidth="1"/>
    <col min="2582" max="2582" width="17" style="160" customWidth="1"/>
    <col min="2583" max="2801" width="8.85546875" style="160" customWidth="1"/>
    <col min="2802" max="2802" width="31.5703125" style="160" customWidth="1"/>
    <col min="2803" max="2803" width="32.5703125" style="160" customWidth="1"/>
    <col min="2804" max="2804" width="8.85546875" style="160" customWidth="1"/>
    <col min="2805" max="2805" width="7.42578125" style="160" customWidth="1"/>
    <col min="2806" max="2806" width="7.140625" style="160" customWidth="1"/>
    <col min="2807" max="2809" width="0" style="160" hidden="1" customWidth="1"/>
    <col min="2810" max="2810" width="9.28515625" style="160" customWidth="1"/>
    <col min="2811" max="2812" width="6.7109375" style="160" customWidth="1"/>
    <col min="2813" max="2816" width="6.28515625" style="160"/>
    <col min="2817" max="2817" width="35.42578125" style="160" customWidth="1"/>
    <col min="2818" max="2818" width="32.5703125" style="160" customWidth="1"/>
    <col min="2819" max="2819" width="13.42578125" style="160" customWidth="1"/>
    <col min="2820" max="2821" width="22.7109375" style="160" customWidth="1"/>
    <col min="2822" max="2822" width="23.140625" style="160" customWidth="1"/>
    <col min="2823" max="2823" width="16.28515625" style="160" customWidth="1"/>
    <col min="2824" max="2824" width="12.28515625" style="160" customWidth="1"/>
    <col min="2825" max="2825" width="15.5703125" style="160" customWidth="1"/>
    <col min="2826" max="2826" width="19.85546875" style="160" customWidth="1"/>
    <col min="2827" max="2827" width="20.7109375" style="160" customWidth="1"/>
    <col min="2828" max="2828" width="16" style="160" customWidth="1"/>
    <col min="2829" max="2829" width="12.28515625" style="160" customWidth="1"/>
    <col min="2830" max="2831" width="22.28515625" style="160" customWidth="1"/>
    <col min="2832" max="2832" width="23" style="160" customWidth="1"/>
    <col min="2833" max="2833" width="17" style="160" customWidth="1"/>
    <col min="2834" max="2834" width="10.85546875" style="160" customWidth="1"/>
    <col min="2835" max="2836" width="22.28515625" style="160" customWidth="1"/>
    <col min="2837" max="2837" width="23" style="160" customWidth="1"/>
    <col min="2838" max="2838" width="17" style="160" customWidth="1"/>
    <col min="2839" max="3057" width="8.85546875" style="160" customWidth="1"/>
    <col min="3058" max="3058" width="31.5703125" style="160" customWidth="1"/>
    <col min="3059" max="3059" width="32.5703125" style="160" customWidth="1"/>
    <col min="3060" max="3060" width="8.85546875" style="160" customWidth="1"/>
    <col min="3061" max="3061" width="7.42578125" style="160" customWidth="1"/>
    <col min="3062" max="3062" width="7.140625" style="160" customWidth="1"/>
    <col min="3063" max="3065" width="0" style="160" hidden="1" customWidth="1"/>
    <col min="3066" max="3066" width="9.28515625" style="160" customWidth="1"/>
    <col min="3067" max="3068" width="6.7109375" style="160" customWidth="1"/>
    <col min="3069" max="3072" width="6.28515625" style="160"/>
    <col min="3073" max="3073" width="35.42578125" style="160" customWidth="1"/>
    <col min="3074" max="3074" width="32.5703125" style="160" customWidth="1"/>
    <col min="3075" max="3075" width="13.42578125" style="160" customWidth="1"/>
    <col min="3076" max="3077" width="22.7109375" style="160" customWidth="1"/>
    <col min="3078" max="3078" width="23.140625" style="160" customWidth="1"/>
    <col min="3079" max="3079" width="16.28515625" style="160" customWidth="1"/>
    <col min="3080" max="3080" width="12.28515625" style="160" customWidth="1"/>
    <col min="3081" max="3081" width="15.5703125" style="160" customWidth="1"/>
    <col min="3082" max="3082" width="19.85546875" style="160" customWidth="1"/>
    <col min="3083" max="3083" width="20.7109375" style="160" customWidth="1"/>
    <col min="3084" max="3084" width="16" style="160" customWidth="1"/>
    <col min="3085" max="3085" width="12.28515625" style="160" customWidth="1"/>
    <col min="3086" max="3087" width="22.28515625" style="160" customWidth="1"/>
    <col min="3088" max="3088" width="23" style="160" customWidth="1"/>
    <col min="3089" max="3089" width="17" style="160" customWidth="1"/>
    <col min="3090" max="3090" width="10.85546875" style="160" customWidth="1"/>
    <col min="3091" max="3092" width="22.28515625" style="160" customWidth="1"/>
    <col min="3093" max="3093" width="23" style="160" customWidth="1"/>
    <col min="3094" max="3094" width="17" style="160" customWidth="1"/>
    <col min="3095" max="3313" width="8.85546875" style="160" customWidth="1"/>
    <col min="3314" max="3314" width="31.5703125" style="160" customWidth="1"/>
    <col min="3315" max="3315" width="32.5703125" style="160" customWidth="1"/>
    <col min="3316" max="3316" width="8.85546875" style="160" customWidth="1"/>
    <col min="3317" max="3317" width="7.42578125" style="160" customWidth="1"/>
    <col min="3318" max="3318" width="7.140625" style="160" customWidth="1"/>
    <col min="3319" max="3321" width="0" style="160" hidden="1" customWidth="1"/>
    <col min="3322" max="3322" width="9.28515625" style="160" customWidth="1"/>
    <col min="3323" max="3324" width="6.7109375" style="160" customWidth="1"/>
    <col min="3325" max="3328" width="6.28515625" style="160"/>
    <col min="3329" max="3329" width="35.42578125" style="160" customWidth="1"/>
    <col min="3330" max="3330" width="32.5703125" style="160" customWidth="1"/>
    <col min="3331" max="3331" width="13.42578125" style="160" customWidth="1"/>
    <col min="3332" max="3333" width="22.7109375" style="160" customWidth="1"/>
    <col min="3334" max="3334" width="23.140625" style="160" customWidth="1"/>
    <col min="3335" max="3335" width="16.28515625" style="160" customWidth="1"/>
    <col min="3336" max="3336" width="12.28515625" style="160" customWidth="1"/>
    <col min="3337" max="3337" width="15.5703125" style="160" customWidth="1"/>
    <col min="3338" max="3338" width="19.85546875" style="160" customWidth="1"/>
    <col min="3339" max="3339" width="20.7109375" style="160" customWidth="1"/>
    <col min="3340" max="3340" width="16" style="160" customWidth="1"/>
    <col min="3341" max="3341" width="12.28515625" style="160" customWidth="1"/>
    <col min="3342" max="3343" width="22.28515625" style="160" customWidth="1"/>
    <col min="3344" max="3344" width="23" style="160" customWidth="1"/>
    <col min="3345" max="3345" width="17" style="160" customWidth="1"/>
    <col min="3346" max="3346" width="10.85546875" style="160" customWidth="1"/>
    <col min="3347" max="3348" width="22.28515625" style="160" customWidth="1"/>
    <col min="3349" max="3349" width="23" style="160" customWidth="1"/>
    <col min="3350" max="3350" width="17" style="160" customWidth="1"/>
    <col min="3351" max="3569" width="8.85546875" style="160" customWidth="1"/>
    <col min="3570" max="3570" width="31.5703125" style="160" customWidth="1"/>
    <col min="3571" max="3571" width="32.5703125" style="160" customWidth="1"/>
    <col min="3572" max="3572" width="8.85546875" style="160" customWidth="1"/>
    <col min="3573" max="3573" width="7.42578125" style="160" customWidth="1"/>
    <col min="3574" max="3574" width="7.140625" style="160" customWidth="1"/>
    <col min="3575" max="3577" width="0" style="160" hidden="1" customWidth="1"/>
    <col min="3578" max="3578" width="9.28515625" style="160" customWidth="1"/>
    <col min="3579" max="3580" width="6.7109375" style="160" customWidth="1"/>
    <col min="3581" max="3584" width="6.28515625" style="160"/>
    <col min="3585" max="3585" width="35.42578125" style="160" customWidth="1"/>
    <col min="3586" max="3586" width="32.5703125" style="160" customWidth="1"/>
    <col min="3587" max="3587" width="13.42578125" style="160" customWidth="1"/>
    <col min="3588" max="3589" width="22.7109375" style="160" customWidth="1"/>
    <col min="3590" max="3590" width="23.140625" style="160" customWidth="1"/>
    <col min="3591" max="3591" width="16.28515625" style="160" customWidth="1"/>
    <col min="3592" max="3592" width="12.28515625" style="160" customWidth="1"/>
    <col min="3593" max="3593" width="15.5703125" style="160" customWidth="1"/>
    <col min="3594" max="3594" width="19.85546875" style="160" customWidth="1"/>
    <col min="3595" max="3595" width="20.7109375" style="160" customWidth="1"/>
    <col min="3596" max="3596" width="16" style="160" customWidth="1"/>
    <col min="3597" max="3597" width="12.28515625" style="160" customWidth="1"/>
    <col min="3598" max="3599" width="22.28515625" style="160" customWidth="1"/>
    <col min="3600" max="3600" width="23" style="160" customWidth="1"/>
    <col min="3601" max="3601" width="17" style="160" customWidth="1"/>
    <col min="3602" max="3602" width="10.85546875" style="160" customWidth="1"/>
    <col min="3603" max="3604" width="22.28515625" style="160" customWidth="1"/>
    <col min="3605" max="3605" width="23" style="160" customWidth="1"/>
    <col min="3606" max="3606" width="17" style="160" customWidth="1"/>
    <col min="3607" max="3825" width="8.85546875" style="160" customWidth="1"/>
    <col min="3826" max="3826" width="31.5703125" style="160" customWidth="1"/>
    <col min="3827" max="3827" width="32.5703125" style="160" customWidth="1"/>
    <col min="3828" max="3828" width="8.85546875" style="160" customWidth="1"/>
    <col min="3829" max="3829" width="7.42578125" style="160" customWidth="1"/>
    <col min="3830" max="3830" width="7.140625" style="160" customWidth="1"/>
    <col min="3831" max="3833" width="0" style="160" hidden="1" customWidth="1"/>
    <col min="3834" max="3834" width="9.28515625" style="160" customWidth="1"/>
    <col min="3835" max="3836" width="6.7109375" style="160" customWidth="1"/>
    <col min="3837" max="3840" width="6.28515625" style="160"/>
    <col min="3841" max="3841" width="35.42578125" style="160" customWidth="1"/>
    <col min="3842" max="3842" width="32.5703125" style="160" customWidth="1"/>
    <col min="3843" max="3843" width="13.42578125" style="160" customWidth="1"/>
    <col min="3844" max="3845" width="22.7109375" style="160" customWidth="1"/>
    <col min="3846" max="3846" width="23.140625" style="160" customWidth="1"/>
    <col min="3847" max="3847" width="16.28515625" style="160" customWidth="1"/>
    <col min="3848" max="3848" width="12.28515625" style="160" customWidth="1"/>
    <col min="3849" max="3849" width="15.5703125" style="160" customWidth="1"/>
    <col min="3850" max="3850" width="19.85546875" style="160" customWidth="1"/>
    <col min="3851" max="3851" width="20.7109375" style="160" customWidth="1"/>
    <col min="3852" max="3852" width="16" style="160" customWidth="1"/>
    <col min="3853" max="3853" width="12.28515625" style="160" customWidth="1"/>
    <col min="3854" max="3855" width="22.28515625" style="160" customWidth="1"/>
    <col min="3856" max="3856" width="23" style="160" customWidth="1"/>
    <col min="3857" max="3857" width="17" style="160" customWidth="1"/>
    <col min="3858" max="3858" width="10.85546875" style="160" customWidth="1"/>
    <col min="3859" max="3860" width="22.28515625" style="160" customWidth="1"/>
    <col min="3861" max="3861" width="23" style="160" customWidth="1"/>
    <col min="3862" max="3862" width="17" style="160" customWidth="1"/>
    <col min="3863" max="4081" width="8.85546875" style="160" customWidth="1"/>
    <col min="4082" max="4082" width="31.5703125" style="160" customWidth="1"/>
    <col min="4083" max="4083" width="32.5703125" style="160" customWidth="1"/>
    <col min="4084" max="4084" width="8.85546875" style="160" customWidth="1"/>
    <col min="4085" max="4085" width="7.42578125" style="160" customWidth="1"/>
    <col min="4086" max="4086" width="7.140625" style="160" customWidth="1"/>
    <col min="4087" max="4089" width="0" style="160" hidden="1" customWidth="1"/>
    <col min="4090" max="4090" width="9.28515625" style="160" customWidth="1"/>
    <col min="4091" max="4092" width="6.7109375" style="160" customWidth="1"/>
    <col min="4093" max="4096" width="6.28515625" style="160"/>
    <col min="4097" max="4097" width="35.42578125" style="160" customWidth="1"/>
    <col min="4098" max="4098" width="32.5703125" style="160" customWidth="1"/>
    <col min="4099" max="4099" width="13.42578125" style="160" customWidth="1"/>
    <col min="4100" max="4101" width="22.7109375" style="160" customWidth="1"/>
    <col min="4102" max="4102" width="23.140625" style="160" customWidth="1"/>
    <col min="4103" max="4103" width="16.28515625" style="160" customWidth="1"/>
    <col min="4104" max="4104" width="12.28515625" style="160" customWidth="1"/>
    <col min="4105" max="4105" width="15.5703125" style="160" customWidth="1"/>
    <col min="4106" max="4106" width="19.85546875" style="160" customWidth="1"/>
    <col min="4107" max="4107" width="20.7109375" style="160" customWidth="1"/>
    <col min="4108" max="4108" width="16" style="160" customWidth="1"/>
    <col min="4109" max="4109" width="12.28515625" style="160" customWidth="1"/>
    <col min="4110" max="4111" width="22.28515625" style="160" customWidth="1"/>
    <col min="4112" max="4112" width="23" style="160" customWidth="1"/>
    <col min="4113" max="4113" width="17" style="160" customWidth="1"/>
    <col min="4114" max="4114" width="10.85546875" style="160" customWidth="1"/>
    <col min="4115" max="4116" width="22.28515625" style="160" customWidth="1"/>
    <col min="4117" max="4117" width="23" style="160" customWidth="1"/>
    <col min="4118" max="4118" width="17" style="160" customWidth="1"/>
    <col min="4119" max="4337" width="8.85546875" style="160" customWidth="1"/>
    <col min="4338" max="4338" width="31.5703125" style="160" customWidth="1"/>
    <col min="4339" max="4339" width="32.5703125" style="160" customWidth="1"/>
    <col min="4340" max="4340" width="8.85546875" style="160" customWidth="1"/>
    <col min="4341" max="4341" width="7.42578125" style="160" customWidth="1"/>
    <col min="4342" max="4342" width="7.140625" style="160" customWidth="1"/>
    <col min="4343" max="4345" width="0" style="160" hidden="1" customWidth="1"/>
    <col min="4346" max="4346" width="9.28515625" style="160" customWidth="1"/>
    <col min="4347" max="4348" width="6.7109375" style="160" customWidth="1"/>
    <col min="4349" max="4352" width="6.28515625" style="160"/>
    <col min="4353" max="4353" width="35.42578125" style="160" customWidth="1"/>
    <col min="4354" max="4354" width="32.5703125" style="160" customWidth="1"/>
    <col min="4355" max="4355" width="13.42578125" style="160" customWidth="1"/>
    <col min="4356" max="4357" width="22.7109375" style="160" customWidth="1"/>
    <col min="4358" max="4358" width="23.140625" style="160" customWidth="1"/>
    <col min="4359" max="4359" width="16.28515625" style="160" customWidth="1"/>
    <col min="4360" max="4360" width="12.28515625" style="160" customWidth="1"/>
    <col min="4361" max="4361" width="15.5703125" style="160" customWidth="1"/>
    <col min="4362" max="4362" width="19.85546875" style="160" customWidth="1"/>
    <col min="4363" max="4363" width="20.7109375" style="160" customWidth="1"/>
    <col min="4364" max="4364" width="16" style="160" customWidth="1"/>
    <col min="4365" max="4365" width="12.28515625" style="160" customWidth="1"/>
    <col min="4366" max="4367" width="22.28515625" style="160" customWidth="1"/>
    <col min="4368" max="4368" width="23" style="160" customWidth="1"/>
    <col min="4369" max="4369" width="17" style="160" customWidth="1"/>
    <col min="4370" max="4370" width="10.85546875" style="160" customWidth="1"/>
    <col min="4371" max="4372" width="22.28515625" style="160" customWidth="1"/>
    <col min="4373" max="4373" width="23" style="160" customWidth="1"/>
    <col min="4374" max="4374" width="17" style="160" customWidth="1"/>
    <col min="4375" max="4593" width="8.85546875" style="160" customWidth="1"/>
    <col min="4594" max="4594" width="31.5703125" style="160" customWidth="1"/>
    <col min="4595" max="4595" width="32.5703125" style="160" customWidth="1"/>
    <col min="4596" max="4596" width="8.85546875" style="160" customWidth="1"/>
    <col min="4597" max="4597" width="7.42578125" style="160" customWidth="1"/>
    <col min="4598" max="4598" width="7.140625" style="160" customWidth="1"/>
    <col min="4599" max="4601" width="0" style="160" hidden="1" customWidth="1"/>
    <col min="4602" max="4602" width="9.28515625" style="160" customWidth="1"/>
    <col min="4603" max="4604" width="6.7109375" style="160" customWidth="1"/>
    <col min="4605" max="4608" width="6.28515625" style="160"/>
    <col min="4609" max="4609" width="35.42578125" style="160" customWidth="1"/>
    <col min="4610" max="4610" width="32.5703125" style="160" customWidth="1"/>
    <col min="4611" max="4611" width="13.42578125" style="160" customWidth="1"/>
    <col min="4612" max="4613" width="22.7109375" style="160" customWidth="1"/>
    <col min="4614" max="4614" width="23.140625" style="160" customWidth="1"/>
    <col min="4615" max="4615" width="16.28515625" style="160" customWidth="1"/>
    <col min="4616" max="4616" width="12.28515625" style="160" customWidth="1"/>
    <col min="4617" max="4617" width="15.5703125" style="160" customWidth="1"/>
    <col min="4618" max="4618" width="19.85546875" style="160" customWidth="1"/>
    <col min="4619" max="4619" width="20.7109375" style="160" customWidth="1"/>
    <col min="4620" max="4620" width="16" style="160" customWidth="1"/>
    <col min="4621" max="4621" width="12.28515625" style="160" customWidth="1"/>
    <col min="4622" max="4623" width="22.28515625" style="160" customWidth="1"/>
    <col min="4624" max="4624" width="23" style="160" customWidth="1"/>
    <col min="4625" max="4625" width="17" style="160" customWidth="1"/>
    <col min="4626" max="4626" width="10.85546875" style="160" customWidth="1"/>
    <col min="4627" max="4628" width="22.28515625" style="160" customWidth="1"/>
    <col min="4629" max="4629" width="23" style="160" customWidth="1"/>
    <col min="4630" max="4630" width="17" style="160" customWidth="1"/>
    <col min="4631" max="4849" width="8.85546875" style="160" customWidth="1"/>
    <col min="4850" max="4850" width="31.5703125" style="160" customWidth="1"/>
    <col min="4851" max="4851" width="32.5703125" style="160" customWidth="1"/>
    <col min="4852" max="4852" width="8.85546875" style="160" customWidth="1"/>
    <col min="4853" max="4853" width="7.42578125" style="160" customWidth="1"/>
    <col min="4854" max="4854" width="7.140625" style="160" customWidth="1"/>
    <col min="4855" max="4857" width="0" style="160" hidden="1" customWidth="1"/>
    <col min="4858" max="4858" width="9.28515625" style="160" customWidth="1"/>
    <col min="4859" max="4860" width="6.7109375" style="160" customWidth="1"/>
    <col min="4861" max="4864" width="6.28515625" style="160"/>
    <col min="4865" max="4865" width="35.42578125" style="160" customWidth="1"/>
    <col min="4866" max="4866" width="32.5703125" style="160" customWidth="1"/>
    <col min="4867" max="4867" width="13.42578125" style="160" customWidth="1"/>
    <col min="4868" max="4869" width="22.7109375" style="160" customWidth="1"/>
    <col min="4870" max="4870" width="23.140625" style="160" customWidth="1"/>
    <col min="4871" max="4871" width="16.28515625" style="160" customWidth="1"/>
    <col min="4872" max="4872" width="12.28515625" style="160" customWidth="1"/>
    <col min="4873" max="4873" width="15.5703125" style="160" customWidth="1"/>
    <col min="4874" max="4874" width="19.85546875" style="160" customWidth="1"/>
    <col min="4875" max="4875" width="20.7109375" style="160" customWidth="1"/>
    <col min="4876" max="4876" width="16" style="160" customWidth="1"/>
    <col min="4877" max="4877" width="12.28515625" style="160" customWidth="1"/>
    <col min="4878" max="4879" width="22.28515625" style="160" customWidth="1"/>
    <col min="4880" max="4880" width="23" style="160" customWidth="1"/>
    <col min="4881" max="4881" width="17" style="160" customWidth="1"/>
    <col min="4882" max="4882" width="10.85546875" style="160" customWidth="1"/>
    <col min="4883" max="4884" width="22.28515625" style="160" customWidth="1"/>
    <col min="4885" max="4885" width="23" style="160" customWidth="1"/>
    <col min="4886" max="4886" width="17" style="160" customWidth="1"/>
    <col min="4887" max="5105" width="8.85546875" style="160" customWidth="1"/>
    <col min="5106" max="5106" width="31.5703125" style="160" customWidth="1"/>
    <col min="5107" max="5107" width="32.5703125" style="160" customWidth="1"/>
    <col min="5108" max="5108" width="8.85546875" style="160" customWidth="1"/>
    <col min="5109" max="5109" width="7.42578125" style="160" customWidth="1"/>
    <col min="5110" max="5110" width="7.140625" style="160" customWidth="1"/>
    <col min="5111" max="5113" width="0" style="160" hidden="1" customWidth="1"/>
    <col min="5114" max="5114" width="9.28515625" style="160" customWidth="1"/>
    <col min="5115" max="5116" width="6.7109375" style="160" customWidth="1"/>
    <col min="5117" max="5120" width="6.28515625" style="160"/>
    <col min="5121" max="5121" width="35.42578125" style="160" customWidth="1"/>
    <col min="5122" max="5122" width="32.5703125" style="160" customWidth="1"/>
    <col min="5123" max="5123" width="13.42578125" style="160" customWidth="1"/>
    <col min="5124" max="5125" width="22.7109375" style="160" customWidth="1"/>
    <col min="5126" max="5126" width="23.140625" style="160" customWidth="1"/>
    <col min="5127" max="5127" width="16.28515625" style="160" customWidth="1"/>
    <col min="5128" max="5128" width="12.28515625" style="160" customWidth="1"/>
    <col min="5129" max="5129" width="15.5703125" style="160" customWidth="1"/>
    <col min="5130" max="5130" width="19.85546875" style="160" customWidth="1"/>
    <col min="5131" max="5131" width="20.7109375" style="160" customWidth="1"/>
    <col min="5132" max="5132" width="16" style="160" customWidth="1"/>
    <col min="5133" max="5133" width="12.28515625" style="160" customWidth="1"/>
    <col min="5134" max="5135" width="22.28515625" style="160" customWidth="1"/>
    <col min="5136" max="5136" width="23" style="160" customWidth="1"/>
    <col min="5137" max="5137" width="17" style="160" customWidth="1"/>
    <col min="5138" max="5138" width="10.85546875" style="160" customWidth="1"/>
    <col min="5139" max="5140" width="22.28515625" style="160" customWidth="1"/>
    <col min="5141" max="5141" width="23" style="160" customWidth="1"/>
    <col min="5142" max="5142" width="17" style="160" customWidth="1"/>
    <col min="5143" max="5361" width="8.85546875" style="160" customWidth="1"/>
    <col min="5362" max="5362" width="31.5703125" style="160" customWidth="1"/>
    <col min="5363" max="5363" width="32.5703125" style="160" customWidth="1"/>
    <col min="5364" max="5364" width="8.85546875" style="160" customWidth="1"/>
    <col min="5365" max="5365" width="7.42578125" style="160" customWidth="1"/>
    <col min="5366" max="5366" width="7.140625" style="160" customWidth="1"/>
    <col min="5367" max="5369" width="0" style="160" hidden="1" customWidth="1"/>
    <col min="5370" max="5370" width="9.28515625" style="160" customWidth="1"/>
    <col min="5371" max="5372" width="6.7109375" style="160" customWidth="1"/>
    <col min="5373" max="5376" width="6.28515625" style="160"/>
    <col min="5377" max="5377" width="35.42578125" style="160" customWidth="1"/>
    <col min="5378" max="5378" width="32.5703125" style="160" customWidth="1"/>
    <col min="5379" max="5379" width="13.42578125" style="160" customWidth="1"/>
    <col min="5380" max="5381" width="22.7109375" style="160" customWidth="1"/>
    <col min="5382" max="5382" width="23.140625" style="160" customWidth="1"/>
    <col min="5383" max="5383" width="16.28515625" style="160" customWidth="1"/>
    <col min="5384" max="5384" width="12.28515625" style="160" customWidth="1"/>
    <col min="5385" max="5385" width="15.5703125" style="160" customWidth="1"/>
    <col min="5386" max="5386" width="19.85546875" style="160" customWidth="1"/>
    <col min="5387" max="5387" width="20.7109375" style="160" customWidth="1"/>
    <col min="5388" max="5388" width="16" style="160" customWidth="1"/>
    <col min="5389" max="5389" width="12.28515625" style="160" customWidth="1"/>
    <col min="5390" max="5391" width="22.28515625" style="160" customWidth="1"/>
    <col min="5392" max="5392" width="23" style="160" customWidth="1"/>
    <col min="5393" max="5393" width="17" style="160" customWidth="1"/>
    <col min="5394" max="5394" width="10.85546875" style="160" customWidth="1"/>
    <col min="5395" max="5396" width="22.28515625" style="160" customWidth="1"/>
    <col min="5397" max="5397" width="23" style="160" customWidth="1"/>
    <col min="5398" max="5398" width="17" style="160" customWidth="1"/>
    <col min="5399" max="5617" width="8.85546875" style="160" customWidth="1"/>
    <col min="5618" max="5618" width="31.5703125" style="160" customWidth="1"/>
    <col min="5619" max="5619" width="32.5703125" style="160" customWidth="1"/>
    <col min="5620" max="5620" width="8.85546875" style="160" customWidth="1"/>
    <col min="5621" max="5621" width="7.42578125" style="160" customWidth="1"/>
    <col min="5622" max="5622" width="7.140625" style="160" customWidth="1"/>
    <col min="5623" max="5625" width="0" style="160" hidden="1" customWidth="1"/>
    <col min="5626" max="5626" width="9.28515625" style="160" customWidth="1"/>
    <col min="5627" max="5628" width="6.7109375" style="160" customWidth="1"/>
    <col min="5629" max="5632" width="6.28515625" style="160"/>
    <col min="5633" max="5633" width="35.42578125" style="160" customWidth="1"/>
    <col min="5634" max="5634" width="32.5703125" style="160" customWidth="1"/>
    <col min="5635" max="5635" width="13.42578125" style="160" customWidth="1"/>
    <col min="5636" max="5637" width="22.7109375" style="160" customWidth="1"/>
    <col min="5638" max="5638" width="23.140625" style="160" customWidth="1"/>
    <col min="5639" max="5639" width="16.28515625" style="160" customWidth="1"/>
    <col min="5640" max="5640" width="12.28515625" style="160" customWidth="1"/>
    <col min="5641" max="5641" width="15.5703125" style="160" customWidth="1"/>
    <col min="5642" max="5642" width="19.85546875" style="160" customWidth="1"/>
    <col min="5643" max="5643" width="20.7109375" style="160" customWidth="1"/>
    <col min="5644" max="5644" width="16" style="160" customWidth="1"/>
    <col min="5645" max="5645" width="12.28515625" style="160" customWidth="1"/>
    <col min="5646" max="5647" width="22.28515625" style="160" customWidth="1"/>
    <col min="5648" max="5648" width="23" style="160" customWidth="1"/>
    <col min="5649" max="5649" width="17" style="160" customWidth="1"/>
    <col min="5650" max="5650" width="10.85546875" style="160" customWidth="1"/>
    <col min="5651" max="5652" width="22.28515625" style="160" customWidth="1"/>
    <col min="5653" max="5653" width="23" style="160" customWidth="1"/>
    <col min="5654" max="5654" width="17" style="160" customWidth="1"/>
    <col min="5655" max="5873" width="8.85546875" style="160" customWidth="1"/>
    <col min="5874" max="5874" width="31.5703125" style="160" customWidth="1"/>
    <col min="5875" max="5875" width="32.5703125" style="160" customWidth="1"/>
    <col min="5876" max="5876" width="8.85546875" style="160" customWidth="1"/>
    <col min="5877" max="5877" width="7.42578125" style="160" customWidth="1"/>
    <col min="5878" max="5878" width="7.140625" style="160" customWidth="1"/>
    <col min="5879" max="5881" width="0" style="160" hidden="1" customWidth="1"/>
    <col min="5882" max="5882" width="9.28515625" style="160" customWidth="1"/>
    <col min="5883" max="5884" width="6.7109375" style="160" customWidth="1"/>
    <col min="5885" max="5888" width="6.28515625" style="160"/>
    <col min="5889" max="5889" width="35.42578125" style="160" customWidth="1"/>
    <col min="5890" max="5890" width="32.5703125" style="160" customWidth="1"/>
    <col min="5891" max="5891" width="13.42578125" style="160" customWidth="1"/>
    <col min="5892" max="5893" width="22.7109375" style="160" customWidth="1"/>
    <col min="5894" max="5894" width="23.140625" style="160" customWidth="1"/>
    <col min="5895" max="5895" width="16.28515625" style="160" customWidth="1"/>
    <col min="5896" max="5896" width="12.28515625" style="160" customWidth="1"/>
    <col min="5897" max="5897" width="15.5703125" style="160" customWidth="1"/>
    <col min="5898" max="5898" width="19.85546875" style="160" customWidth="1"/>
    <col min="5899" max="5899" width="20.7109375" style="160" customWidth="1"/>
    <col min="5900" max="5900" width="16" style="160" customWidth="1"/>
    <col min="5901" max="5901" width="12.28515625" style="160" customWidth="1"/>
    <col min="5902" max="5903" width="22.28515625" style="160" customWidth="1"/>
    <col min="5904" max="5904" width="23" style="160" customWidth="1"/>
    <col min="5905" max="5905" width="17" style="160" customWidth="1"/>
    <col min="5906" max="5906" width="10.85546875" style="160" customWidth="1"/>
    <col min="5907" max="5908" width="22.28515625" style="160" customWidth="1"/>
    <col min="5909" max="5909" width="23" style="160" customWidth="1"/>
    <col min="5910" max="5910" width="17" style="160" customWidth="1"/>
    <col min="5911" max="6129" width="8.85546875" style="160" customWidth="1"/>
    <col min="6130" max="6130" width="31.5703125" style="160" customWidth="1"/>
    <col min="6131" max="6131" width="32.5703125" style="160" customWidth="1"/>
    <col min="6132" max="6132" width="8.85546875" style="160" customWidth="1"/>
    <col min="6133" max="6133" width="7.42578125" style="160" customWidth="1"/>
    <col min="6134" max="6134" width="7.140625" style="160" customWidth="1"/>
    <col min="6135" max="6137" width="0" style="160" hidden="1" customWidth="1"/>
    <col min="6138" max="6138" width="9.28515625" style="160" customWidth="1"/>
    <col min="6139" max="6140" width="6.7109375" style="160" customWidth="1"/>
    <col min="6141" max="6144" width="6.28515625" style="160"/>
    <col min="6145" max="6145" width="35.42578125" style="160" customWidth="1"/>
    <col min="6146" max="6146" width="32.5703125" style="160" customWidth="1"/>
    <col min="6147" max="6147" width="13.42578125" style="160" customWidth="1"/>
    <col min="6148" max="6149" width="22.7109375" style="160" customWidth="1"/>
    <col min="6150" max="6150" width="23.140625" style="160" customWidth="1"/>
    <col min="6151" max="6151" width="16.28515625" style="160" customWidth="1"/>
    <col min="6152" max="6152" width="12.28515625" style="160" customWidth="1"/>
    <col min="6153" max="6153" width="15.5703125" style="160" customWidth="1"/>
    <col min="6154" max="6154" width="19.85546875" style="160" customWidth="1"/>
    <col min="6155" max="6155" width="20.7109375" style="160" customWidth="1"/>
    <col min="6156" max="6156" width="16" style="160" customWidth="1"/>
    <col min="6157" max="6157" width="12.28515625" style="160" customWidth="1"/>
    <col min="6158" max="6159" width="22.28515625" style="160" customWidth="1"/>
    <col min="6160" max="6160" width="23" style="160" customWidth="1"/>
    <col min="6161" max="6161" width="17" style="160" customWidth="1"/>
    <col min="6162" max="6162" width="10.85546875" style="160" customWidth="1"/>
    <col min="6163" max="6164" width="22.28515625" style="160" customWidth="1"/>
    <col min="6165" max="6165" width="23" style="160" customWidth="1"/>
    <col min="6166" max="6166" width="17" style="160" customWidth="1"/>
    <col min="6167" max="6385" width="8.85546875" style="160" customWidth="1"/>
    <col min="6386" max="6386" width="31.5703125" style="160" customWidth="1"/>
    <col min="6387" max="6387" width="32.5703125" style="160" customWidth="1"/>
    <col min="6388" max="6388" width="8.85546875" style="160" customWidth="1"/>
    <col min="6389" max="6389" width="7.42578125" style="160" customWidth="1"/>
    <col min="6390" max="6390" width="7.140625" style="160" customWidth="1"/>
    <col min="6391" max="6393" width="0" style="160" hidden="1" customWidth="1"/>
    <col min="6394" max="6394" width="9.28515625" style="160" customWidth="1"/>
    <col min="6395" max="6396" width="6.7109375" style="160" customWidth="1"/>
    <col min="6397" max="6400" width="6.28515625" style="160"/>
    <col min="6401" max="6401" width="35.42578125" style="160" customWidth="1"/>
    <col min="6402" max="6402" width="32.5703125" style="160" customWidth="1"/>
    <col min="6403" max="6403" width="13.42578125" style="160" customWidth="1"/>
    <col min="6404" max="6405" width="22.7109375" style="160" customWidth="1"/>
    <col min="6406" max="6406" width="23.140625" style="160" customWidth="1"/>
    <col min="6407" max="6407" width="16.28515625" style="160" customWidth="1"/>
    <col min="6408" max="6408" width="12.28515625" style="160" customWidth="1"/>
    <col min="6409" max="6409" width="15.5703125" style="160" customWidth="1"/>
    <col min="6410" max="6410" width="19.85546875" style="160" customWidth="1"/>
    <col min="6411" max="6411" width="20.7109375" style="160" customWidth="1"/>
    <col min="6412" max="6412" width="16" style="160" customWidth="1"/>
    <col min="6413" max="6413" width="12.28515625" style="160" customWidth="1"/>
    <col min="6414" max="6415" width="22.28515625" style="160" customWidth="1"/>
    <col min="6416" max="6416" width="23" style="160" customWidth="1"/>
    <col min="6417" max="6417" width="17" style="160" customWidth="1"/>
    <col min="6418" max="6418" width="10.85546875" style="160" customWidth="1"/>
    <col min="6419" max="6420" width="22.28515625" style="160" customWidth="1"/>
    <col min="6421" max="6421" width="23" style="160" customWidth="1"/>
    <col min="6422" max="6422" width="17" style="160" customWidth="1"/>
    <col min="6423" max="6641" width="8.85546875" style="160" customWidth="1"/>
    <col min="6642" max="6642" width="31.5703125" style="160" customWidth="1"/>
    <col min="6643" max="6643" width="32.5703125" style="160" customWidth="1"/>
    <col min="6644" max="6644" width="8.85546875" style="160" customWidth="1"/>
    <col min="6645" max="6645" width="7.42578125" style="160" customWidth="1"/>
    <col min="6646" max="6646" width="7.140625" style="160" customWidth="1"/>
    <col min="6647" max="6649" width="0" style="160" hidden="1" customWidth="1"/>
    <col min="6650" max="6650" width="9.28515625" style="160" customWidth="1"/>
    <col min="6651" max="6652" width="6.7109375" style="160" customWidth="1"/>
    <col min="6653" max="6656" width="6.28515625" style="160"/>
    <col min="6657" max="6657" width="35.42578125" style="160" customWidth="1"/>
    <col min="6658" max="6658" width="32.5703125" style="160" customWidth="1"/>
    <col min="6659" max="6659" width="13.42578125" style="160" customWidth="1"/>
    <col min="6660" max="6661" width="22.7109375" style="160" customWidth="1"/>
    <col min="6662" max="6662" width="23.140625" style="160" customWidth="1"/>
    <col min="6663" max="6663" width="16.28515625" style="160" customWidth="1"/>
    <col min="6664" max="6664" width="12.28515625" style="160" customWidth="1"/>
    <col min="6665" max="6665" width="15.5703125" style="160" customWidth="1"/>
    <col min="6666" max="6666" width="19.85546875" style="160" customWidth="1"/>
    <col min="6667" max="6667" width="20.7109375" style="160" customWidth="1"/>
    <col min="6668" max="6668" width="16" style="160" customWidth="1"/>
    <col min="6669" max="6669" width="12.28515625" style="160" customWidth="1"/>
    <col min="6670" max="6671" width="22.28515625" style="160" customWidth="1"/>
    <col min="6672" max="6672" width="23" style="160" customWidth="1"/>
    <col min="6673" max="6673" width="17" style="160" customWidth="1"/>
    <col min="6674" max="6674" width="10.85546875" style="160" customWidth="1"/>
    <col min="6675" max="6676" width="22.28515625" style="160" customWidth="1"/>
    <col min="6677" max="6677" width="23" style="160" customWidth="1"/>
    <col min="6678" max="6678" width="17" style="160" customWidth="1"/>
    <col min="6679" max="6897" width="8.85546875" style="160" customWidth="1"/>
    <col min="6898" max="6898" width="31.5703125" style="160" customWidth="1"/>
    <col min="6899" max="6899" width="32.5703125" style="160" customWidth="1"/>
    <col min="6900" max="6900" width="8.85546875" style="160" customWidth="1"/>
    <col min="6901" max="6901" width="7.42578125" style="160" customWidth="1"/>
    <col min="6902" max="6902" width="7.140625" style="160" customWidth="1"/>
    <col min="6903" max="6905" width="0" style="160" hidden="1" customWidth="1"/>
    <col min="6906" max="6906" width="9.28515625" style="160" customWidth="1"/>
    <col min="6907" max="6908" width="6.7109375" style="160" customWidth="1"/>
    <col min="6909" max="6912" width="6.28515625" style="160"/>
    <col min="6913" max="6913" width="35.42578125" style="160" customWidth="1"/>
    <col min="6914" max="6914" width="32.5703125" style="160" customWidth="1"/>
    <col min="6915" max="6915" width="13.42578125" style="160" customWidth="1"/>
    <col min="6916" max="6917" width="22.7109375" style="160" customWidth="1"/>
    <col min="6918" max="6918" width="23.140625" style="160" customWidth="1"/>
    <col min="6919" max="6919" width="16.28515625" style="160" customWidth="1"/>
    <col min="6920" max="6920" width="12.28515625" style="160" customWidth="1"/>
    <col min="6921" max="6921" width="15.5703125" style="160" customWidth="1"/>
    <col min="6922" max="6922" width="19.85546875" style="160" customWidth="1"/>
    <col min="6923" max="6923" width="20.7109375" style="160" customWidth="1"/>
    <col min="6924" max="6924" width="16" style="160" customWidth="1"/>
    <col min="6925" max="6925" width="12.28515625" style="160" customWidth="1"/>
    <col min="6926" max="6927" width="22.28515625" style="160" customWidth="1"/>
    <col min="6928" max="6928" width="23" style="160" customWidth="1"/>
    <col min="6929" max="6929" width="17" style="160" customWidth="1"/>
    <col min="6930" max="6930" width="10.85546875" style="160" customWidth="1"/>
    <col min="6931" max="6932" width="22.28515625" style="160" customWidth="1"/>
    <col min="6933" max="6933" width="23" style="160" customWidth="1"/>
    <col min="6934" max="6934" width="17" style="160" customWidth="1"/>
    <col min="6935" max="7153" width="8.85546875" style="160" customWidth="1"/>
    <col min="7154" max="7154" width="31.5703125" style="160" customWidth="1"/>
    <col min="7155" max="7155" width="32.5703125" style="160" customWidth="1"/>
    <col min="7156" max="7156" width="8.85546875" style="160" customWidth="1"/>
    <col min="7157" max="7157" width="7.42578125" style="160" customWidth="1"/>
    <col min="7158" max="7158" width="7.140625" style="160" customWidth="1"/>
    <col min="7159" max="7161" width="0" style="160" hidden="1" customWidth="1"/>
    <col min="7162" max="7162" width="9.28515625" style="160" customWidth="1"/>
    <col min="7163" max="7164" width="6.7109375" style="160" customWidth="1"/>
    <col min="7165" max="7168" width="6.28515625" style="160"/>
    <col min="7169" max="7169" width="35.42578125" style="160" customWidth="1"/>
    <col min="7170" max="7170" width="32.5703125" style="160" customWidth="1"/>
    <col min="7171" max="7171" width="13.42578125" style="160" customWidth="1"/>
    <col min="7172" max="7173" width="22.7109375" style="160" customWidth="1"/>
    <col min="7174" max="7174" width="23.140625" style="160" customWidth="1"/>
    <col min="7175" max="7175" width="16.28515625" style="160" customWidth="1"/>
    <col min="7176" max="7176" width="12.28515625" style="160" customWidth="1"/>
    <col min="7177" max="7177" width="15.5703125" style="160" customWidth="1"/>
    <col min="7178" max="7178" width="19.85546875" style="160" customWidth="1"/>
    <col min="7179" max="7179" width="20.7109375" style="160" customWidth="1"/>
    <col min="7180" max="7180" width="16" style="160" customWidth="1"/>
    <col min="7181" max="7181" width="12.28515625" style="160" customWidth="1"/>
    <col min="7182" max="7183" width="22.28515625" style="160" customWidth="1"/>
    <col min="7184" max="7184" width="23" style="160" customWidth="1"/>
    <col min="7185" max="7185" width="17" style="160" customWidth="1"/>
    <col min="7186" max="7186" width="10.85546875" style="160" customWidth="1"/>
    <col min="7187" max="7188" width="22.28515625" style="160" customWidth="1"/>
    <col min="7189" max="7189" width="23" style="160" customWidth="1"/>
    <col min="7190" max="7190" width="17" style="160" customWidth="1"/>
    <col min="7191" max="7409" width="8.85546875" style="160" customWidth="1"/>
    <col min="7410" max="7410" width="31.5703125" style="160" customWidth="1"/>
    <col min="7411" max="7411" width="32.5703125" style="160" customWidth="1"/>
    <col min="7412" max="7412" width="8.85546875" style="160" customWidth="1"/>
    <col min="7413" max="7413" width="7.42578125" style="160" customWidth="1"/>
    <col min="7414" max="7414" width="7.140625" style="160" customWidth="1"/>
    <col min="7415" max="7417" width="0" style="160" hidden="1" customWidth="1"/>
    <col min="7418" max="7418" width="9.28515625" style="160" customWidth="1"/>
    <col min="7419" max="7420" width="6.7109375" style="160" customWidth="1"/>
    <col min="7421" max="7424" width="6.28515625" style="160"/>
    <col min="7425" max="7425" width="35.42578125" style="160" customWidth="1"/>
    <col min="7426" max="7426" width="32.5703125" style="160" customWidth="1"/>
    <col min="7427" max="7427" width="13.42578125" style="160" customWidth="1"/>
    <col min="7428" max="7429" width="22.7109375" style="160" customWidth="1"/>
    <col min="7430" max="7430" width="23.140625" style="160" customWidth="1"/>
    <col min="7431" max="7431" width="16.28515625" style="160" customWidth="1"/>
    <col min="7432" max="7432" width="12.28515625" style="160" customWidth="1"/>
    <col min="7433" max="7433" width="15.5703125" style="160" customWidth="1"/>
    <col min="7434" max="7434" width="19.85546875" style="160" customWidth="1"/>
    <col min="7435" max="7435" width="20.7109375" style="160" customWidth="1"/>
    <col min="7436" max="7436" width="16" style="160" customWidth="1"/>
    <col min="7437" max="7437" width="12.28515625" style="160" customWidth="1"/>
    <col min="7438" max="7439" width="22.28515625" style="160" customWidth="1"/>
    <col min="7440" max="7440" width="23" style="160" customWidth="1"/>
    <col min="7441" max="7441" width="17" style="160" customWidth="1"/>
    <col min="7442" max="7442" width="10.85546875" style="160" customWidth="1"/>
    <col min="7443" max="7444" width="22.28515625" style="160" customWidth="1"/>
    <col min="7445" max="7445" width="23" style="160" customWidth="1"/>
    <col min="7446" max="7446" width="17" style="160" customWidth="1"/>
    <col min="7447" max="7665" width="8.85546875" style="160" customWidth="1"/>
    <col min="7666" max="7666" width="31.5703125" style="160" customWidth="1"/>
    <col min="7667" max="7667" width="32.5703125" style="160" customWidth="1"/>
    <col min="7668" max="7668" width="8.85546875" style="160" customWidth="1"/>
    <col min="7669" max="7669" width="7.42578125" style="160" customWidth="1"/>
    <col min="7670" max="7670" width="7.140625" style="160" customWidth="1"/>
    <col min="7671" max="7673" width="0" style="160" hidden="1" customWidth="1"/>
    <col min="7674" max="7674" width="9.28515625" style="160" customWidth="1"/>
    <col min="7675" max="7676" width="6.7109375" style="160" customWidth="1"/>
    <col min="7677" max="7680" width="6.28515625" style="160"/>
    <col min="7681" max="7681" width="35.42578125" style="160" customWidth="1"/>
    <col min="7682" max="7682" width="32.5703125" style="160" customWidth="1"/>
    <col min="7683" max="7683" width="13.42578125" style="160" customWidth="1"/>
    <col min="7684" max="7685" width="22.7109375" style="160" customWidth="1"/>
    <col min="7686" max="7686" width="23.140625" style="160" customWidth="1"/>
    <col min="7687" max="7687" width="16.28515625" style="160" customWidth="1"/>
    <col min="7688" max="7688" width="12.28515625" style="160" customWidth="1"/>
    <col min="7689" max="7689" width="15.5703125" style="160" customWidth="1"/>
    <col min="7690" max="7690" width="19.85546875" style="160" customWidth="1"/>
    <col min="7691" max="7691" width="20.7109375" style="160" customWidth="1"/>
    <col min="7692" max="7692" width="16" style="160" customWidth="1"/>
    <col min="7693" max="7693" width="12.28515625" style="160" customWidth="1"/>
    <col min="7694" max="7695" width="22.28515625" style="160" customWidth="1"/>
    <col min="7696" max="7696" width="23" style="160" customWidth="1"/>
    <col min="7697" max="7697" width="17" style="160" customWidth="1"/>
    <col min="7698" max="7698" width="10.85546875" style="160" customWidth="1"/>
    <col min="7699" max="7700" width="22.28515625" style="160" customWidth="1"/>
    <col min="7701" max="7701" width="23" style="160" customWidth="1"/>
    <col min="7702" max="7702" width="17" style="160" customWidth="1"/>
    <col min="7703" max="7921" width="8.85546875" style="160" customWidth="1"/>
    <col min="7922" max="7922" width="31.5703125" style="160" customWidth="1"/>
    <col min="7923" max="7923" width="32.5703125" style="160" customWidth="1"/>
    <col min="7924" max="7924" width="8.85546875" style="160" customWidth="1"/>
    <col min="7925" max="7925" width="7.42578125" style="160" customWidth="1"/>
    <col min="7926" max="7926" width="7.140625" style="160" customWidth="1"/>
    <col min="7927" max="7929" width="0" style="160" hidden="1" customWidth="1"/>
    <col min="7930" max="7930" width="9.28515625" style="160" customWidth="1"/>
    <col min="7931" max="7932" width="6.7109375" style="160" customWidth="1"/>
    <col min="7933" max="7936" width="6.28515625" style="160"/>
    <col min="7937" max="7937" width="35.42578125" style="160" customWidth="1"/>
    <col min="7938" max="7938" width="32.5703125" style="160" customWidth="1"/>
    <col min="7939" max="7939" width="13.42578125" style="160" customWidth="1"/>
    <col min="7940" max="7941" width="22.7109375" style="160" customWidth="1"/>
    <col min="7942" max="7942" width="23.140625" style="160" customWidth="1"/>
    <col min="7943" max="7943" width="16.28515625" style="160" customWidth="1"/>
    <col min="7944" max="7944" width="12.28515625" style="160" customWidth="1"/>
    <col min="7945" max="7945" width="15.5703125" style="160" customWidth="1"/>
    <col min="7946" max="7946" width="19.85546875" style="160" customWidth="1"/>
    <col min="7947" max="7947" width="20.7109375" style="160" customWidth="1"/>
    <col min="7948" max="7948" width="16" style="160" customWidth="1"/>
    <col min="7949" max="7949" width="12.28515625" style="160" customWidth="1"/>
    <col min="7950" max="7951" width="22.28515625" style="160" customWidth="1"/>
    <col min="7952" max="7952" width="23" style="160" customWidth="1"/>
    <col min="7953" max="7953" width="17" style="160" customWidth="1"/>
    <col min="7954" max="7954" width="10.85546875" style="160" customWidth="1"/>
    <col min="7955" max="7956" width="22.28515625" style="160" customWidth="1"/>
    <col min="7957" max="7957" width="23" style="160" customWidth="1"/>
    <col min="7958" max="7958" width="17" style="160" customWidth="1"/>
    <col min="7959" max="8177" width="8.85546875" style="160" customWidth="1"/>
    <col min="8178" max="8178" width="31.5703125" style="160" customWidth="1"/>
    <col min="8179" max="8179" width="32.5703125" style="160" customWidth="1"/>
    <col min="8180" max="8180" width="8.85546875" style="160" customWidth="1"/>
    <col min="8181" max="8181" width="7.42578125" style="160" customWidth="1"/>
    <col min="8182" max="8182" width="7.140625" style="160" customWidth="1"/>
    <col min="8183" max="8185" width="0" style="160" hidden="1" customWidth="1"/>
    <col min="8186" max="8186" width="9.28515625" style="160" customWidth="1"/>
    <col min="8187" max="8188" width="6.7109375" style="160" customWidth="1"/>
    <col min="8189" max="8192" width="6.28515625" style="160"/>
    <col min="8193" max="8193" width="35.42578125" style="160" customWidth="1"/>
    <col min="8194" max="8194" width="32.5703125" style="160" customWidth="1"/>
    <col min="8195" max="8195" width="13.42578125" style="160" customWidth="1"/>
    <col min="8196" max="8197" width="22.7109375" style="160" customWidth="1"/>
    <col min="8198" max="8198" width="23.140625" style="160" customWidth="1"/>
    <col min="8199" max="8199" width="16.28515625" style="160" customWidth="1"/>
    <col min="8200" max="8200" width="12.28515625" style="160" customWidth="1"/>
    <col min="8201" max="8201" width="15.5703125" style="160" customWidth="1"/>
    <col min="8202" max="8202" width="19.85546875" style="160" customWidth="1"/>
    <col min="8203" max="8203" width="20.7109375" style="160" customWidth="1"/>
    <col min="8204" max="8204" width="16" style="160" customWidth="1"/>
    <col min="8205" max="8205" width="12.28515625" style="160" customWidth="1"/>
    <col min="8206" max="8207" width="22.28515625" style="160" customWidth="1"/>
    <col min="8208" max="8208" width="23" style="160" customWidth="1"/>
    <col min="8209" max="8209" width="17" style="160" customWidth="1"/>
    <col min="8210" max="8210" width="10.85546875" style="160" customWidth="1"/>
    <col min="8211" max="8212" width="22.28515625" style="160" customWidth="1"/>
    <col min="8213" max="8213" width="23" style="160" customWidth="1"/>
    <col min="8214" max="8214" width="17" style="160" customWidth="1"/>
    <col min="8215" max="8433" width="8.85546875" style="160" customWidth="1"/>
    <col min="8434" max="8434" width="31.5703125" style="160" customWidth="1"/>
    <col min="8435" max="8435" width="32.5703125" style="160" customWidth="1"/>
    <col min="8436" max="8436" width="8.85546875" style="160" customWidth="1"/>
    <col min="8437" max="8437" width="7.42578125" style="160" customWidth="1"/>
    <col min="8438" max="8438" width="7.140625" style="160" customWidth="1"/>
    <col min="8439" max="8441" width="0" style="160" hidden="1" customWidth="1"/>
    <col min="8442" max="8442" width="9.28515625" style="160" customWidth="1"/>
    <col min="8443" max="8444" width="6.7109375" style="160" customWidth="1"/>
    <col min="8445" max="8448" width="6.28515625" style="160"/>
    <col min="8449" max="8449" width="35.42578125" style="160" customWidth="1"/>
    <col min="8450" max="8450" width="32.5703125" style="160" customWidth="1"/>
    <col min="8451" max="8451" width="13.42578125" style="160" customWidth="1"/>
    <col min="8452" max="8453" width="22.7109375" style="160" customWidth="1"/>
    <col min="8454" max="8454" width="23.140625" style="160" customWidth="1"/>
    <col min="8455" max="8455" width="16.28515625" style="160" customWidth="1"/>
    <col min="8456" max="8456" width="12.28515625" style="160" customWidth="1"/>
    <col min="8457" max="8457" width="15.5703125" style="160" customWidth="1"/>
    <col min="8458" max="8458" width="19.85546875" style="160" customWidth="1"/>
    <col min="8459" max="8459" width="20.7109375" style="160" customWidth="1"/>
    <col min="8460" max="8460" width="16" style="160" customWidth="1"/>
    <col min="8461" max="8461" width="12.28515625" style="160" customWidth="1"/>
    <col min="8462" max="8463" width="22.28515625" style="160" customWidth="1"/>
    <col min="8464" max="8464" width="23" style="160" customWidth="1"/>
    <col min="8465" max="8465" width="17" style="160" customWidth="1"/>
    <col min="8466" max="8466" width="10.85546875" style="160" customWidth="1"/>
    <col min="8467" max="8468" width="22.28515625" style="160" customWidth="1"/>
    <col min="8469" max="8469" width="23" style="160" customWidth="1"/>
    <col min="8470" max="8470" width="17" style="160" customWidth="1"/>
    <col min="8471" max="8689" width="8.85546875" style="160" customWidth="1"/>
    <col min="8690" max="8690" width="31.5703125" style="160" customWidth="1"/>
    <col min="8691" max="8691" width="32.5703125" style="160" customWidth="1"/>
    <col min="8692" max="8692" width="8.85546875" style="160" customWidth="1"/>
    <col min="8693" max="8693" width="7.42578125" style="160" customWidth="1"/>
    <col min="8694" max="8694" width="7.140625" style="160" customWidth="1"/>
    <col min="8695" max="8697" width="0" style="160" hidden="1" customWidth="1"/>
    <col min="8698" max="8698" width="9.28515625" style="160" customWidth="1"/>
    <col min="8699" max="8700" width="6.7109375" style="160" customWidth="1"/>
    <col min="8701" max="8704" width="6.28515625" style="160"/>
    <col min="8705" max="8705" width="35.42578125" style="160" customWidth="1"/>
    <col min="8706" max="8706" width="32.5703125" style="160" customWidth="1"/>
    <col min="8707" max="8707" width="13.42578125" style="160" customWidth="1"/>
    <col min="8708" max="8709" width="22.7109375" style="160" customWidth="1"/>
    <col min="8710" max="8710" width="23.140625" style="160" customWidth="1"/>
    <col min="8711" max="8711" width="16.28515625" style="160" customWidth="1"/>
    <col min="8712" max="8712" width="12.28515625" style="160" customWidth="1"/>
    <col min="8713" max="8713" width="15.5703125" style="160" customWidth="1"/>
    <col min="8714" max="8714" width="19.85546875" style="160" customWidth="1"/>
    <col min="8715" max="8715" width="20.7109375" style="160" customWidth="1"/>
    <col min="8716" max="8716" width="16" style="160" customWidth="1"/>
    <col min="8717" max="8717" width="12.28515625" style="160" customWidth="1"/>
    <col min="8718" max="8719" width="22.28515625" style="160" customWidth="1"/>
    <col min="8720" max="8720" width="23" style="160" customWidth="1"/>
    <col min="8721" max="8721" width="17" style="160" customWidth="1"/>
    <col min="8722" max="8722" width="10.85546875" style="160" customWidth="1"/>
    <col min="8723" max="8724" width="22.28515625" style="160" customWidth="1"/>
    <col min="8725" max="8725" width="23" style="160" customWidth="1"/>
    <col min="8726" max="8726" width="17" style="160" customWidth="1"/>
    <col min="8727" max="8945" width="8.85546875" style="160" customWidth="1"/>
    <col min="8946" max="8946" width="31.5703125" style="160" customWidth="1"/>
    <col min="8947" max="8947" width="32.5703125" style="160" customWidth="1"/>
    <col min="8948" max="8948" width="8.85546875" style="160" customWidth="1"/>
    <col min="8949" max="8949" width="7.42578125" style="160" customWidth="1"/>
    <col min="8950" max="8950" width="7.140625" style="160" customWidth="1"/>
    <col min="8951" max="8953" width="0" style="160" hidden="1" customWidth="1"/>
    <col min="8954" max="8954" width="9.28515625" style="160" customWidth="1"/>
    <col min="8955" max="8956" width="6.7109375" style="160" customWidth="1"/>
    <col min="8957" max="8960" width="6.28515625" style="160"/>
    <col min="8961" max="8961" width="35.42578125" style="160" customWidth="1"/>
    <col min="8962" max="8962" width="32.5703125" style="160" customWidth="1"/>
    <col min="8963" max="8963" width="13.42578125" style="160" customWidth="1"/>
    <col min="8964" max="8965" width="22.7109375" style="160" customWidth="1"/>
    <col min="8966" max="8966" width="23.140625" style="160" customWidth="1"/>
    <col min="8967" max="8967" width="16.28515625" style="160" customWidth="1"/>
    <col min="8968" max="8968" width="12.28515625" style="160" customWidth="1"/>
    <col min="8969" max="8969" width="15.5703125" style="160" customWidth="1"/>
    <col min="8970" max="8970" width="19.85546875" style="160" customWidth="1"/>
    <col min="8971" max="8971" width="20.7109375" style="160" customWidth="1"/>
    <col min="8972" max="8972" width="16" style="160" customWidth="1"/>
    <col min="8973" max="8973" width="12.28515625" style="160" customWidth="1"/>
    <col min="8974" max="8975" width="22.28515625" style="160" customWidth="1"/>
    <col min="8976" max="8976" width="23" style="160" customWidth="1"/>
    <col min="8977" max="8977" width="17" style="160" customWidth="1"/>
    <col min="8978" max="8978" width="10.85546875" style="160" customWidth="1"/>
    <col min="8979" max="8980" width="22.28515625" style="160" customWidth="1"/>
    <col min="8981" max="8981" width="23" style="160" customWidth="1"/>
    <col min="8982" max="8982" width="17" style="160" customWidth="1"/>
    <col min="8983" max="9201" width="8.85546875" style="160" customWidth="1"/>
    <col min="9202" max="9202" width="31.5703125" style="160" customWidth="1"/>
    <col min="9203" max="9203" width="32.5703125" style="160" customWidth="1"/>
    <col min="9204" max="9204" width="8.85546875" style="160" customWidth="1"/>
    <col min="9205" max="9205" width="7.42578125" style="160" customWidth="1"/>
    <col min="9206" max="9206" width="7.140625" style="160" customWidth="1"/>
    <col min="9207" max="9209" width="0" style="160" hidden="1" customWidth="1"/>
    <col min="9210" max="9210" width="9.28515625" style="160" customWidth="1"/>
    <col min="9211" max="9212" width="6.7109375" style="160" customWidth="1"/>
    <col min="9213" max="9216" width="6.28515625" style="160"/>
    <col min="9217" max="9217" width="35.42578125" style="160" customWidth="1"/>
    <col min="9218" max="9218" width="32.5703125" style="160" customWidth="1"/>
    <col min="9219" max="9219" width="13.42578125" style="160" customWidth="1"/>
    <col min="9220" max="9221" width="22.7109375" style="160" customWidth="1"/>
    <col min="9222" max="9222" width="23.140625" style="160" customWidth="1"/>
    <col min="9223" max="9223" width="16.28515625" style="160" customWidth="1"/>
    <col min="9224" max="9224" width="12.28515625" style="160" customWidth="1"/>
    <col min="9225" max="9225" width="15.5703125" style="160" customWidth="1"/>
    <col min="9226" max="9226" width="19.85546875" style="160" customWidth="1"/>
    <col min="9227" max="9227" width="20.7109375" style="160" customWidth="1"/>
    <col min="9228" max="9228" width="16" style="160" customWidth="1"/>
    <col min="9229" max="9229" width="12.28515625" style="160" customWidth="1"/>
    <col min="9230" max="9231" width="22.28515625" style="160" customWidth="1"/>
    <col min="9232" max="9232" width="23" style="160" customWidth="1"/>
    <col min="9233" max="9233" width="17" style="160" customWidth="1"/>
    <col min="9234" max="9234" width="10.85546875" style="160" customWidth="1"/>
    <col min="9235" max="9236" width="22.28515625" style="160" customWidth="1"/>
    <col min="9237" max="9237" width="23" style="160" customWidth="1"/>
    <col min="9238" max="9238" width="17" style="160" customWidth="1"/>
    <col min="9239" max="9457" width="8.85546875" style="160" customWidth="1"/>
    <col min="9458" max="9458" width="31.5703125" style="160" customWidth="1"/>
    <col min="9459" max="9459" width="32.5703125" style="160" customWidth="1"/>
    <col min="9460" max="9460" width="8.85546875" style="160" customWidth="1"/>
    <col min="9461" max="9461" width="7.42578125" style="160" customWidth="1"/>
    <col min="9462" max="9462" width="7.140625" style="160" customWidth="1"/>
    <col min="9463" max="9465" width="0" style="160" hidden="1" customWidth="1"/>
    <col min="9466" max="9466" width="9.28515625" style="160" customWidth="1"/>
    <col min="9467" max="9468" width="6.7109375" style="160" customWidth="1"/>
    <col min="9469" max="9472" width="6.28515625" style="160"/>
    <col min="9473" max="9473" width="35.42578125" style="160" customWidth="1"/>
    <col min="9474" max="9474" width="32.5703125" style="160" customWidth="1"/>
    <col min="9475" max="9475" width="13.42578125" style="160" customWidth="1"/>
    <col min="9476" max="9477" width="22.7109375" style="160" customWidth="1"/>
    <col min="9478" max="9478" width="23.140625" style="160" customWidth="1"/>
    <col min="9479" max="9479" width="16.28515625" style="160" customWidth="1"/>
    <col min="9480" max="9480" width="12.28515625" style="160" customWidth="1"/>
    <col min="9481" max="9481" width="15.5703125" style="160" customWidth="1"/>
    <col min="9482" max="9482" width="19.85546875" style="160" customWidth="1"/>
    <col min="9483" max="9483" width="20.7109375" style="160" customWidth="1"/>
    <col min="9484" max="9484" width="16" style="160" customWidth="1"/>
    <col min="9485" max="9485" width="12.28515625" style="160" customWidth="1"/>
    <col min="9486" max="9487" width="22.28515625" style="160" customWidth="1"/>
    <col min="9488" max="9488" width="23" style="160" customWidth="1"/>
    <col min="9489" max="9489" width="17" style="160" customWidth="1"/>
    <col min="9490" max="9490" width="10.85546875" style="160" customWidth="1"/>
    <col min="9491" max="9492" width="22.28515625" style="160" customWidth="1"/>
    <col min="9493" max="9493" width="23" style="160" customWidth="1"/>
    <col min="9494" max="9494" width="17" style="160" customWidth="1"/>
    <col min="9495" max="9713" width="8.85546875" style="160" customWidth="1"/>
    <col min="9714" max="9714" width="31.5703125" style="160" customWidth="1"/>
    <col min="9715" max="9715" width="32.5703125" style="160" customWidth="1"/>
    <col min="9716" max="9716" width="8.85546875" style="160" customWidth="1"/>
    <col min="9717" max="9717" width="7.42578125" style="160" customWidth="1"/>
    <col min="9718" max="9718" width="7.140625" style="160" customWidth="1"/>
    <col min="9719" max="9721" width="0" style="160" hidden="1" customWidth="1"/>
    <col min="9722" max="9722" width="9.28515625" style="160" customWidth="1"/>
    <col min="9723" max="9724" width="6.7109375" style="160" customWidth="1"/>
    <col min="9725" max="9728" width="6.28515625" style="160"/>
    <col min="9729" max="9729" width="35.42578125" style="160" customWidth="1"/>
    <col min="9730" max="9730" width="32.5703125" style="160" customWidth="1"/>
    <col min="9731" max="9731" width="13.42578125" style="160" customWidth="1"/>
    <col min="9732" max="9733" width="22.7109375" style="160" customWidth="1"/>
    <col min="9734" max="9734" width="23.140625" style="160" customWidth="1"/>
    <col min="9735" max="9735" width="16.28515625" style="160" customWidth="1"/>
    <col min="9736" max="9736" width="12.28515625" style="160" customWidth="1"/>
    <col min="9737" max="9737" width="15.5703125" style="160" customWidth="1"/>
    <col min="9738" max="9738" width="19.85546875" style="160" customWidth="1"/>
    <col min="9739" max="9739" width="20.7109375" style="160" customWidth="1"/>
    <col min="9740" max="9740" width="16" style="160" customWidth="1"/>
    <col min="9741" max="9741" width="12.28515625" style="160" customWidth="1"/>
    <col min="9742" max="9743" width="22.28515625" style="160" customWidth="1"/>
    <col min="9744" max="9744" width="23" style="160" customWidth="1"/>
    <col min="9745" max="9745" width="17" style="160" customWidth="1"/>
    <col min="9746" max="9746" width="10.85546875" style="160" customWidth="1"/>
    <col min="9747" max="9748" width="22.28515625" style="160" customWidth="1"/>
    <col min="9749" max="9749" width="23" style="160" customWidth="1"/>
    <col min="9750" max="9750" width="17" style="160" customWidth="1"/>
    <col min="9751" max="9969" width="8.85546875" style="160" customWidth="1"/>
    <col min="9970" max="9970" width="31.5703125" style="160" customWidth="1"/>
    <col min="9971" max="9971" width="32.5703125" style="160" customWidth="1"/>
    <col min="9972" max="9972" width="8.85546875" style="160" customWidth="1"/>
    <col min="9973" max="9973" width="7.42578125" style="160" customWidth="1"/>
    <col min="9974" max="9974" width="7.140625" style="160" customWidth="1"/>
    <col min="9975" max="9977" width="0" style="160" hidden="1" customWidth="1"/>
    <col min="9978" max="9978" width="9.28515625" style="160" customWidth="1"/>
    <col min="9979" max="9980" width="6.7109375" style="160" customWidth="1"/>
    <col min="9981" max="9984" width="6.28515625" style="160"/>
    <col min="9985" max="9985" width="35.42578125" style="160" customWidth="1"/>
    <col min="9986" max="9986" width="32.5703125" style="160" customWidth="1"/>
    <col min="9987" max="9987" width="13.42578125" style="160" customWidth="1"/>
    <col min="9988" max="9989" width="22.7109375" style="160" customWidth="1"/>
    <col min="9990" max="9990" width="23.140625" style="160" customWidth="1"/>
    <col min="9991" max="9991" width="16.28515625" style="160" customWidth="1"/>
    <col min="9992" max="9992" width="12.28515625" style="160" customWidth="1"/>
    <col min="9993" max="9993" width="15.5703125" style="160" customWidth="1"/>
    <col min="9994" max="9994" width="19.85546875" style="160" customWidth="1"/>
    <col min="9995" max="9995" width="20.7109375" style="160" customWidth="1"/>
    <col min="9996" max="9996" width="16" style="160" customWidth="1"/>
    <col min="9997" max="9997" width="12.28515625" style="160" customWidth="1"/>
    <col min="9998" max="9999" width="22.28515625" style="160" customWidth="1"/>
    <col min="10000" max="10000" width="23" style="160" customWidth="1"/>
    <col min="10001" max="10001" width="17" style="160" customWidth="1"/>
    <col min="10002" max="10002" width="10.85546875" style="160" customWidth="1"/>
    <col min="10003" max="10004" width="22.28515625" style="160" customWidth="1"/>
    <col min="10005" max="10005" width="23" style="160" customWidth="1"/>
    <col min="10006" max="10006" width="17" style="160" customWidth="1"/>
    <col min="10007" max="10225" width="8.85546875" style="160" customWidth="1"/>
    <col min="10226" max="10226" width="31.5703125" style="160" customWidth="1"/>
    <col min="10227" max="10227" width="32.5703125" style="160" customWidth="1"/>
    <col min="10228" max="10228" width="8.85546875" style="160" customWidth="1"/>
    <col min="10229" max="10229" width="7.42578125" style="160" customWidth="1"/>
    <col min="10230" max="10230" width="7.140625" style="160" customWidth="1"/>
    <col min="10231" max="10233" width="0" style="160" hidden="1" customWidth="1"/>
    <col min="10234" max="10234" width="9.28515625" style="160" customWidth="1"/>
    <col min="10235" max="10236" width="6.7109375" style="160" customWidth="1"/>
    <col min="10237" max="10240" width="6.28515625" style="160"/>
    <col min="10241" max="10241" width="35.42578125" style="160" customWidth="1"/>
    <col min="10242" max="10242" width="32.5703125" style="160" customWidth="1"/>
    <col min="10243" max="10243" width="13.42578125" style="160" customWidth="1"/>
    <col min="10244" max="10245" width="22.7109375" style="160" customWidth="1"/>
    <col min="10246" max="10246" width="23.140625" style="160" customWidth="1"/>
    <col min="10247" max="10247" width="16.28515625" style="160" customWidth="1"/>
    <col min="10248" max="10248" width="12.28515625" style="160" customWidth="1"/>
    <col min="10249" max="10249" width="15.5703125" style="160" customWidth="1"/>
    <col min="10250" max="10250" width="19.85546875" style="160" customWidth="1"/>
    <col min="10251" max="10251" width="20.7109375" style="160" customWidth="1"/>
    <col min="10252" max="10252" width="16" style="160" customWidth="1"/>
    <col min="10253" max="10253" width="12.28515625" style="160" customWidth="1"/>
    <col min="10254" max="10255" width="22.28515625" style="160" customWidth="1"/>
    <col min="10256" max="10256" width="23" style="160" customWidth="1"/>
    <col min="10257" max="10257" width="17" style="160" customWidth="1"/>
    <col min="10258" max="10258" width="10.85546875" style="160" customWidth="1"/>
    <col min="10259" max="10260" width="22.28515625" style="160" customWidth="1"/>
    <col min="10261" max="10261" width="23" style="160" customWidth="1"/>
    <col min="10262" max="10262" width="17" style="160" customWidth="1"/>
    <col min="10263" max="10481" width="8.85546875" style="160" customWidth="1"/>
    <col min="10482" max="10482" width="31.5703125" style="160" customWidth="1"/>
    <col min="10483" max="10483" width="32.5703125" style="160" customWidth="1"/>
    <col min="10484" max="10484" width="8.85546875" style="160" customWidth="1"/>
    <col min="10485" max="10485" width="7.42578125" style="160" customWidth="1"/>
    <col min="10486" max="10486" width="7.140625" style="160" customWidth="1"/>
    <col min="10487" max="10489" width="0" style="160" hidden="1" customWidth="1"/>
    <col min="10490" max="10490" width="9.28515625" style="160" customWidth="1"/>
    <col min="10491" max="10492" width="6.7109375" style="160" customWidth="1"/>
    <col min="10493" max="10496" width="6.28515625" style="160"/>
    <col min="10497" max="10497" width="35.42578125" style="160" customWidth="1"/>
    <col min="10498" max="10498" width="32.5703125" style="160" customWidth="1"/>
    <col min="10499" max="10499" width="13.42578125" style="160" customWidth="1"/>
    <col min="10500" max="10501" width="22.7109375" style="160" customWidth="1"/>
    <col min="10502" max="10502" width="23.140625" style="160" customWidth="1"/>
    <col min="10503" max="10503" width="16.28515625" style="160" customWidth="1"/>
    <col min="10504" max="10504" width="12.28515625" style="160" customWidth="1"/>
    <col min="10505" max="10505" width="15.5703125" style="160" customWidth="1"/>
    <col min="10506" max="10506" width="19.85546875" style="160" customWidth="1"/>
    <col min="10507" max="10507" width="20.7109375" style="160" customWidth="1"/>
    <col min="10508" max="10508" width="16" style="160" customWidth="1"/>
    <col min="10509" max="10509" width="12.28515625" style="160" customWidth="1"/>
    <col min="10510" max="10511" width="22.28515625" style="160" customWidth="1"/>
    <col min="10512" max="10512" width="23" style="160" customWidth="1"/>
    <col min="10513" max="10513" width="17" style="160" customWidth="1"/>
    <col min="10514" max="10514" width="10.85546875" style="160" customWidth="1"/>
    <col min="10515" max="10516" width="22.28515625" style="160" customWidth="1"/>
    <col min="10517" max="10517" width="23" style="160" customWidth="1"/>
    <col min="10518" max="10518" width="17" style="160" customWidth="1"/>
    <col min="10519" max="10737" width="8.85546875" style="160" customWidth="1"/>
    <col min="10738" max="10738" width="31.5703125" style="160" customWidth="1"/>
    <col min="10739" max="10739" width="32.5703125" style="160" customWidth="1"/>
    <col min="10740" max="10740" width="8.85546875" style="160" customWidth="1"/>
    <col min="10741" max="10741" width="7.42578125" style="160" customWidth="1"/>
    <col min="10742" max="10742" width="7.140625" style="160" customWidth="1"/>
    <col min="10743" max="10745" width="0" style="160" hidden="1" customWidth="1"/>
    <col min="10746" max="10746" width="9.28515625" style="160" customWidth="1"/>
    <col min="10747" max="10748" width="6.7109375" style="160" customWidth="1"/>
    <col min="10749" max="10752" width="6.28515625" style="160"/>
    <col min="10753" max="10753" width="35.42578125" style="160" customWidth="1"/>
    <col min="10754" max="10754" width="32.5703125" style="160" customWidth="1"/>
    <col min="10755" max="10755" width="13.42578125" style="160" customWidth="1"/>
    <col min="10756" max="10757" width="22.7109375" style="160" customWidth="1"/>
    <col min="10758" max="10758" width="23.140625" style="160" customWidth="1"/>
    <col min="10759" max="10759" width="16.28515625" style="160" customWidth="1"/>
    <col min="10760" max="10760" width="12.28515625" style="160" customWidth="1"/>
    <col min="10761" max="10761" width="15.5703125" style="160" customWidth="1"/>
    <col min="10762" max="10762" width="19.85546875" style="160" customWidth="1"/>
    <col min="10763" max="10763" width="20.7109375" style="160" customWidth="1"/>
    <col min="10764" max="10764" width="16" style="160" customWidth="1"/>
    <col min="10765" max="10765" width="12.28515625" style="160" customWidth="1"/>
    <col min="10766" max="10767" width="22.28515625" style="160" customWidth="1"/>
    <col min="10768" max="10768" width="23" style="160" customWidth="1"/>
    <col min="10769" max="10769" width="17" style="160" customWidth="1"/>
    <col min="10770" max="10770" width="10.85546875" style="160" customWidth="1"/>
    <col min="10771" max="10772" width="22.28515625" style="160" customWidth="1"/>
    <col min="10773" max="10773" width="23" style="160" customWidth="1"/>
    <col min="10774" max="10774" width="17" style="160" customWidth="1"/>
    <col min="10775" max="10993" width="8.85546875" style="160" customWidth="1"/>
    <col min="10994" max="10994" width="31.5703125" style="160" customWidth="1"/>
    <col min="10995" max="10995" width="32.5703125" style="160" customWidth="1"/>
    <col min="10996" max="10996" width="8.85546875" style="160" customWidth="1"/>
    <col min="10997" max="10997" width="7.42578125" style="160" customWidth="1"/>
    <col min="10998" max="10998" width="7.140625" style="160" customWidth="1"/>
    <col min="10999" max="11001" width="0" style="160" hidden="1" customWidth="1"/>
    <col min="11002" max="11002" width="9.28515625" style="160" customWidth="1"/>
    <col min="11003" max="11004" width="6.7109375" style="160" customWidth="1"/>
    <col min="11005" max="11008" width="6.28515625" style="160"/>
    <col min="11009" max="11009" width="35.42578125" style="160" customWidth="1"/>
    <col min="11010" max="11010" width="32.5703125" style="160" customWidth="1"/>
    <col min="11011" max="11011" width="13.42578125" style="160" customWidth="1"/>
    <col min="11012" max="11013" width="22.7109375" style="160" customWidth="1"/>
    <col min="11014" max="11014" width="23.140625" style="160" customWidth="1"/>
    <col min="11015" max="11015" width="16.28515625" style="160" customWidth="1"/>
    <col min="11016" max="11016" width="12.28515625" style="160" customWidth="1"/>
    <col min="11017" max="11017" width="15.5703125" style="160" customWidth="1"/>
    <col min="11018" max="11018" width="19.85546875" style="160" customWidth="1"/>
    <col min="11019" max="11019" width="20.7109375" style="160" customWidth="1"/>
    <col min="11020" max="11020" width="16" style="160" customWidth="1"/>
    <col min="11021" max="11021" width="12.28515625" style="160" customWidth="1"/>
    <col min="11022" max="11023" width="22.28515625" style="160" customWidth="1"/>
    <col min="11024" max="11024" width="23" style="160" customWidth="1"/>
    <col min="11025" max="11025" width="17" style="160" customWidth="1"/>
    <col min="11026" max="11026" width="10.85546875" style="160" customWidth="1"/>
    <col min="11027" max="11028" width="22.28515625" style="160" customWidth="1"/>
    <col min="11029" max="11029" width="23" style="160" customWidth="1"/>
    <col min="11030" max="11030" width="17" style="160" customWidth="1"/>
    <col min="11031" max="11249" width="8.85546875" style="160" customWidth="1"/>
    <col min="11250" max="11250" width="31.5703125" style="160" customWidth="1"/>
    <col min="11251" max="11251" width="32.5703125" style="160" customWidth="1"/>
    <col min="11252" max="11252" width="8.85546875" style="160" customWidth="1"/>
    <col min="11253" max="11253" width="7.42578125" style="160" customWidth="1"/>
    <col min="11254" max="11254" width="7.140625" style="160" customWidth="1"/>
    <col min="11255" max="11257" width="0" style="160" hidden="1" customWidth="1"/>
    <col min="11258" max="11258" width="9.28515625" style="160" customWidth="1"/>
    <col min="11259" max="11260" width="6.7109375" style="160" customWidth="1"/>
    <col min="11261" max="11264" width="6.28515625" style="160"/>
    <col min="11265" max="11265" width="35.42578125" style="160" customWidth="1"/>
    <col min="11266" max="11266" width="32.5703125" style="160" customWidth="1"/>
    <col min="11267" max="11267" width="13.42578125" style="160" customWidth="1"/>
    <col min="11268" max="11269" width="22.7109375" style="160" customWidth="1"/>
    <col min="11270" max="11270" width="23.140625" style="160" customWidth="1"/>
    <col min="11271" max="11271" width="16.28515625" style="160" customWidth="1"/>
    <col min="11272" max="11272" width="12.28515625" style="160" customWidth="1"/>
    <col min="11273" max="11273" width="15.5703125" style="160" customWidth="1"/>
    <col min="11274" max="11274" width="19.85546875" style="160" customWidth="1"/>
    <col min="11275" max="11275" width="20.7109375" style="160" customWidth="1"/>
    <col min="11276" max="11276" width="16" style="160" customWidth="1"/>
    <col min="11277" max="11277" width="12.28515625" style="160" customWidth="1"/>
    <col min="11278" max="11279" width="22.28515625" style="160" customWidth="1"/>
    <col min="11280" max="11280" width="23" style="160" customWidth="1"/>
    <col min="11281" max="11281" width="17" style="160" customWidth="1"/>
    <col min="11282" max="11282" width="10.85546875" style="160" customWidth="1"/>
    <col min="11283" max="11284" width="22.28515625" style="160" customWidth="1"/>
    <col min="11285" max="11285" width="23" style="160" customWidth="1"/>
    <col min="11286" max="11286" width="17" style="160" customWidth="1"/>
    <col min="11287" max="11505" width="8.85546875" style="160" customWidth="1"/>
    <col min="11506" max="11506" width="31.5703125" style="160" customWidth="1"/>
    <col min="11507" max="11507" width="32.5703125" style="160" customWidth="1"/>
    <col min="11508" max="11508" width="8.85546875" style="160" customWidth="1"/>
    <col min="11509" max="11509" width="7.42578125" style="160" customWidth="1"/>
    <col min="11510" max="11510" width="7.140625" style="160" customWidth="1"/>
    <col min="11511" max="11513" width="0" style="160" hidden="1" customWidth="1"/>
    <col min="11514" max="11514" width="9.28515625" style="160" customWidth="1"/>
    <col min="11515" max="11516" width="6.7109375" style="160" customWidth="1"/>
    <col min="11517" max="11520" width="6.28515625" style="160"/>
    <col min="11521" max="11521" width="35.42578125" style="160" customWidth="1"/>
    <col min="11522" max="11522" width="32.5703125" style="160" customWidth="1"/>
    <col min="11523" max="11523" width="13.42578125" style="160" customWidth="1"/>
    <col min="11524" max="11525" width="22.7109375" style="160" customWidth="1"/>
    <col min="11526" max="11526" width="23.140625" style="160" customWidth="1"/>
    <col min="11527" max="11527" width="16.28515625" style="160" customWidth="1"/>
    <col min="11528" max="11528" width="12.28515625" style="160" customWidth="1"/>
    <col min="11529" max="11529" width="15.5703125" style="160" customWidth="1"/>
    <col min="11530" max="11530" width="19.85546875" style="160" customWidth="1"/>
    <col min="11531" max="11531" width="20.7109375" style="160" customWidth="1"/>
    <col min="11532" max="11532" width="16" style="160" customWidth="1"/>
    <col min="11533" max="11533" width="12.28515625" style="160" customWidth="1"/>
    <col min="11534" max="11535" width="22.28515625" style="160" customWidth="1"/>
    <col min="11536" max="11536" width="23" style="160" customWidth="1"/>
    <col min="11537" max="11537" width="17" style="160" customWidth="1"/>
    <col min="11538" max="11538" width="10.85546875" style="160" customWidth="1"/>
    <col min="11539" max="11540" width="22.28515625" style="160" customWidth="1"/>
    <col min="11541" max="11541" width="23" style="160" customWidth="1"/>
    <col min="11542" max="11542" width="17" style="160" customWidth="1"/>
    <col min="11543" max="11761" width="8.85546875" style="160" customWidth="1"/>
    <col min="11762" max="11762" width="31.5703125" style="160" customWidth="1"/>
    <col min="11763" max="11763" width="32.5703125" style="160" customWidth="1"/>
    <col min="11764" max="11764" width="8.85546875" style="160" customWidth="1"/>
    <col min="11765" max="11765" width="7.42578125" style="160" customWidth="1"/>
    <col min="11766" max="11766" width="7.140625" style="160" customWidth="1"/>
    <col min="11767" max="11769" width="0" style="160" hidden="1" customWidth="1"/>
    <col min="11770" max="11770" width="9.28515625" style="160" customWidth="1"/>
    <col min="11771" max="11772" width="6.7109375" style="160" customWidth="1"/>
    <col min="11773" max="11776" width="6.28515625" style="160"/>
    <col min="11777" max="11777" width="35.42578125" style="160" customWidth="1"/>
    <col min="11778" max="11778" width="32.5703125" style="160" customWidth="1"/>
    <col min="11779" max="11779" width="13.42578125" style="160" customWidth="1"/>
    <col min="11780" max="11781" width="22.7109375" style="160" customWidth="1"/>
    <col min="11782" max="11782" width="23.140625" style="160" customWidth="1"/>
    <col min="11783" max="11783" width="16.28515625" style="160" customWidth="1"/>
    <col min="11784" max="11784" width="12.28515625" style="160" customWidth="1"/>
    <col min="11785" max="11785" width="15.5703125" style="160" customWidth="1"/>
    <col min="11786" max="11786" width="19.85546875" style="160" customWidth="1"/>
    <col min="11787" max="11787" width="20.7109375" style="160" customWidth="1"/>
    <col min="11788" max="11788" width="16" style="160" customWidth="1"/>
    <col min="11789" max="11789" width="12.28515625" style="160" customWidth="1"/>
    <col min="11790" max="11791" width="22.28515625" style="160" customWidth="1"/>
    <col min="11792" max="11792" width="23" style="160" customWidth="1"/>
    <col min="11793" max="11793" width="17" style="160" customWidth="1"/>
    <col min="11794" max="11794" width="10.85546875" style="160" customWidth="1"/>
    <col min="11795" max="11796" width="22.28515625" style="160" customWidth="1"/>
    <col min="11797" max="11797" width="23" style="160" customWidth="1"/>
    <col min="11798" max="11798" width="17" style="160" customWidth="1"/>
    <col min="11799" max="12017" width="8.85546875" style="160" customWidth="1"/>
    <col min="12018" max="12018" width="31.5703125" style="160" customWidth="1"/>
    <col min="12019" max="12019" width="32.5703125" style="160" customWidth="1"/>
    <col min="12020" max="12020" width="8.85546875" style="160" customWidth="1"/>
    <col min="12021" max="12021" width="7.42578125" style="160" customWidth="1"/>
    <col min="12022" max="12022" width="7.140625" style="160" customWidth="1"/>
    <col min="12023" max="12025" width="0" style="160" hidden="1" customWidth="1"/>
    <col min="12026" max="12026" width="9.28515625" style="160" customWidth="1"/>
    <col min="12027" max="12028" width="6.7109375" style="160" customWidth="1"/>
    <col min="12029" max="12032" width="6.28515625" style="160"/>
    <col min="12033" max="12033" width="35.42578125" style="160" customWidth="1"/>
    <col min="12034" max="12034" width="32.5703125" style="160" customWidth="1"/>
    <col min="12035" max="12035" width="13.42578125" style="160" customWidth="1"/>
    <col min="12036" max="12037" width="22.7109375" style="160" customWidth="1"/>
    <col min="12038" max="12038" width="23.140625" style="160" customWidth="1"/>
    <col min="12039" max="12039" width="16.28515625" style="160" customWidth="1"/>
    <col min="12040" max="12040" width="12.28515625" style="160" customWidth="1"/>
    <col min="12041" max="12041" width="15.5703125" style="160" customWidth="1"/>
    <col min="12042" max="12042" width="19.85546875" style="160" customWidth="1"/>
    <col min="12043" max="12043" width="20.7109375" style="160" customWidth="1"/>
    <col min="12044" max="12044" width="16" style="160" customWidth="1"/>
    <col min="12045" max="12045" width="12.28515625" style="160" customWidth="1"/>
    <col min="12046" max="12047" width="22.28515625" style="160" customWidth="1"/>
    <col min="12048" max="12048" width="23" style="160" customWidth="1"/>
    <col min="12049" max="12049" width="17" style="160" customWidth="1"/>
    <col min="12050" max="12050" width="10.85546875" style="160" customWidth="1"/>
    <col min="12051" max="12052" width="22.28515625" style="160" customWidth="1"/>
    <col min="12053" max="12053" width="23" style="160" customWidth="1"/>
    <col min="12054" max="12054" width="17" style="160" customWidth="1"/>
    <col min="12055" max="12273" width="8.85546875" style="160" customWidth="1"/>
    <col min="12274" max="12274" width="31.5703125" style="160" customWidth="1"/>
    <col min="12275" max="12275" width="32.5703125" style="160" customWidth="1"/>
    <col min="12276" max="12276" width="8.85546875" style="160" customWidth="1"/>
    <col min="12277" max="12277" width="7.42578125" style="160" customWidth="1"/>
    <col min="12278" max="12278" width="7.140625" style="160" customWidth="1"/>
    <col min="12279" max="12281" width="0" style="160" hidden="1" customWidth="1"/>
    <col min="12282" max="12282" width="9.28515625" style="160" customWidth="1"/>
    <col min="12283" max="12284" width="6.7109375" style="160" customWidth="1"/>
    <col min="12285" max="12288" width="6.28515625" style="160"/>
    <col min="12289" max="12289" width="35.42578125" style="160" customWidth="1"/>
    <col min="12290" max="12290" width="32.5703125" style="160" customWidth="1"/>
    <col min="12291" max="12291" width="13.42578125" style="160" customWidth="1"/>
    <col min="12292" max="12293" width="22.7109375" style="160" customWidth="1"/>
    <col min="12294" max="12294" width="23.140625" style="160" customWidth="1"/>
    <col min="12295" max="12295" width="16.28515625" style="160" customWidth="1"/>
    <col min="12296" max="12296" width="12.28515625" style="160" customWidth="1"/>
    <col min="12297" max="12297" width="15.5703125" style="160" customWidth="1"/>
    <col min="12298" max="12298" width="19.85546875" style="160" customWidth="1"/>
    <col min="12299" max="12299" width="20.7109375" style="160" customWidth="1"/>
    <col min="12300" max="12300" width="16" style="160" customWidth="1"/>
    <col min="12301" max="12301" width="12.28515625" style="160" customWidth="1"/>
    <col min="12302" max="12303" width="22.28515625" style="160" customWidth="1"/>
    <col min="12304" max="12304" width="23" style="160" customWidth="1"/>
    <col min="12305" max="12305" width="17" style="160" customWidth="1"/>
    <col min="12306" max="12306" width="10.85546875" style="160" customWidth="1"/>
    <col min="12307" max="12308" width="22.28515625" style="160" customWidth="1"/>
    <col min="12309" max="12309" width="23" style="160" customWidth="1"/>
    <col min="12310" max="12310" width="17" style="160" customWidth="1"/>
    <col min="12311" max="12529" width="8.85546875" style="160" customWidth="1"/>
    <col min="12530" max="12530" width="31.5703125" style="160" customWidth="1"/>
    <col min="12531" max="12531" width="32.5703125" style="160" customWidth="1"/>
    <col min="12532" max="12532" width="8.85546875" style="160" customWidth="1"/>
    <col min="12533" max="12533" width="7.42578125" style="160" customWidth="1"/>
    <col min="12534" max="12534" width="7.140625" style="160" customWidth="1"/>
    <col min="12535" max="12537" width="0" style="160" hidden="1" customWidth="1"/>
    <col min="12538" max="12538" width="9.28515625" style="160" customWidth="1"/>
    <col min="12539" max="12540" width="6.7109375" style="160" customWidth="1"/>
    <col min="12541" max="12544" width="6.28515625" style="160"/>
    <col min="12545" max="12545" width="35.42578125" style="160" customWidth="1"/>
    <col min="12546" max="12546" width="32.5703125" style="160" customWidth="1"/>
    <col min="12547" max="12547" width="13.42578125" style="160" customWidth="1"/>
    <col min="12548" max="12549" width="22.7109375" style="160" customWidth="1"/>
    <col min="12550" max="12550" width="23.140625" style="160" customWidth="1"/>
    <col min="12551" max="12551" width="16.28515625" style="160" customWidth="1"/>
    <col min="12552" max="12552" width="12.28515625" style="160" customWidth="1"/>
    <col min="12553" max="12553" width="15.5703125" style="160" customWidth="1"/>
    <col min="12554" max="12554" width="19.85546875" style="160" customWidth="1"/>
    <col min="12555" max="12555" width="20.7109375" style="160" customWidth="1"/>
    <col min="12556" max="12556" width="16" style="160" customWidth="1"/>
    <col min="12557" max="12557" width="12.28515625" style="160" customWidth="1"/>
    <col min="12558" max="12559" width="22.28515625" style="160" customWidth="1"/>
    <col min="12560" max="12560" width="23" style="160" customWidth="1"/>
    <col min="12561" max="12561" width="17" style="160" customWidth="1"/>
    <col min="12562" max="12562" width="10.85546875" style="160" customWidth="1"/>
    <col min="12563" max="12564" width="22.28515625" style="160" customWidth="1"/>
    <col min="12565" max="12565" width="23" style="160" customWidth="1"/>
    <col min="12566" max="12566" width="17" style="160" customWidth="1"/>
    <col min="12567" max="12785" width="8.85546875" style="160" customWidth="1"/>
    <col min="12786" max="12786" width="31.5703125" style="160" customWidth="1"/>
    <col min="12787" max="12787" width="32.5703125" style="160" customWidth="1"/>
    <col min="12788" max="12788" width="8.85546875" style="160" customWidth="1"/>
    <col min="12789" max="12789" width="7.42578125" style="160" customWidth="1"/>
    <col min="12790" max="12790" width="7.140625" style="160" customWidth="1"/>
    <col min="12791" max="12793" width="0" style="160" hidden="1" customWidth="1"/>
    <col min="12794" max="12794" width="9.28515625" style="160" customWidth="1"/>
    <col min="12795" max="12796" width="6.7109375" style="160" customWidth="1"/>
    <col min="12797" max="12800" width="6.28515625" style="160"/>
    <col min="12801" max="12801" width="35.42578125" style="160" customWidth="1"/>
    <col min="12802" max="12802" width="32.5703125" style="160" customWidth="1"/>
    <col min="12803" max="12803" width="13.42578125" style="160" customWidth="1"/>
    <col min="12804" max="12805" width="22.7109375" style="160" customWidth="1"/>
    <col min="12806" max="12806" width="23.140625" style="160" customWidth="1"/>
    <col min="12807" max="12807" width="16.28515625" style="160" customWidth="1"/>
    <col min="12808" max="12808" width="12.28515625" style="160" customWidth="1"/>
    <col min="12809" max="12809" width="15.5703125" style="160" customWidth="1"/>
    <col min="12810" max="12810" width="19.85546875" style="160" customWidth="1"/>
    <col min="12811" max="12811" width="20.7109375" style="160" customWidth="1"/>
    <col min="12812" max="12812" width="16" style="160" customWidth="1"/>
    <col min="12813" max="12813" width="12.28515625" style="160" customWidth="1"/>
    <col min="12814" max="12815" width="22.28515625" style="160" customWidth="1"/>
    <col min="12816" max="12816" width="23" style="160" customWidth="1"/>
    <col min="12817" max="12817" width="17" style="160" customWidth="1"/>
    <col min="12818" max="12818" width="10.85546875" style="160" customWidth="1"/>
    <col min="12819" max="12820" width="22.28515625" style="160" customWidth="1"/>
    <col min="12821" max="12821" width="23" style="160" customWidth="1"/>
    <col min="12822" max="12822" width="17" style="160" customWidth="1"/>
    <col min="12823" max="13041" width="8.85546875" style="160" customWidth="1"/>
    <col min="13042" max="13042" width="31.5703125" style="160" customWidth="1"/>
    <col min="13043" max="13043" width="32.5703125" style="160" customWidth="1"/>
    <col min="13044" max="13044" width="8.85546875" style="160" customWidth="1"/>
    <col min="13045" max="13045" width="7.42578125" style="160" customWidth="1"/>
    <col min="13046" max="13046" width="7.140625" style="160" customWidth="1"/>
    <col min="13047" max="13049" width="0" style="160" hidden="1" customWidth="1"/>
    <col min="13050" max="13050" width="9.28515625" style="160" customWidth="1"/>
    <col min="13051" max="13052" width="6.7109375" style="160" customWidth="1"/>
    <col min="13053" max="13056" width="6.28515625" style="160"/>
    <col min="13057" max="13057" width="35.42578125" style="160" customWidth="1"/>
    <col min="13058" max="13058" width="32.5703125" style="160" customWidth="1"/>
    <col min="13059" max="13059" width="13.42578125" style="160" customWidth="1"/>
    <col min="13060" max="13061" width="22.7109375" style="160" customWidth="1"/>
    <col min="13062" max="13062" width="23.140625" style="160" customWidth="1"/>
    <col min="13063" max="13063" width="16.28515625" style="160" customWidth="1"/>
    <col min="13064" max="13064" width="12.28515625" style="160" customWidth="1"/>
    <col min="13065" max="13065" width="15.5703125" style="160" customWidth="1"/>
    <col min="13066" max="13066" width="19.85546875" style="160" customWidth="1"/>
    <col min="13067" max="13067" width="20.7109375" style="160" customWidth="1"/>
    <col min="13068" max="13068" width="16" style="160" customWidth="1"/>
    <col min="13069" max="13069" width="12.28515625" style="160" customWidth="1"/>
    <col min="13070" max="13071" width="22.28515625" style="160" customWidth="1"/>
    <col min="13072" max="13072" width="23" style="160" customWidth="1"/>
    <col min="13073" max="13073" width="17" style="160" customWidth="1"/>
    <col min="13074" max="13074" width="10.85546875" style="160" customWidth="1"/>
    <col min="13075" max="13076" width="22.28515625" style="160" customWidth="1"/>
    <col min="13077" max="13077" width="23" style="160" customWidth="1"/>
    <col min="13078" max="13078" width="17" style="160" customWidth="1"/>
    <col min="13079" max="13297" width="8.85546875" style="160" customWidth="1"/>
    <col min="13298" max="13298" width="31.5703125" style="160" customWidth="1"/>
    <col min="13299" max="13299" width="32.5703125" style="160" customWidth="1"/>
    <col min="13300" max="13300" width="8.85546875" style="160" customWidth="1"/>
    <col min="13301" max="13301" width="7.42578125" style="160" customWidth="1"/>
    <col min="13302" max="13302" width="7.140625" style="160" customWidth="1"/>
    <col min="13303" max="13305" width="0" style="160" hidden="1" customWidth="1"/>
    <col min="13306" max="13306" width="9.28515625" style="160" customWidth="1"/>
    <col min="13307" max="13308" width="6.7109375" style="160" customWidth="1"/>
    <col min="13309" max="13312" width="6.28515625" style="160"/>
    <col min="13313" max="13313" width="35.42578125" style="160" customWidth="1"/>
    <col min="13314" max="13314" width="32.5703125" style="160" customWidth="1"/>
    <col min="13315" max="13315" width="13.42578125" style="160" customWidth="1"/>
    <col min="13316" max="13317" width="22.7109375" style="160" customWidth="1"/>
    <col min="13318" max="13318" width="23.140625" style="160" customWidth="1"/>
    <col min="13319" max="13319" width="16.28515625" style="160" customWidth="1"/>
    <col min="13320" max="13320" width="12.28515625" style="160" customWidth="1"/>
    <col min="13321" max="13321" width="15.5703125" style="160" customWidth="1"/>
    <col min="13322" max="13322" width="19.85546875" style="160" customWidth="1"/>
    <col min="13323" max="13323" width="20.7109375" style="160" customWidth="1"/>
    <col min="13324" max="13324" width="16" style="160" customWidth="1"/>
    <col min="13325" max="13325" width="12.28515625" style="160" customWidth="1"/>
    <col min="13326" max="13327" width="22.28515625" style="160" customWidth="1"/>
    <col min="13328" max="13328" width="23" style="160" customWidth="1"/>
    <col min="13329" max="13329" width="17" style="160" customWidth="1"/>
    <col min="13330" max="13330" width="10.85546875" style="160" customWidth="1"/>
    <col min="13331" max="13332" width="22.28515625" style="160" customWidth="1"/>
    <col min="13333" max="13333" width="23" style="160" customWidth="1"/>
    <col min="13334" max="13334" width="17" style="160" customWidth="1"/>
    <col min="13335" max="13553" width="8.85546875" style="160" customWidth="1"/>
    <col min="13554" max="13554" width="31.5703125" style="160" customWidth="1"/>
    <col min="13555" max="13555" width="32.5703125" style="160" customWidth="1"/>
    <col min="13556" max="13556" width="8.85546875" style="160" customWidth="1"/>
    <col min="13557" max="13557" width="7.42578125" style="160" customWidth="1"/>
    <col min="13558" max="13558" width="7.140625" style="160" customWidth="1"/>
    <col min="13559" max="13561" width="0" style="160" hidden="1" customWidth="1"/>
    <col min="13562" max="13562" width="9.28515625" style="160" customWidth="1"/>
    <col min="13563" max="13564" width="6.7109375" style="160" customWidth="1"/>
    <col min="13565" max="13568" width="6.28515625" style="160"/>
    <col min="13569" max="13569" width="35.42578125" style="160" customWidth="1"/>
    <col min="13570" max="13570" width="32.5703125" style="160" customWidth="1"/>
    <col min="13571" max="13571" width="13.42578125" style="160" customWidth="1"/>
    <col min="13572" max="13573" width="22.7109375" style="160" customWidth="1"/>
    <col min="13574" max="13574" width="23.140625" style="160" customWidth="1"/>
    <col min="13575" max="13575" width="16.28515625" style="160" customWidth="1"/>
    <col min="13576" max="13576" width="12.28515625" style="160" customWidth="1"/>
    <col min="13577" max="13577" width="15.5703125" style="160" customWidth="1"/>
    <col min="13578" max="13578" width="19.85546875" style="160" customWidth="1"/>
    <col min="13579" max="13579" width="20.7109375" style="160" customWidth="1"/>
    <col min="13580" max="13580" width="16" style="160" customWidth="1"/>
    <col min="13581" max="13581" width="12.28515625" style="160" customWidth="1"/>
    <col min="13582" max="13583" width="22.28515625" style="160" customWidth="1"/>
    <col min="13584" max="13584" width="23" style="160" customWidth="1"/>
    <col min="13585" max="13585" width="17" style="160" customWidth="1"/>
    <col min="13586" max="13586" width="10.85546875" style="160" customWidth="1"/>
    <col min="13587" max="13588" width="22.28515625" style="160" customWidth="1"/>
    <col min="13589" max="13589" width="23" style="160" customWidth="1"/>
    <col min="13590" max="13590" width="17" style="160" customWidth="1"/>
    <col min="13591" max="13809" width="8.85546875" style="160" customWidth="1"/>
    <col min="13810" max="13810" width="31.5703125" style="160" customWidth="1"/>
    <col min="13811" max="13811" width="32.5703125" style="160" customWidth="1"/>
    <col min="13812" max="13812" width="8.85546875" style="160" customWidth="1"/>
    <col min="13813" max="13813" width="7.42578125" style="160" customWidth="1"/>
    <col min="13814" max="13814" width="7.140625" style="160" customWidth="1"/>
    <col min="13815" max="13817" width="0" style="160" hidden="1" customWidth="1"/>
    <col min="13818" max="13818" width="9.28515625" style="160" customWidth="1"/>
    <col min="13819" max="13820" width="6.7109375" style="160" customWidth="1"/>
    <col min="13821" max="13824" width="6.28515625" style="160"/>
    <col min="13825" max="13825" width="35.42578125" style="160" customWidth="1"/>
    <col min="13826" max="13826" width="32.5703125" style="160" customWidth="1"/>
    <col min="13827" max="13827" width="13.42578125" style="160" customWidth="1"/>
    <col min="13828" max="13829" width="22.7109375" style="160" customWidth="1"/>
    <col min="13830" max="13830" width="23.140625" style="160" customWidth="1"/>
    <col min="13831" max="13831" width="16.28515625" style="160" customWidth="1"/>
    <col min="13832" max="13832" width="12.28515625" style="160" customWidth="1"/>
    <col min="13833" max="13833" width="15.5703125" style="160" customWidth="1"/>
    <col min="13834" max="13834" width="19.85546875" style="160" customWidth="1"/>
    <col min="13835" max="13835" width="20.7109375" style="160" customWidth="1"/>
    <col min="13836" max="13836" width="16" style="160" customWidth="1"/>
    <col min="13837" max="13837" width="12.28515625" style="160" customWidth="1"/>
    <col min="13838" max="13839" width="22.28515625" style="160" customWidth="1"/>
    <col min="13840" max="13840" width="23" style="160" customWidth="1"/>
    <col min="13841" max="13841" width="17" style="160" customWidth="1"/>
    <col min="13842" max="13842" width="10.85546875" style="160" customWidth="1"/>
    <col min="13843" max="13844" width="22.28515625" style="160" customWidth="1"/>
    <col min="13845" max="13845" width="23" style="160" customWidth="1"/>
    <col min="13846" max="13846" width="17" style="160" customWidth="1"/>
    <col min="13847" max="14065" width="8.85546875" style="160" customWidth="1"/>
    <col min="14066" max="14066" width="31.5703125" style="160" customWidth="1"/>
    <col min="14067" max="14067" width="32.5703125" style="160" customWidth="1"/>
    <col min="14068" max="14068" width="8.85546875" style="160" customWidth="1"/>
    <col min="14069" max="14069" width="7.42578125" style="160" customWidth="1"/>
    <col min="14070" max="14070" width="7.140625" style="160" customWidth="1"/>
    <col min="14071" max="14073" width="0" style="160" hidden="1" customWidth="1"/>
    <col min="14074" max="14074" width="9.28515625" style="160" customWidth="1"/>
    <col min="14075" max="14076" width="6.7109375" style="160" customWidth="1"/>
    <col min="14077" max="14080" width="6.28515625" style="160"/>
    <col min="14081" max="14081" width="35.42578125" style="160" customWidth="1"/>
    <col min="14082" max="14082" width="32.5703125" style="160" customWidth="1"/>
    <col min="14083" max="14083" width="13.42578125" style="160" customWidth="1"/>
    <col min="14084" max="14085" width="22.7109375" style="160" customWidth="1"/>
    <col min="14086" max="14086" width="23.140625" style="160" customWidth="1"/>
    <col min="14087" max="14087" width="16.28515625" style="160" customWidth="1"/>
    <col min="14088" max="14088" width="12.28515625" style="160" customWidth="1"/>
    <col min="14089" max="14089" width="15.5703125" style="160" customWidth="1"/>
    <col min="14090" max="14090" width="19.85546875" style="160" customWidth="1"/>
    <col min="14091" max="14091" width="20.7109375" style="160" customWidth="1"/>
    <col min="14092" max="14092" width="16" style="160" customWidth="1"/>
    <col min="14093" max="14093" width="12.28515625" style="160" customWidth="1"/>
    <col min="14094" max="14095" width="22.28515625" style="160" customWidth="1"/>
    <col min="14096" max="14096" width="23" style="160" customWidth="1"/>
    <col min="14097" max="14097" width="17" style="160" customWidth="1"/>
    <col min="14098" max="14098" width="10.85546875" style="160" customWidth="1"/>
    <col min="14099" max="14100" width="22.28515625" style="160" customWidth="1"/>
    <col min="14101" max="14101" width="23" style="160" customWidth="1"/>
    <col min="14102" max="14102" width="17" style="160" customWidth="1"/>
    <col min="14103" max="14321" width="8.85546875" style="160" customWidth="1"/>
    <col min="14322" max="14322" width="31.5703125" style="160" customWidth="1"/>
    <col min="14323" max="14323" width="32.5703125" style="160" customWidth="1"/>
    <col min="14324" max="14324" width="8.85546875" style="160" customWidth="1"/>
    <col min="14325" max="14325" width="7.42578125" style="160" customWidth="1"/>
    <col min="14326" max="14326" width="7.140625" style="160" customWidth="1"/>
    <col min="14327" max="14329" width="0" style="160" hidden="1" customWidth="1"/>
    <col min="14330" max="14330" width="9.28515625" style="160" customWidth="1"/>
    <col min="14331" max="14332" width="6.7109375" style="160" customWidth="1"/>
    <col min="14333" max="14336" width="6.28515625" style="160"/>
    <col min="14337" max="14337" width="35.42578125" style="160" customWidth="1"/>
    <col min="14338" max="14338" width="32.5703125" style="160" customWidth="1"/>
    <col min="14339" max="14339" width="13.42578125" style="160" customWidth="1"/>
    <col min="14340" max="14341" width="22.7109375" style="160" customWidth="1"/>
    <col min="14342" max="14342" width="23.140625" style="160" customWidth="1"/>
    <col min="14343" max="14343" width="16.28515625" style="160" customWidth="1"/>
    <col min="14344" max="14344" width="12.28515625" style="160" customWidth="1"/>
    <col min="14345" max="14345" width="15.5703125" style="160" customWidth="1"/>
    <col min="14346" max="14346" width="19.85546875" style="160" customWidth="1"/>
    <col min="14347" max="14347" width="20.7109375" style="160" customWidth="1"/>
    <col min="14348" max="14348" width="16" style="160" customWidth="1"/>
    <col min="14349" max="14349" width="12.28515625" style="160" customWidth="1"/>
    <col min="14350" max="14351" width="22.28515625" style="160" customWidth="1"/>
    <col min="14352" max="14352" width="23" style="160" customWidth="1"/>
    <col min="14353" max="14353" width="17" style="160" customWidth="1"/>
    <col min="14354" max="14354" width="10.85546875" style="160" customWidth="1"/>
    <col min="14355" max="14356" width="22.28515625" style="160" customWidth="1"/>
    <col min="14357" max="14357" width="23" style="160" customWidth="1"/>
    <col min="14358" max="14358" width="17" style="160" customWidth="1"/>
    <col min="14359" max="14577" width="8.85546875" style="160" customWidth="1"/>
    <col min="14578" max="14578" width="31.5703125" style="160" customWidth="1"/>
    <col min="14579" max="14579" width="32.5703125" style="160" customWidth="1"/>
    <col min="14580" max="14580" width="8.85546875" style="160" customWidth="1"/>
    <col min="14581" max="14581" width="7.42578125" style="160" customWidth="1"/>
    <col min="14582" max="14582" width="7.140625" style="160" customWidth="1"/>
    <col min="14583" max="14585" width="0" style="160" hidden="1" customWidth="1"/>
    <col min="14586" max="14586" width="9.28515625" style="160" customWidth="1"/>
    <col min="14587" max="14588" width="6.7109375" style="160" customWidth="1"/>
    <col min="14589" max="14592" width="6.28515625" style="160"/>
    <col min="14593" max="14593" width="35.42578125" style="160" customWidth="1"/>
    <col min="14594" max="14594" width="32.5703125" style="160" customWidth="1"/>
    <col min="14595" max="14595" width="13.42578125" style="160" customWidth="1"/>
    <col min="14596" max="14597" width="22.7109375" style="160" customWidth="1"/>
    <col min="14598" max="14598" width="23.140625" style="160" customWidth="1"/>
    <col min="14599" max="14599" width="16.28515625" style="160" customWidth="1"/>
    <col min="14600" max="14600" width="12.28515625" style="160" customWidth="1"/>
    <col min="14601" max="14601" width="15.5703125" style="160" customWidth="1"/>
    <col min="14602" max="14602" width="19.85546875" style="160" customWidth="1"/>
    <col min="14603" max="14603" width="20.7109375" style="160" customWidth="1"/>
    <col min="14604" max="14604" width="16" style="160" customWidth="1"/>
    <col min="14605" max="14605" width="12.28515625" style="160" customWidth="1"/>
    <col min="14606" max="14607" width="22.28515625" style="160" customWidth="1"/>
    <col min="14608" max="14608" width="23" style="160" customWidth="1"/>
    <col min="14609" max="14609" width="17" style="160" customWidth="1"/>
    <col min="14610" max="14610" width="10.85546875" style="160" customWidth="1"/>
    <col min="14611" max="14612" width="22.28515625" style="160" customWidth="1"/>
    <col min="14613" max="14613" width="23" style="160" customWidth="1"/>
    <col min="14614" max="14614" width="17" style="160" customWidth="1"/>
    <col min="14615" max="14833" width="8.85546875" style="160" customWidth="1"/>
    <col min="14834" max="14834" width="31.5703125" style="160" customWidth="1"/>
    <col min="14835" max="14835" width="32.5703125" style="160" customWidth="1"/>
    <col min="14836" max="14836" width="8.85546875" style="160" customWidth="1"/>
    <col min="14837" max="14837" width="7.42578125" style="160" customWidth="1"/>
    <col min="14838" max="14838" width="7.140625" style="160" customWidth="1"/>
    <col min="14839" max="14841" width="0" style="160" hidden="1" customWidth="1"/>
    <col min="14842" max="14842" width="9.28515625" style="160" customWidth="1"/>
    <col min="14843" max="14844" width="6.7109375" style="160" customWidth="1"/>
    <col min="14845" max="14848" width="6.28515625" style="160"/>
    <col min="14849" max="14849" width="35.42578125" style="160" customWidth="1"/>
    <col min="14850" max="14850" width="32.5703125" style="160" customWidth="1"/>
    <col min="14851" max="14851" width="13.42578125" style="160" customWidth="1"/>
    <col min="14852" max="14853" width="22.7109375" style="160" customWidth="1"/>
    <col min="14854" max="14854" width="23.140625" style="160" customWidth="1"/>
    <col min="14855" max="14855" width="16.28515625" style="160" customWidth="1"/>
    <col min="14856" max="14856" width="12.28515625" style="160" customWidth="1"/>
    <col min="14857" max="14857" width="15.5703125" style="160" customWidth="1"/>
    <col min="14858" max="14858" width="19.85546875" style="160" customWidth="1"/>
    <col min="14859" max="14859" width="20.7109375" style="160" customWidth="1"/>
    <col min="14860" max="14860" width="16" style="160" customWidth="1"/>
    <col min="14861" max="14861" width="12.28515625" style="160" customWidth="1"/>
    <col min="14862" max="14863" width="22.28515625" style="160" customWidth="1"/>
    <col min="14864" max="14864" width="23" style="160" customWidth="1"/>
    <col min="14865" max="14865" width="17" style="160" customWidth="1"/>
    <col min="14866" max="14866" width="10.85546875" style="160" customWidth="1"/>
    <col min="14867" max="14868" width="22.28515625" style="160" customWidth="1"/>
    <col min="14869" max="14869" width="23" style="160" customWidth="1"/>
    <col min="14870" max="14870" width="17" style="160" customWidth="1"/>
    <col min="14871" max="15089" width="8.85546875" style="160" customWidth="1"/>
    <col min="15090" max="15090" width="31.5703125" style="160" customWidth="1"/>
    <col min="15091" max="15091" width="32.5703125" style="160" customWidth="1"/>
    <col min="15092" max="15092" width="8.85546875" style="160" customWidth="1"/>
    <col min="15093" max="15093" width="7.42578125" style="160" customWidth="1"/>
    <col min="15094" max="15094" width="7.140625" style="160" customWidth="1"/>
    <col min="15095" max="15097" width="0" style="160" hidden="1" customWidth="1"/>
    <col min="15098" max="15098" width="9.28515625" style="160" customWidth="1"/>
    <col min="15099" max="15100" width="6.7109375" style="160" customWidth="1"/>
    <col min="15101" max="15104" width="6.28515625" style="160"/>
    <col min="15105" max="15105" width="35.42578125" style="160" customWidth="1"/>
    <col min="15106" max="15106" width="32.5703125" style="160" customWidth="1"/>
    <col min="15107" max="15107" width="13.42578125" style="160" customWidth="1"/>
    <col min="15108" max="15109" width="22.7109375" style="160" customWidth="1"/>
    <col min="15110" max="15110" width="23.140625" style="160" customWidth="1"/>
    <col min="15111" max="15111" width="16.28515625" style="160" customWidth="1"/>
    <col min="15112" max="15112" width="12.28515625" style="160" customWidth="1"/>
    <col min="15113" max="15113" width="15.5703125" style="160" customWidth="1"/>
    <col min="15114" max="15114" width="19.85546875" style="160" customWidth="1"/>
    <col min="15115" max="15115" width="20.7109375" style="160" customWidth="1"/>
    <col min="15116" max="15116" width="16" style="160" customWidth="1"/>
    <col min="15117" max="15117" width="12.28515625" style="160" customWidth="1"/>
    <col min="15118" max="15119" width="22.28515625" style="160" customWidth="1"/>
    <col min="15120" max="15120" width="23" style="160" customWidth="1"/>
    <col min="15121" max="15121" width="17" style="160" customWidth="1"/>
    <col min="15122" max="15122" width="10.85546875" style="160" customWidth="1"/>
    <col min="15123" max="15124" width="22.28515625" style="160" customWidth="1"/>
    <col min="15125" max="15125" width="23" style="160" customWidth="1"/>
    <col min="15126" max="15126" width="17" style="160" customWidth="1"/>
    <col min="15127" max="15345" width="8.85546875" style="160" customWidth="1"/>
    <col min="15346" max="15346" width="31.5703125" style="160" customWidth="1"/>
    <col min="15347" max="15347" width="32.5703125" style="160" customWidth="1"/>
    <col min="15348" max="15348" width="8.85546875" style="160" customWidth="1"/>
    <col min="15349" max="15349" width="7.42578125" style="160" customWidth="1"/>
    <col min="15350" max="15350" width="7.140625" style="160" customWidth="1"/>
    <col min="15351" max="15353" width="0" style="160" hidden="1" customWidth="1"/>
    <col min="15354" max="15354" width="9.28515625" style="160" customWidth="1"/>
    <col min="15355" max="15356" width="6.7109375" style="160" customWidth="1"/>
    <col min="15357" max="15360" width="6.28515625" style="160"/>
    <col min="15361" max="15361" width="35.42578125" style="160" customWidth="1"/>
    <col min="15362" max="15362" width="32.5703125" style="160" customWidth="1"/>
    <col min="15363" max="15363" width="13.42578125" style="160" customWidth="1"/>
    <col min="15364" max="15365" width="22.7109375" style="160" customWidth="1"/>
    <col min="15366" max="15366" width="23.140625" style="160" customWidth="1"/>
    <col min="15367" max="15367" width="16.28515625" style="160" customWidth="1"/>
    <col min="15368" max="15368" width="12.28515625" style="160" customWidth="1"/>
    <col min="15369" max="15369" width="15.5703125" style="160" customWidth="1"/>
    <col min="15370" max="15370" width="19.85546875" style="160" customWidth="1"/>
    <col min="15371" max="15371" width="20.7109375" style="160" customWidth="1"/>
    <col min="15372" max="15372" width="16" style="160" customWidth="1"/>
    <col min="15373" max="15373" width="12.28515625" style="160" customWidth="1"/>
    <col min="15374" max="15375" width="22.28515625" style="160" customWidth="1"/>
    <col min="15376" max="15376" width="23" style="160" customWidth="1"/>
    <col min="15377" max="15377" width="17" style="160" customWidth="1"/>
    <col min="15378" max="15378" width="10.85546875" style="160" customWidth="1"/>
    <col min="15379" max="15380" width="22.28515625" style="160" customWidth="1"/>
    <col min="15381" max="15381" width="23" style="160" customWidth="1"/>
    <col min="15382" max="15382" width="17" style="160" customWidth="1"/>
    <col min="15383" max="15601" width="8.85546875" style="160" customWidth="1"/>
    <col min="15602" max="15602" width="31.5703125" style="160" customWidth="1"/>
    <col min="15603" max="15603" width="32.5703125" style="160" customWidth="1"/>
    <col min="15604" max="15604" width="8.85546875" style="160" customWidth="1"/>
    <col min="15605" max="15605" width="7.42578125" style="160" customWidth="1"/>
    <col min="15606" max="15606" width="7.140625" style="160" customWidth="1"/>
    <col min="15607" max="15609" width="0" style="160" hidden="1" customWidth="1"/>
    <col min="15610" max="15610" width="9.28515625" style="160" customWidth="1"/>
    <col min="15611" max="15612" width="6.7109375" style="160" customWidth="1"/>
    <col min="15613" max="15616" width="6.28515625" style="160"/>
    <col min="15617" max="15617" width="35.42578125" style="160" customWidth="1"/>
    <col min="15618" max="15618" width="32.5703125" style="160" customWidth="1"/>
    <col min="15619" max="15619" width="13.42578125" style="160" customWidth="1"/>
    <col min="15620" max="15621" width="22.7109375" style="160" customWidth="1"/>
    <col min="15622" max="15622" width="23.140625" style="160" customWidth="1"/>
    <col min="15623" max="15623" width="16.28515625" style="160" customWidth="1"/>
    <col min="15624" max="15624" width="12.28515625" style="160" customWidth="1"/>
    <col min="15625" max="15625" width="15.5703125" style="160" customWidth="1"/>
    <col min="15626" max="15626" width="19.85546875" style="160" customWidth="1"/>
    <col min="15627" max="15627" width="20.7109375" style="160" customWidth="1"/>
    <col min="15628" max="15628" width="16" style="160" customWidth="1"/>
    <col min="15629" max="15629" width="12.28515625" style="160" customWidth="1"/>
    <col min="15630" max="15631" width="22.28515625" style="160" customWidth="1"/>
    <col min="15632" max="15632" width="23" style="160" customWidth="1"/>
    <col min="15633" max="15633" width="17" style="160" customWidth="1"/>
    <col min="15634" max="15634" width="10.85546875" style="160" customWidth="1"/>
    <col min="15635" max="15636" width="22.28515625" style="160" customWidth="1"/>
    <col min="15637" max="15637" width="23" style="160" customWidth="1"/>
    <col min="15638" max="15638" width="17" style="160" customWidth="1"/>
    <col min="15639" max="15857" width="8.85546875" style="160" customWidth="1"/>
    <col min="15858" max="15858" width="31.5703125" style="160" customWidth="1"/>
    <col min="15859" max="15859" width="32.5703125" style="160" customWidth="1"/>
    <col min="15860" max="15860" width="8.85546875" style="160" customWidth="1"/>
    <col min="15861" max="15861" width="7.42578125" style="160" customWidth="1"/>
    <col min="15862" max="15862" width="7.140625" style="160" customWidth="1"/>
    <col min="15863" max="15865" width="0" style="160" hidden="1" customWidth="1"/>
    <col min="15866" max="15866" width="9.28515625" style="160" customWidth="1"/>
    <col min="15867" max="15868" width="6.7109375" style="160" customWidth="1"/>
    <col min="15869" max="15872" width="6.28515625" style="160"/>
    <col min="15873" max="15873" width="35.42578125" style="160" customWidth="1"/>
    <col min="15874" max="15874" width="32.5703125" style="160" customWidth="1"/>
    <col min="15875" max="15875" width="13.42578125" style="160" customWidth="1"/>
    <col min="15876" max="15877" width="22.7109375" style="160" customWidth="1"/>
    <col min="15878" max="15878" width="23.140625" style="160" customWidth="1"/>
    <col min="15879" max="15879" width="16.28515625" style="160" customWidth="1"/>
    <col min="15880" max="15880" width="12.28515625" style="160" customWidth="1"/>
    <col min="15881" max="15881" width="15.5703125" style="160" customWidth="1"/>
    <col min="15882" max="15882" width="19.85546875" style="160" customWidth="1"/>
    <col min="15883" max="15883" width="20.7109375" style="160" customWidth="1"/>
    <col min="15884" max="15884" width="16" style="160" customWidth="1"/>
    <col min="15885" max="15885" width="12.28515625" style="160" customWidth="1"/>
    <col min="15886" max="15887" width="22.28515625" style="160" customWidth="1"/>
    <col min="15888" max="15888" width="23" style="160" customWidth="1"/>
    <col min="15889" max="15889" width="17" style="160" customWidth="1"/>
    <col min="15890" max="15890" width="10.85546875" style="160" customWidth="1"/>
    <col min="15891" max="15892" width="22.28515625" style="160" customWidth="1"/>
    <col min="15893" max="15893" width="23" style="160" customWidth="1"/>
    <col min="15894" max="15894" width="17" style="160" customWidth="1"/>
    <col min="15895" max="16113" width="8.85546875" style="160" customWidth="1"/>
    <col min="16114" max="16114" width="31.5703125" style="160" customWidth="1"/>
    <col min="16115" max="16115" width="32.5703125" style="160" customWidth="1"/>
    <col min="16116" max="16116" width="8.85546875" style="160" customWidth="1"/>
    <col min="16117" max="16117" width="7.42578125" style="160" customWidth="1"/>
    <col min="16118" max="16118" width="7.140625" style="160" customWidth="1"/>
    <col min="16119" max="16121" width="0" style="160" hidden="1" customWidth="1"/>
    <col min="16122" max="16122" width="9.28515625" style="160" customWidth="1"/>
    <col min="16123" max="16124" width="6.7109375" style="160" customWidth="1"/>
    <col min="16125" max="16128" width="6.28515625" style="160"/>
    <col min="16129" max="16129" width="35.42578125" style="160" customWidth="1"/>
    <col min="16130" max="16130" width="32.5703125" style="160" customWidth="1"/>
    <col min="16131" max="16131" width="13.42578125" style="160" customWidth="1"/>
    <col min="16132" max="16133" width="22.7109375" style="160" customWidth="1"/>
    <col min="16134" max="16134" width="23.140625" style="160" customWidth="1"/>
    <col min="16135" max="16135" width="16.28515625" style="160" customWidth="1"/>
    <col min="16136" max="16136" width="12.28515625" style="160" customWidth="1"/>
    <col min="16137" max="16137" width="15.5703125" style="160" customWidth="1"/>
    <col min="16138" max="16138" width="19.85546875" style="160" customWidth="1"/>
    <col min="16139" max="16139" width="20.7109375" style="160" customWidth="1"/>
    <col min="16140" max="16140" width="16" style="160" customWidth="1"/>
    <col min="16141" max="16141" width="12.28515625" style="160" customWidth="1"/>
    <col min="16142" max="16143" width="22.28515625" style="160" customWidth="1"/>
    <col min="16144" max="16144" width="23" style="160" customWidth="1"/>
    <col min="16145" max="16145" width="17" style="160" customWidth="1"/>
    <col min="16146" max="16146" width="10.85546875" style="160" customWidth="1"/>
    <col min="16147" max="16148" width="22.28515625" style="160" customWidth="1"/>
    <col min="16149" max="16149" width="23" style="160" customWidth="1"/>
    <col min="16150" max="16150" width="17" style="160" customWidth="1"/>
    <col min="16151" max="16369" width="8.85546875" style="160" customWidth="1"/>
    <col min="16370" max="16370" width="31.5703125" style="160" customWidth="1"/>
    <col min="16371" max="16371" width="32.5703125" style="160" customWidth="1"/>
    <col min="16372" max="16372" width="8.85546875" style="160" customWidth="1"/>
    <col min="16373" max="16373" width="7.42578125" style="160" customWidth="1"/>
    <col min="16374" max="16374" width="7.140625" style="160" customWidth="1"/>
    <col min="16375" max="16377" width="0" style="160" hidden="1" customWidth="1"/>
    <col min="16378" max="16378" width="9.28515625" style="160" customWidth="1"/>
    <col min="16379" max="16380" width="6.7109375" style="160" customWidth="1"/>
    <col min="16381" max="16384" width="6.28515625" style="160"/>
  </cols>
  <sheetData>
    <row r="1" spans="1:22" ht="25.9" customHeight="1" x14ac:dyDescent="0.3">
      <c r="A1" s="741" t="s">
        <v>149</v>
      </c>
      <c r="B1" s="741"/>
      <c r="C1" s="741"/>
      <c r="D1" s="741"/>
      <c r="E1" s="741"/>
      <c r="F1" s="741"/>
      <c r="G1" s="741"/>
      <c r="H1" s="741"/>
      <c r="I1" s="741"/>
      <c r="J1" s="741"/>
      <c r="K1" s="741"/>
      <c r="L1" s="741"/>
      <c r="M1" s="741"/>
      <c r="N1" s="741"/>
      <c r="O1" s="741"/>
      <c r="P1" s="741"/>
      <c r="Q1" s="741"/>
      <c r="R1" s="741"/>
    </row>
    <row r="2" spans="1:22" ht="15.75" customHeight="1" x14ac:dyDescent="0.3">
      <c r="A2" s="161"/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</row>
    <row r="3" spans="1:22" ht="22.5" customHeight="1" thickBot="1" x14ac:dyDescent="0.3">
      <c r="A3" s="105" t="s">
        <v>225</v>
      </c>
      <c r="B3" s="105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22" ht="25.15" customHeight="1" thickBot="1" x14ac:dyDescent="0.3">
      <c r="A4" s="743" t="s">
        <v>151</v>
      </c>
      <c r="B4" s="743" t="s">
        <v>152</v>
      </c>
      <c r="C4" s="743" t="s">
        <v>153</v>
      </c>
      <c r="D4" s="880"/>
      <c r="E4" s="880"/>
      <c r="F4" s="880"/>
      <c r="G4" s="881"/>
      <c r="H4" s="885" t="s">
        <v>23</v>
      </c>
      <c r="I4" s="886"/>
      <c r="J4" s="886"/>
      <c r="K4" s="886"/>
      <c r="L4" s="886"/>
      <c r="M4" s="886"/>
      <c r="N4" s="886"/>
      <c r="O4" s="886"/>
      <c r="P4" s="886"/>
      <c r="Q4" s="886"/>
      <c r="R4" s="886"/>
      <c r="S4" s="886"/>
      <c r="T4" s="886"/>
      <c r="U4" s="886"/>
      <c r="V4" s="887"/>
    </row>
    <row r="5" spans="1:22" ht="39.6" customHeight="1" thickBot="1" x14ac:dyDescent="0.3">
      <c r="A5" s="744"/>
      <c r="B5" s="744"/>
      <c r="C5" s="745"/>
      <c r="D5" s="882"/>
      <c r="E5" s="883"/>
      <c r="F5" s="883"/>
      <c r="G5" s="884"/>
      <c r="H5" s="888" t="s">
        <v>154</v>
      </c>
      <c r="I5" s="889"/>
      <c r="J5" s="889"/>
      <c r="K5" s="889"/>
      <c r="L5" s="890"/>
      <c r="M5" s="888" t="s">
        <v>155</v>
      </c>
      <c r="N5" s="889"/>
      <c r="O5" s="889"/>
      <c r="P5" s="889"/>
      <c r="Q5" s="890"/>
      <c r="R5" s="888" t="s">
        <v>156</v>
      </c>
      <c r="S5" s="889"/>
      <c r="T5" s="889"/>
      <c r="U5" s="889"/>
      <c r="V5" s="890"/>
    </row>
    <row r="6" spans="1:22" ht="104.25" customHeight="1" thickBot="1" x14ac:dyDescent="0.3">
      <c r="A6" s="745"/>
      <c r="B6" s="745"/>
      <c r="C6" s="163" t="s">
        <v>27</v>
      </c>
      <c r="D6" s="164" t="s">
        <v>157</v>
      </c>
      <c r="E6" s="164" t="s">
        <v>158</v>
      </c>
      <c r="F6" s="165" t="s">
        <v>159</v>
      </c>
      <c r="G6" s="166" t="s">
        <v>160</v>
      </c>
      <c r="H6" s="167" t="s">
        <v>27</v>
      </c>
      <c r="I6" s="167" t="s">
        <v>157</v>
      </c>
      <c r="J6" s="167" t="s">
        <v>158</v>
      </c>
      <c r="K6" s="167" t="s">
        <v>159</v>
      </c>
      <c r="L6" s="167" t="s">
        <v>160</v>
      </c>
      <c r="M6" s="167" t="s">
        <v>27</v>
      </c>
      <c r="N6" s="167" t="s">
        <v>157</v>
      </c>
      <c r="O6" s="167" t="s">
        <v>158</v>
      </c>
      <c r="P6" s="167" t="s">
        <v>159</v>
      </c>
      <c r="Q6" s="167" t="s">
        <v>160</v>
      </c>
      <c r="R6" s="167" t="s">
        <v>27</v>
      </c>
      <c r="S6" s="167" t="s">
        <v>157</v>
      </c>
      <c r="T6" s="167" t="s">
        <v>158</v>
      </c>
      <c r="U6" s="167" t="s">
        <v>159</v>
      </c>
      <c r="V6" s="167" t="s">
        <v>160</v>
      </c>
    </row>
    <row r="7" spans="1:22" ht="19.899999999999999" customHeight="1" x14ac:dyDescent="0.25">
      <c r="A7" s="874" t="s">
        <v>36</v>
      </c>
      <c r="B7" s="168" t="s">
        <v>161</v>
      </c>
      <c r="C7" s="169">
        <f>H7+M7+R7</f>
        <v>398</v>
      </c>
      <c r="D7" s="170">
        <f>I7+N7+S7</f>
        <v>0</v>
      </c>
      <c r="E7" s="170">
        <f>J7+O7+T7</f>
        <v>0</v>
      </c>
      <c r="F7" s="170">
        <f t="shared" ref="F7:G42" si="0">K7+P7+U7</f>
        <v>0</v>
      </c>
      <c r="G7" s="171">
        <f t="shared" si="0"/>
        <v>0</v>
      </c>
      <c r="H7" s="231"/>
      <c r="I7" s="231"/>
      <c r="J7" s="231"/>
      <c r="K7" s="231"/>
      <c r="L7" s="174"/>
      <c r="M7" s="175">
        <v>398</v>
      </c>
      <c r="N7" s="269"/>
      <c r="O7" s="232"/>
      <c r="P7" s="232"/>
      <c r="Q7" s="174"/>
      <c r="R7" s="233"/>
      <c r="S7" s="234"/>
      <c r="T7" s="234"/>
      <c r="U7" s="234"/>
      <c r="V7" s="235"/>
    </row>
    <row r="8" spans="1:22" ht="19.899999999999999" customHeight="1" x14ac:dyDescent="0.25">
      <c r="A8" s="875"/>
      <c r="B8" s="181" t="s">
        <v>162</v>
      </c>
      <c r="C8" s="182">
        <f t="shared" ref="C8:E23" si="1">H8+M8+R8</f>
        <v>0</v>
      </c>
      <c r="D8" s="183">
        <f t="shared" si="1"/>
        <v>0</v>
      </c>
      <c r="E8" s="183">
        <f t="shared" si="1"/>
        <v>0</v>
      </c>
      <c r="F8" s="183">
        <f t="shared" si="0"/>
        <v>0</v>
      </c>
      <c r="G8" s="184">
        <f t="shared" si="0"/>
        <v>0</v>
      </c>
      <c r="H8" s="231"/>
      <c r="I8" s="231"/>
      <c r="J8" s="231"/>
      <c r="K8" s="231"/>
      <c r="L8" s="185"/>
      <c r="M8" s="186"/>
      <c r="N8" s="236"/>
      <c r="O8" s="173"/>
      <c r="P8" s="173"/>
      <c r="Q8" s="185"/>
      <c r="R8" s="186"/>
      <c r="S8" s="236"/>
      <c r="T8" s="236"/>
      <c r="U8" s="237"/>
      <c r="V8" s="238"/>
    </row>
    <row r="9" spans="1:22" ht="64.900000000000006" customHeight="1" x14ac:dyDescent="0.25">
      <c r="A9" s="876"/>
      <c r="B9" s="181" t="s">
        <v>163</v>
      </c>
      <c r="C9" s="182">
        <f t="shared" si="1"/>
        <v>0</v>
      </c>
      <c r="D9" s="183">
        <f t="shared" si="1"/>
        <v>0</v>
      </c>
      <c r="E9" s="183">
        <f t="shared" si="1"/>
        <v>0</v>
      </c>
      <c r="F9" s="183">
        <f t="shared" si="0"/>
        <v>0</v>
      </c>
      <c r="G9" s="184">
        <f t="shared" si="0"/>
        <v>0</v>
      </c>
      <c r="H9" s="186"/>
      <c r="I9" s="173"/>
      <c r="J9" s="173"/>
      <c r="K9" s="173"/>
      <c r="L9" s="185"/>
      <c r="M9" s="186"/>
      <c r="N9" s="236"/>
      <c r="O9" s="173"/>
      <c r="P9" s="173"/>
      <c r="Q9" s="185"/>
      <c r="R9" s="239"/>
      <c r="S9" s="237"/>
      <c r="T9" s="237"/>
      <c r="U9" s="237"/>
      <c r="V9" s="238"/>
    </row>
    <row r="10" spans="1:22" ht="19.899999999999999" customHeight="1" x14ac:dyDescent="0.25">
      <c r="A10" s="194" t="s">
        <v>164</v>
      </c>
      <c r="B10" s="181" t="s">
        <v>165</v>
      </c>
      <c r="C10" s="182">
        <f t="shared" si="1"/>
        <v>0</v>
      </c>
      <c r="D10" s="183">
        <f t="shared" si="1"/>
        <v>0</v>
      </c>
      <c r="E10" s="183">
        <f t="shared" si="1"/>
        <v>0</v>
      </c>
      <c r="F10" s="183">
        <f t="shared" si="0"/>
        <v>0</v>
      </c>
      <c r="G10" s="184">
        <f t="shared" si="0"/>
        <v>0</v>
      </c>
      <c r="H10" s="186"/>
      <c r="I10" s="173"/>
      <c r="J10" s="173"/>
      <c r="K10" s="173"/>
      <c r="L10" s="185"/>
      <c r="M10" s="186"/>
      <c r="N10" s="236"/>
      <c r="O10" s="173"/>
      <c r="P10" s="173"/>
      <c r="Q10" s="185"/>
      <c r="R10" s="186"/>
      <c r="S10" s="237"/>
      <c r="T10" s="237"/>
      <c r="U10" s="237"/>
      <c r="V10" s="238"/>
    </row>
    <row r="11" spans="1:22" ht="19.899999999999999" customHeight="1" x14ac:dyDescent="0.25">
      <c r="A11" s="194" t="s">
        <v>166</v>
      </c>
      <c r="B11" s="181" t="s">
        <v>167</v>
      </c>
      <c r="C11" s="182">
        <f t="shared" si="1"/>
        <v>0</v>
      </c>
      <c r="D11" s="183">
        <f t="shared" si="1"/>
        <v>0</v>
      </c>
      <c r="E11" s="183">
        <f t="shared" si="1"/>
        <v>0</v>
      </c>
      <c r="F11" s="183">
        <f t="shared" si="0"/>
        <v>0</v>
      </c>
      <c r="G11" s="184">
        <f t="shared" si="0"/>
        <v>0</v>
      </c>
      <c r="H11" s="186"/>
      <c r="I11" s="173"/>
      <c r="J11" s="173"/>
      <c r="K11" s="173"/>
      <c r="L11" s="185"/>
      <c r="M11" s="186"/>
      <c r="N11" s="236"/>
      <c r="O11" s="173"/>
      <c r="P11" s="173"/>
      <c r="Q11" s="185"/>
      <c r="R11" s="186"/>
      <c r="S11" s="237"/>
      <c r="T11" s="237"/>
      <c r="U11" s="237"/>
      <c r="V11" s="238"/>
    </row>
    <row r="12" spans="1:22" ht="19.899999999999999" customHeight="1" x14ac:dyDescent="0.25">
      <c r="A12" s="194" t="s">
        <v>168</v>
      </c>
      <c r="B12" s="181" t="s">
        <v>169</v>
      </c>
      <c r="C12" s="182">
        <f t="shared" si="1"/>
        <v>119</v>
      </c>
      <c r="D12" s="183">
        <f t="shared" si="1"/>
        <v>0</v>
      </c>
      <c r="E12" s="183">
        <f t="shared" si="1"/>
        <v>0</v>
      </c>
      <c r="F12" s="183">
        <f t="shared" si="0"/>
        <v>0</v>
      </c>
      <c r="G12" s="184">
        <f t="shared" si="0"/>
        <v>0</v>
      </c>
      <c r="H12" s="186"/>
      <c r="I12" s="173"/>
      <c r="J12" s="173"/>
      <c r="K12" s="173"/>
      <c r="L12" s="185"/>
      <c r="M12" s="186">
        <v>119</v>
      </c>
      <c r="N12" s="236"/>
      <c r="O12" s="173"/>
      <c r="P12" s="173"/>
      <c r="Q12" s="185"/>
      <c r="R12" s="186"/>
      <c r="S12" s="237"/>
      <c r="T12" s="237"/>
      <c r="U12" s="237"/>
      <c r="V12" s="238"/>
    </row>
    <row r="13" spans="1:22" ht="19.899999999999999" customHeight="1" x14ac:dyDescent="0.25">
      <c r="A13" s="195" t="s">
        <v>45</v>
      </c>
      <c r="B13" s="181" t="s">
        <v>46</v>
      </c>
      <c r="C13" s="182">
        <f t="shared" si="1"/>
        <v>0</v>
      </c>
      <c r="D13" s="183">
        <f t="shared" si="1"/>
        <v>0</v>
      </c>
      <c r="E13" s="183">
        <f t="shared" si="1"/>
        <v>0</v>
      </c>
      <c r="F13" s="183">
        <f t="shared" si="0"/>
        <v>0</v>
      </c>
      <c r="G13" s="184">
        <f t="shared" si="0"/>
        <v>0</v>
      </c>
      <c r="H13" s="186"/>
      <c r="I13" s="173"/>
      <c r="J13" s="173"/>
      <c r="K13" s="173"/>
      <c r="L13" s="185"/>
      <c r="M13" s="186"/>
      <c r="N13" s="236"/>
      <c r="O13" s="173"/>
      <c r="P13" s="173"/>
      <c r="Q13" s="185"/>
      <c r="R13" s="186"/>
      <c r="S13" s="237"/>
      <c r="T13" s="237"/>
      <c r="U13" s="237"/>
      <c r="V13" s="238"/>
    </row>
    <row r="14" spans="1:22" ht="16.149999999999999" customHeight="1" x14ac:dyDescent="0.25">
      <c r="A14" s="194" t="s">
        <v>170</v>
      </c>
      <c r="B14" s="181" t="s">
        <v>171</v>
      </c>
      <c r="C14" s="182">
        <f t="shared" si="1"/>
        <v>0</v>
      </c>
      <c r="D14" s="183">
        <f t="shared" si="1"/>
        <v>0</v>
      </c>
      <c r="E14" s="183">
        <f t="shared" si="1"/>
        <v>0</v>
      </c>
      <c r="F14" s="183">
        <f t="shared" si="0"/>
        <v>0</v>
      </c>
      <c r="G14" s="184">
        <f t="shared" si="0"/>
        <v>0</v>
      </c>
      <c r="H14" s="186"/>
      <c r="I14" s="173"/>
      <c r="J14" s="173"/>
      <c r="K14" s="173"/>
      <c r="L14" s="185"/>
      <c r="M14" s="186"/>
      <c r="N14" s="236"/>
      <c r="O14" s="173"/>
      <c r="P14" s="173"/>
      <c r="Q14" s="185"/>
      <c r="R14" s="186"/>
      <c r="S14" s="237"/>
      <c r="T14" s="237"/>
      <c r="U14" s="237"/>
      <c r="V14" s="238"/>
    </row>
    <row r="15" spans="1:22" ht="16.149999999999999" customHeight="1" x14ac:dyDescent="0.25">
      <c r="A15" s="194" t="s">
        <v>172</v>
      </c>
      <c r="B15" s="181" t="s">
        <v>173</v>
      </c>
      <c r="C15" s="182">
        <f>H15+M15+R15</f>
        <v>0</v>
      </c>
      <c r="D15" s="183">
        <f>I15+N15+S15</f>
        <v>0</v>
      </c>
      <c r="E15" s="183">
        <f t="shared" si="1"/>
        <v>0</v>
      </c>
      <c r="F15" s="183">
        <f t="shared" si="0"/>
        <v>0</v>
      </c>
      <c r="G15" s="184">
        <f t="shared" si="0"/>
        <v>0</v>
      </c>
      <c r="H15" s="186"/>
      <c r="I15" s="173"/>
      <c r="J15" s="173"/>
      <c r="K15" s="173"/>
      <c r="L15" s="185"/>
      <c r="M15" s="186"/>
      <c r="N15" s="236"/>
      <c r="O15" s="173"/>
      <c r="P15" s="173"/>
      <c r="Q15" s="185"/>
      <c r="R15" s="186"/>
      <c r="S15" s="237"/>
      <c r="T15" s="237"/>
      <c r="U15" s="237"/>
      <c r="V15" s="238"/>
    </row>
    <row r="16" spans="1:22" ht="16.149999999999999" customHeight="1" x14ac:dyDescent="0.25">
      <c r="A16" s="194" t="s">
        <v>174</v>
      </c>
      <c r="B16" s="181" t="s">
        <v>175</v>
      </c>
      <c r="C16" s="182"/>
      <c r="D16" s="183"/>
      <c r="E16" s="183">
        <f t="shared" si="1"/>
        <v>0</v>
      </c>
      <c r="F16" s="183">
        <f t="shared" si="0"/>
        <v>0</v>
      </c>
      <c r="G16" s="184">
        <f t="shared" si="0"/>
        <v>0</v>
      </c>
      <c r="H16" s="186"/>
      <c r="I16" s="173"/>
      <c r="J16" s="173"/>
      <c r="K16" s="173"/>
      <c r="L16" s="185"/>
      <c r="M16" s="186"/>
      <c r="N16" s="236"/>
      <c r="O16" s="173"/>
      <c r="P16" s="173"/>
      <c r="Q16" s="185"/>
      <c r="R16" s="186"/>
      <c r="S16" s="237"/>
      <c r="T16" s="237"/>
      <c r="U16" s="237"/>
      <c r="V16" s="238"/>
    </row>
    <row r="17" spans="1:22" ht="19.899999999999999" customHeight="1" x14ac:dyDescent="0.25">
      <c r="A17" s="194" t="s">
        <v>176</v>
      </c>
      <c r="B17" s="181" t="s">
        <v>177</v>
      </c>
      <c r="C17" s="182">
        <f t="shared" si="1"/>
        <v>0</v>
      </c>
      <c r="D17" s="183">
        <f t="shared" si="1"/>
        <v>0</v>
      </c>
      <c r="E17" s="183">
        <f t="shared" si="1"/>
        <v>0</v>
      </c>
      <c r="F17" s="183">
        <f t="shared" si="0"/>
        <v>0</v>
      </c>
      <c r="G17" s="184">
        <f t="shared" si="0"/>
        <v>0</v>
      </c>
      <c r="H17" s="186"/>
      <c r="I17" s="173"/>
      <c r="J17" s="173"/>
      <c r="K17" s="173"/>
      <c r="L17" s="185"/>
      <c r="M17" s="186"/>
      <c r="N17" s="236"/>
      <c r="O17" s="173"/>
      <c r="P17" s="173"/>
      <c r="Q17" s="185"/>
      <c r="R17" s="186"/>
      <c r="S17" s="237"/>
      <c r="T17" s="237"/>
      <c r="U17" s="237"/>
      <c r="V17" s="238"/>
    </row>
    <row r="18" spans="1:22" ht="19.899999999999999" customHeight="1" x14ac:dyDescent="0.25">
      <c r="A18" s="194" t="s">
        <v>178</v>
      </c>
      <c r="B18" s="181" t="s">
        <v>179</v>
      </c>
      <c r="C18" s="182">
        <f t="shared" si="1"/>
        <v>0</v>
      </c>
      <c r="D18" s="183">
        <f t="shared" si="1"/>
        <v>0</v>
      </c>
      <c r="E18" s="183">
        <f t="shared" si="1"/>
        <v>0</v>
      </c>
      <c r="F18" s="183">
        <f t="shared" si="0"/>
        <v>0</v>
      </c>
      <c r="G18" s="184">
        <f t="shared" si="0"/>
        <v>0</v>
      </c>
      <c r="H18" s="186"/>
      <c r="I18" s="173"/>
      <c r="J18" s="173"/>
      <c r="K18" s="173"/>
      <c r="L18" s="185"/>
      <c r="M18" s="186"/>
      <c r="N18" s="236"/>
      <c r="O18" s="173"/>
      <c r="P18" s="173"/>
      <c r="Q18" s="185"/>
      <c r="R18" s="186"/>
      <c r="S18" s="237"/>
      <c r="T18" s="237"/>
      <c r="U18" s="237"/>
      <c r="V18" s="238"/>
    </row>
    <row r="19" spans="1:22" ht="19.899999999999999" customHeight="1" x14ac:dyDescent="0.25">
      <c r="A19" s="194" t="s">
        <v>62</v>
      </c>
      <c r="B19" s="181" t="s">
        <v>63</v>
      </c>
      <c r="C19" s="182">
        <f t="shared" si="1"/>
        <v>0</v>
      </c>
      <c r="D19" s="183">
        <f t="shared" si="1"/>
        <v>0</v>
      </c>
      <c r="E19" s="183">
        <f t="shared" si="1"/>
        <v>0</v>
      </c>
      <c r="F19" s="183">
        <f t="shared" si="0"/>
        <v>0</v>
      </c>
      <c r="G19" s="184">
        <f t="shared" si="0"/>
        <v>0</v>
      </c>
      <c r="H19" s="186"/>
      <c r="I19" s="173"/>
      <c r="J19" s="173"/>
      <c r="K19" s="173"/>
      <c r="L19" s="185"/>
      <c r="M19" s="186"/>
      <c r="N19" s="236"/>
      <c r="O19" s="173"/>
      <c r="P19" s="173"/>
      <c r="Q19" s="185"/>
      <c r="R19" s="186"/>
      <c r="S19" s="237"/>
      <c r="T19" s="237"/>
      <c r="U19" s="237"/>
      <c r="V19" s="238"/>
    </row>
    <row r="20" spans="1:22" ht="19.899999999999999" customHeight="1" x14ac:dyDescent="0.25">
      <c r="A20" s="194" t="s">
        <v>180</v>
      </c>
      <c r="B20" s="181" t="s">
        <v>181</v>
      </c>
      <c r="C20" s="182">
        <f t="shared" si="1"/>
        <v>0</v>
      </c>
      <c r="D20" s="183">
        <f t="shared" si="1"/>
        <v>0</v>
      </c>
      <c r="E20" s="183">
        <f t="shared" si="1"/>
        <v>0</v>
      </c>
      <c r="F20" s="183">
        <f t="shared" si="0"/>
        <v>0</v>
      </c>
      <c r="G20" s="184">
        <f t="shared" si="0"/>
        <v>0</v>
      </c>
      <c r="H20" s="186"/>
      <c r="I20" s="173"/>
      <c r="J20" s="173"/>
      <c r="K20" s="173"/>
      <c r="L20" s="185"/>
      <c r="M20" s="186"/>
      <c r="N20" s="236"/>
      <c r="O20" s="173"/>
      <c r="P20" s="173"/>
      <c r="Q20" s="185"/>
      <c r="R20" s="186"/>
      <c r="S20" s="237"/>
      <c r="T20" s="237"/>
      <c r="U20" s="237"/>
      <c r="V20" s="238"/>
    </row>
    <row r="21" spans="1:22" ht="19.899999999999999" customHeight="1" x14ac:dyDescent="0.25">
      <c r="A21" s="194" t="s">
        <v>182</v>
      </c>
      <c r="B21" s="181"/>
      <c r="C21" s="182">
        <f>SUM(C22:C24)</f>
        <v>0</v>
      </c>
      <c r="D21" s="183">
        <f>SUM(D22:D24)</f>
        <v>0</v>
      </c>
      <c r="E21" s="183">
        <f t="shared" si="1"/>
        <v>0</v>
      </c>
      <c r="F21" s="183">
        <f>SUM(F22:F24)</f>
        <v>0</v>
      </c>
      <c r="G21" s="245">
        <f>SUM(G22:G24)</f>
        <v>0</v>
      </c>
      <c r="H21" s="246">
        <f t="shared" ref="H21:V21" si="2">H22+H23+H24+H25</f>
        <v>0</v>
      </c>
      <c r="I21" s="246">
        <f t="shared" si="2"/>
        <v>0</v>
      </c>
      <c r="J21" s="246">
        <f t="shared" si="2"/>
        <v>0</v>
      </c>
      <c r="K21" s="246">
        <f t="shared" si="2"/>
        <v>0</v>
      </c>
      <c r="L21" s="246">
        <f t="shared" si="2"/>
        <v>0</v>
      </c>
      <c r="M21" s="246">
        <f t="shared" si="2"/>
        <v>0</v>
      </c>
      <c r="N21" s="246">
        <f t="shared" si="2"/>
        <v>0</v>
      </c>
      <c r="O21" s="246">
        <f t="shared" si="2"/>
        <v>0</v>
      </c>
      <c r="P21" s="246">
        <f t="shared" si="2"/>
        <v>0</v>
      </c>
      <c r="Q21" s="246">
        <f t="shared" si="2"/>
        <v>0</v>
      </c>
      <c r="R21" s="246">
        <f t="shared" si="2"/>
        <v>0</v>
      </c>
      <c r="S21" s="246">
        <f t="shared" si="2"/>
        <v>0</v>
      </c>
      <c r="T21" s="246">
        <f t="shared" si="2"/>
        <v>0</v>
      </c>
      <c r="U21" s="246">
        <f t="shared" si="2"/>
        <v>0</v>
      </c>
      <c r="V21" s="246">
        <f t="shared" si="2"/>
        <v>0</v>
      </c>
    </row>
    <row r="22" spans="1:22" ht="19.899999999999999" customHeight="1" x14ac:dyDescent="0.25">
      <c r="A22" s="762" t="s">
        <v>183</v>
      </c>
      <c r="B22" s="196" t="s">
        <v>184</v>
      </c>
      <c r="C22" s="182">
        <f t="shared" ref="C22:E42" si="3">H22+M22+R22</f>
        <v>0</v>
      </c>
      <c r="D22" s="183">
        <f t="shared" si="3"/>
        <v>0</v>
      </c>
      <c r="E22" s="183">
        <f t="shared" si="1"/>
        <v>0</v>
      </c>
      <c r="F22" s="183">
        <f t="shared" si="0"/>
        <v>0</v>
      </c>
      <c r="G22" s="184">
        <f t="shared" si="0"/>
        <v>0</v>
      </c>
      <c r="H22" s="186"/>
      <c r="I22" s="173"/>
      <c r="J22" s="173"/>
      <c r="K22" s="173"/>
      <c r="L22" s="185"/>
      <c r="M22" s="186"/>
      <c r="N22" s="236"/>
      <c r="O22" s="173"/>
      <c r="P22" s="173"/>
      <c r="Q22" s="185"/>
      <c r="R22" s="186"/>
      <c r="S22" s="237"/>
      <c r="T22" s="237"/>
      <c r="U22" s="237"/>
      <c r="V22" s="238"/>
    </row>
    <row r="23" spans="1:22" ht="51" customHeight="1" x14ac:dyDescent="0.25">
      <c r="A23" s="760"/>
      <c r="B23" s="197" t="s">
        <v>185</v>
      </c>
      <c r="C23" s="182">
        <f t="shared" si="3"/>
        <v>0</v>
      </c>
      <c r="D23" s="183">
        <f t="shared" si="3"/>
        <v>0</v>
      </c>
      <c r="E23" s="183">
        <f t="shared" si="1"/>
        <v>0</v>
      </c>
      <c r="F23" s="183">
        <f t="shared" si="0"/>
        <v>0</v>
      </c>
      <c r="G23" s="184">
        <f t="shared" si="0"/>
        <v>0</v>
      </c>
      <c r="H23" s="186"/>
      <c r="I23" s="173"/>
      <c r="J23" s="173"/>
      <c r="K23" s="173"/>
      <c r="L23" s="185"/>
      <c r="M23" s="186"/>
      <c r="N23" s="236"/>
      <c r="O23" s="173"/>
      <c r="P23" s="173"/>
      <c r="Q23" s="185"/>
      <c r="R23" s="186"/>
      <c r="S23" s="237"/>
      <c r="T23" s="237"/>
      <c r="U23" s="237"/>
      <c r="V23" s="238"/>
    </row>
    <row r="24" spans="1:22" ht="32.450000000000003" customHeight="1" x14ac:dyDescent="0.25">
      <c r="A24" s="760"/>
      <c r="B24" s="197" t="s">
        <v>186</v>
      </c>
      <c r="C24" s="182">
        <f t="shared" si="3"/>
        <v>0</v>
      </c>
      <c r="D24" s="183">
        <f t="shared" si="3"/>
        <v>0</v>
      </c>
      <c r="E24" s="183">
        <f t="shared" si="3"/>
        <v>0</v>
      </c>
      <c r="F24" s="183">
        <f t="shared" si="0"/>
        <v>0</v>
      </c>
      <c r="G24" s="184">
        <f t="shared" si="0"/>
        <v>0</v>
      </c>
      <c r="H24" s="186"/>
      <c r="I24" s="173"/>
      <c r="J24" s="173"/>
      <c r="K24" s="173"/>
      <c r="L24" s="185"/>
      <c r="M24" s="186"/>
      <c r="N24" s="236"/>
      <c r="O24" s="173"/>
      <c r="P24" s="173"/>
      <c r="Q24" s="185"/>
      <c r="R24" s="186"/>
      <c r="S24" s="237"/>
      <c r="T24" s="237"/>
      <c r="U24" s="237"/>
      <c r="V24" s="238"/>
    </row>
    <row r="25" spans="1:22" ht="32.450000000000003" customHeight="1" x14ac:dyDescent="0.25">
      <c r="A25" s="761"/>
      <c r="B25" s="197" t="s">
        <v>187</v>
      </c>
      <c r="C25" s="182">
        <f t="shared" si="3"/>
        <v>0</v>
      </c>
      <c r="D25" s="183">
        <f t="shared" si="3"/>
        <v>0</v>
      </c>
      <c r="E25" s="183">
        <f t="shared" si="3"/>
        <v>0</v>
      </c>
      <c r="F25" s="183">
        <f t="shared" si="0"/>
        <v>0</v>
      </c>
      <c r="G25" s="184">
        <f t="shared" si="0"/>
        <v>0</v>
      </c>
      <c r="H25" s="186"/>
      <c r="I25" s="173"/>
      <c r="J25" s="173"/>
      <c r="K25" s="173"/>
      <c r="L25" s="185"/>
      <c r="M25" s="186"/>
      <c r="N25" s="236"/>
      <c r="O25" s="173"/>
      <c r="P25" s="173"/>
      <c r="Q25" s="185"/>
      <c r="R25" s="186"/>
      <c r="S25" s="237"/>
      <c r="T25" s="237"/>
      <c r="U25" s="237"/>
      <c r="V25" s="238"/>
    </row>
    <row r="26" spans="1:22" ht="23.45" customHeight="1" x14ac:dyDescent="0.25">
      <c r="A26" s="194" t="s">
        <v>188</v>
      </c>
      <c r="B26" s="197" t="s">
        <v>189</v>
      </c>
      <c r="C26" s="182">
        <f t="shared" si="3"/>
        <v>225</v>
      </c>
      <c r="D26" s="183">
        <f t="shared" si="3"/>
        <v>0</v>
      </c>
      <c r="E26" s="183">
        <f t="shared" si="3"/>
        <v>0</v>
      </c>
      <c r="F26" s="183">
        <f t="shared" si="0"/>
        <v>0</v>
      </c>
      <c r="G26" s="184">
        <f t="shared" si="0"/>
        <v>0</v>
      </c>
      <c r="H26" s="186"/>
      <c r="I26" s="173"/>
      <c r="J26" s="173"/>
      <c r="K26" s="173"/>
      <c r="L26" s="185"/>
      <c r="M26" s="186">
        <v>225</v>
      </c>
      <c r="N26" s="236"/>
      <c r="O26" s="173"/>
      <c r="P26" s="173"/>
      <c r="Q26" s="185"/>
      <c r="R26" s="186"/>
      <c r="S26" s="237"/>
      <c r="T26" s="237"/>
      <c r="U26" s="237"/>
      <c r="V26" s="238"/>
    </row>
    <row r="27" spans="1:22" ht="19.5" customHeight="1" x14ac:dyDescent="0.25">
      <c r="A27" s="195" t="s">
        <v>52</v>
      </c>
      <c r="B27" s="181" t="s">
        <v>85</v>
      </c>
      <c r="C27" s="182">
        <f>H27+M27+R27</f>
        <v>1065</v>
      </c>
      <c r="D27" s="183">
        <f>I27+N27+S27</f>
        <v>1065</v>
      </c>
      <c r="E27" s="183">
        <f t="shared" si="3"/>
        <v>0</v>
      </c>
      <c r="F27" s="183">
        <f t="shared" si="0"/>
        <v>0</v>
      </c>
      <c r="G27" s="184">
        <f t="shared" si="0"/>
        <v>0</v>
      </c>
      <c r="H27" s="186"/>
      <c r="I27" s="173"/>
      <c r="J27" s="173"/>
      <c r="K27" s="173"/>
      <c r="L27" s="185"/>
      <c r="M27" s="186">
        <v>1065</v>
      </c>
      <c r="N27" s="236">
        <v>1065</v>
      </c>
      <c r="O27" s="173"/>
      <c r="P27" s="173"/>
      <c r="Q27" s="185"/>
      <c r="R27" s="186"/>
      <c r="S27" s="237"/>
      <c r="T27" s="237"/>
      <c r="U27" s="237"/>
      <c r="V27" s="238"/>
    </row>
    <row r="28" spans="1:22" ht="19.5" customHeight="1" x14ac:dyDescent="0.25">
      <c r="A28" s="194" t="s">
        <v>190</v>
      </c>
      <c r="B28" s="181" t="s">
        <v>87</v>
      </c>
      <c r="C28" s="182">
        <f t="shared" si="3"/>
        <v>192</v>
      </c>
      <c r="D28" s="183">
        <f t="shared" si="3"/>
        <v>0</v>
      </c>
      <c r="E28" s="183">
        <f t="shared" si="3"/>
        <v>0</v>
      </c>
      <c r="F28" s="183">
        <f t="shared" si="0"/>
        <v>0</v>
      </c>
      <c r="G28" s="184">
        <f t="shared" si="0"/>
        <v>0</v>
      </c>
      <c r="H28" s="186"/>
      <c r="I28" s="173"/>
      <c r="J28" s="173"/>
      <c r="K28" s="173"/>
      <c r="L28" s="185"/>
      <c r="M28" s="186">
        <v>192</v>
      </c>
      <c r="N28" s="236"/>
      <c r="O28" s="173"/>
      <c r="P28" s="173"/>
      <c r="Q28" s="185"/>
      <c r="R28" s="186"/>
      <c r="S28" s="237"/>
      <c r="T28" s="237"/>
      <c r="U28" s="237"/>
      <c r="V28" s="238"/>
    </row>
    <row r="29" spans="1:22" ht="19.899999999999999" customHeight="1" x14ac:dyDescent="0.25">
      <c r="A29" s="194" t="s">
        <v>191</v>
      </c>
      <c r="B29" s="181" t="s">
        <v>192</v>
      </c>
      <c r="C29" s="182">
        <f t="shared" si="3"/>
        <v>220</v>
      </c>
      <c r="D29" s="183">
        <f t="shared" si="3"/>
        <v>0</v>
      </c>
      <c r="E29" s="183">
        <f t="shared" si="3"/>
        <v>0</v>
      </c>
      <c r="F29" s="183">
        <f t="shared" si="0"/>
        <v>0</v>
      </c>
      <c r="G29" s="184">
        <f t="shared" si="0"/>
        <v>0</v>
      </c>
      <c r="H29" s="186"/>
      <c r="I29" s="173"/>
      <c r="J29" s="173"/>
      <c r="K29" s="173"/>
      <c r="L29" s="185"/>
      <c r="M29" s="186">
        <v>220</v>
      </c>
      <c r="N29" s="236"/>
      <c r="O29" s="173"/>
      <c r="P29" s="173"/>
      <c r="Q29" s="185"/>
      <c r="R29" s="186"/>
      <c r="S29" s="237"/>
      <c r="T29" s="237"/>
      <c r="U29" s="237"/>
      <c r="V29" s="238"/>
    </row>
    <row r="30" spans="1:22" s="198" customFormat="1" ht="19.899999999999999" customHeight="1" x14ac:dyDescent="0.25">
      <c r="A30" s="194" t="s">
        <v>193</v>
      </c>
      <c r="B30" s="181" t="s">
        <v>194</v>
      </c>
      <c r="C30" s="182">
        <f t="shared" si="3"/>
        <v>220</v>
      </c>
      <c r="D30" s="183">
        <f t="shared" si="3"/>
        <v>0</v>
      </c>
      <c r="E30" s="183">
        <f t="shared" si="3"/>
        <v>0</v>
      </c>
      <c r="F30" s="183">
        <f t="shared" si="0"/>
        <v>0</v>
      </c>
      <c r="G30" s="184">
        <f t="shared" si="0"/>
        <v>0</v>
      </c>
      <c r="H30" s="186">
        <v>220</v>
      </c>
      <c r="I30" s="173"/>
      <c r="J30" s="173"/>
      <c r="K30" s="173"/>
      <c r="L30" s="185"/>
      <c r="M30" s="186"/>
      <c r="N30" s="236"/>
      <c r="O30" s="173"/>
      <c r="P30" s="173"/>
      <c r="Q30" s="185"/>
      <c r="R30" s="186"/>
      <c r="S30" s="237"/>
      <c r="T30" s="237"/>
      <c r="U30" s="237"/>
      <c r="V30" s="238"/>
    </row>
    <row r="31" spans="1:22" ht="19.899999999999999" customHeight="1" x14ac:dyDescent="0.25">
      <c r="A31" s="194" t="s">
        <v>195</v>
      </c>
      <c r="B31" s="181" t="s">
        <v>196</v>
      </c>
      <c r="C31" s="182">
        <f t="shared" si="3"/>
        <v>0</v>
      </c>
      <c r="D31" s="183">
        <f t="shared" si="3"/>
        <v>0</v>
      </c>
      <c r="E31" s="183">
        <f t="shared" si="3"/>
        <v>0</v>
      </c>
      <c r="F31" s="183">
        <f t="shared" si="0"/>
        <v>0</v>
      </c>
      <c r="G31" s="184">
        <f t="shared" si="0"/>
        <v>0</v>
      </c>
      <c r="H31" s="186"/>
      <c r="I31" s="173"/>
      <c r="J31" s="173"/>
      <c r="K31" s="173"/>
      <c r="L31" s="185"/>
      <c r="M31" s="186"/>
      <c r="N31" s="236"/>
      <c r="O31" s="173"/>
      <c r="P31" s="173"/>
      <c r="Q31" s="185"/>
      <c r="R31" s="186"/>
      <c r="S31" s="237"/>
      <c r="T31" s="237"/>
      <c r="U31" s="237"/>
      <c r="V31" s="238"/>
    </row>
    <row r="32" spans="1:22" ht="19.899999999999999" customHeight="1" x14ac:dyDescent="0.25">
      <c r="A32" s="199" t="s">
        <v>197</v>
      </c>
      <c r="B32" s="181" t="s">
        <v>198</v>
      </c>
      <c r="C32" s="182">
        <f t="shared" si="3"/>
        <v>0</v>
      </c>
      <c r="D32" s="183">
        <f t="shared" si="3"/>
        <v>0</v>
      </c>
      <c r="E32" s="183">
        <f t="shared" si="3"/>
        <v>0</v>
      </c>
      <c r="F32" s="183">
        <f t="shared" si="0"/>
        <v>0</v>
      </c>
      <c r="G32" s="184">
        <f t="shared" si="0"/>
        <v>0</v>
      </c>
      <c r="H32" s="186"/>
      <c r="I32" s="173"/>
      <c r="J32" s="173"/>
      <c r="K32" s="173"/>
      <c r="L32" s="185"/>
      <c r="M32" s="186"/>
      <c r="N32" s="236"/>
      <c r="O32" s="173"/>
      <c r="P32" s="173"/>
      <c r="Q32" s="185"/>
      <c r="R32" s="186"/>
      <c r="S32" s="237"/>
      <c r="T32" s="237"/>
      <c r="U32" s="237"/>
      <c r="V32" s="238"/>
    </row>
    <row r="33" spans="1:22" ht="19.899999999999999" customHeight="1" x14ac:dyDescent="0.25">
      <c r="A33" s="194" t="s">
        <v>199</v>
      </c>
      <c r="B33" s="181" t="s">
        <v>200</v>
      </c>
      <c r="C33" s="182">
        <f t="shared" si="3"/>
        <v>0</v>
      </c>
      <c r="D33" s="183">
        <f t="shared" si="3"/>
        <v>0</v>
      </c>
      <c r="E33" s="183">
        <f t="shared" si="3"/>
        <v>0</v>
      </c>
      <c r="F33" s="183">
        <f t="shared" si="0"/>
        <v>0</v>
      </c>
      <c r="G33" s="184">
        <f t="shared" si="0"/>
        <v>0</v>
      </c>
      <c r="H33" s="186"/>
      <c r="I33" s="173"/>
      <c r="J33" s="173"/>
      <c r="K33" s="173"/>
      <c r="L33" s="185"/>
      <c r="M33" s="186"/>
      <c r="N33" s="236"/>
      <c r="O33" s="173"/>
      <c r="P33" s="173"/>
      <c r="Q33" s="185"/>
      <c r="R33" s="186"/>
      <c r="S33" s="237"/>
      <c r="T33" s="237"/>
      <c r="U33" s="237"/>
      <c r="V33" s="238"/>
    </row>
    <row r="34" spans="1:22" ht="19.899999999999999" customHeight="1" x14ac:dyDescent="0.25">
      <c r="A34" s="200" t="s">
        <v>201</v>
      </c>
      <c r="B34" s="201" t="s">
        <v>202</v>
      </c>
      <c r="C34" s="182">
        <f>H34+M34+R34</f>
        <v>0</v>
      </c>
      <c r="D34" s="183">
        <f>I34+N34+S34</f>
        <v>0</v>
      </c>
      <c r="E34" s="183">
        <f t="shared" si="3"/>
        <v>0</v>
      </c>
      <c r="F34" s="183">
        <f>K34+P34+U34</f>
        <v>0</v>
      </c>
      <c r="G34" s="184">
        <f>L34+Q34+V34</f>
        <v>0</v>
      </c>
      <c r="H34" s="186"/>
      <c r="I34" s="173"/>
      <c r="J34" s="173"/>
      <c r="K34" s="173"/>
      <c r="L34" s="185"/>
      <c r="M34" s="186"/>
      <c r="N34" s="236"/>
      <c r="O34" s="173"/>
      <c r="P34" s="173"/>
      <c r="Q34" s="185"/>
      <c r="R34" s="186"/>
      <c r="S34" s="237"/>
      <c r="T34" s="237"/>
      <c r="U34" s="237"/>
      <c r="V34" s="238"/>
    </row>
    <row r="35" spans="1:22" ht="19.899999999999999" customHeight="1" x14ac:dyDescent="0.25">
      <c r="A35" s="200" t="s">
        <v>203</v>
      </c>
      <c r="B35" s="201" t="s">
        <v>204</v>
      </c>
      <c r="C35" s="182">
        <f>H35+M35+R35</f>
        <v>0</v>
      </c>
      <c r="D35" s="183">
        <f>I35+N35+S35</f>
        <v>0</v>
      </c>
      <c r="E35" s="183">
        <f t="shared" si="3"/>
        <v>0</v>
      </c>
      <c r="F35" s="183">
        <f t="shared" si="0"/>
        <v>0</v>
      </c>
      <c r="G35" s="184">
        <f t="shared" si="0"/>
        <v>0</v>
      </c>
      <c r="H35" s="186"/>
      <c r="I35" s="173"/>
      <c r="J35" s="173"/>
      <c r="K35" s="173"/>
      <c r="L35" s="185"/>
      <c r="M35" s="186"/>
      <c r="N35" s="236"/>
      <c r="O35" s="173"/>
      <c r="P35" s="173"/>
      <c r="Q35" s="185"/>
      <c r="R35" s="186"/>
      <c r="S35" s="237"/>
      <c r="T35" s="237"/>
      <c r="U35" s="237"/>
      <c r="V35" s="238"/>
    </row>
    <row r="36" spans="1:22" ht="19.899999999999999" customHeight="1" x14ac:dyDescent="0.25">
      <c r="A36" s="194" t="s">
        <v>205</v>
      </c>
      <c r="B36" s="181" t="s">
        <v>206</v>
      </c>
      <c r="C36" s="182">
        <f>H36+M36+R36</f>
        <v>1213</v>
      </c>
      <c r="D36" s="183">
        <f t="shared" si="3"/>
        <v>0</v>
      </c>
      <c r="E36" s="183">
        <f t="shared" si="3"/>
        <v>0</v>
      </c>
      <c r="F36" s="183">
        <f t="shared" si="0"/>
        <v>0</v>
      </c>
      <c r="G36" s="184">
        <f t="shared" si="0"/>
        <v>0</v>
      </c>
      <c r="H36" s="186">
        <v>1213</v>
      </c>
      <c r="I36" s="173"/>
      <c r="J36" s="173"/>
      <c r="K36" s="173"/>
      <c r="L36" s="185"/>
      <c r="M36" s="186"/>
      <c r="N36" s="236"/>
      <c r="O36" s="173"/>
      <c r="P36" s="173"/>
      <c r="Q36" s="185"/>
      <c r="R36" s="186"/>
      <c r="S36" s="237"/>
      <c r="T36" s="237"/>
      <c r="U36" s="237"/>
      <c r="V36" s="238"/>
    </row>
    <row r="37" spans="1:22" ht="19.899999999999999" customHeight="1" x14ac:dyDescent="0.25">
      <c r="A37" s="877" t="s">
        <v>207</v>
      </c>
      <c r="B37" s="181" t="s">
        <v>208</v>
      </c>
      <c r="C37" s="182">
        <f t="shared" si="3"/>
        <v>0</v>
      </c>
      <c r="D37" s="183">
        <f t="shared" si="3"/>
        <v>0</v>
      </c>
      <c r="E37" s="183">
        <f t="shared" si="3"/>
        <v>0</v>
      </c>
      <c r="F37" s="183">
        <f t="shared" si="0"/>
        <v>0</v>
      </c>
      <c r="G37" s="184">
        <f t="shared" si="0"/>
        <v>0</v>
      </c>
      <c r="H37" s="186"/>
      <c r="I37" s="173"/>
      <c r="J37" s="173"/>
      <c r="K37" s="173"/>
      <c r="L37" s="185"/>
      <c r="M37" s="186"/>
      <c r="N37" s="236"/>
      <c r="O37" s="173"/>
      <c r="P37" s="173"/>
      <c r="Q37" s="185"/>
      <c r="R37" s="186"/>
      <c r="S37" s="237"/>
      <c r="T37" s="237"/>
      <c r="U37" s="237"/>
      <c r="V37" s="238"/>
    </row>
    <row r="38" spans="1:22" ht="19.899999999999999" customHeight="1" x14ac:dyDescent="0.25">
      <c r="A38" s="878"/>
      <c r="B38" s="181" t="s">
        <v>209</v>
      </c>
      <c r="C38" s="182">
        <f t="shared" si="3"/>
        <v>0</v>
      </c>
      <c r="D38" s="183">
        <f t="shared" si="3"/>
        <v>0</v>
      </c>
      <c r="E38" s="183">
        <f t="shared" si="3"/>
        <v>0</v>
      </c>
      <c r="F38" s="183">
        <f t="shared" si="0"/>
        <v>0</v>
      </c>
      <c r="G38" s="184">
        <f t="shared" si="0"/>
        <v>0</v>
      </c>
      <c r="H38" s="186"/>
      <c r="I38" s="173"/>
      <c r="J38" s="173"/>
      <c r="K38" s="173"/>
      <c r="L38" s="185"/>
      <c r="M38" s="186"/>
      <c r="N38" s="236"/>
      <c r="O38" s="173"/>
      <c r="P38" s="173"/>
      <c r="Q38" s="185"/>
      <c r="R38" s="186"/>
      <c r="S38" s="237"/>
      <c r="T38" s="237"/>
      <c r="U38" s="237"/>
      <c r="V38" s="238"/>
    </row>
    <row r="39" spans="1:22" ht="19.5" customHeight="1" x14ac:dyDescent="0.25">
      <c r="A39" s="199" t="s">
        <v>210</v>
      </c>
      <c r="B39" s="181" t="s">
        <v>211</v>
      </c>
      <c r="C39" s="182">
        <f t="shared" si="3"/>
        <v>18</v>
      </c>
      <c r="D39" s="183">
        <f t="shared" si="3"/>
        <v>0</v>
      </c>
      <c r="E39" s="183">
        <f t="shared" si="3"/>
        <v>0</v>
      </c>
      <c r="F39" s="183">
        <f t="shared" si="0"/>
        <v>0</v>
      </c>
      <c r="G39" s="184">
        <f t="shared" si="0"/>
        <v>0</v>
      </c>
      <c r="H39" s="186"/>
      <c r="I39" s="173"/>
      <c r="J39" s="173"/>
      <c r="K39" s="173"/>
      <c r="L39" s="185"/>
      <c r="M39" s="186">
        <v>18</v>
      </c>
      <c r="N39" s="236"/>
      <c r="O39" s="173"/>
      <c r="P39" s="173"/>
      <c r="Q39" s="185"/>
      <c r="R39" s="186"/>
      <c r="S39" s="237"/>
      <c r="T39" s="237"/>
      <c r="U39" s="237"/>
      <c r="V39" s="238"/>
    </row>
    <row r="40" spans="1:22" ht="19.899999999999999" customHeight="1" x14ac:dyDescent="0.25">
      <c r="A40" s="199" t="s">
        <v>212</v>
      </c>
      <c r="B40" s="181" t="s">
        <v>109</v>
      </c>
      <c r="C40" s="182">
        <f t="shared" si="3"/>
        <v>139</v>
      </c>
      <c r="D40" s="183">
        <f t="shared" si="3"/>
        <v>0</v>
      </c>
      <c r="E40" s="183">
        <f t="shared" si="3"/>
        <v>0</v>
      </c>
      <c r="F40" s="183">
        <f t="shared" si="0"/>
        <v>0</v>
      </c>
      <c r="G40" s="184">
        <f t="shared" si="0"/>
        <v>0</v>
      </c>
      <c r="H40" s="186"/>
      <c r="I40" s="173"/>
      <c r="J40" s="173"/>
      <c r="K40" s="173"/>
      <c r="L40" s="185"/>
      <c r="M40" s="186">
        <v>139</v>
      </c>
      <c r="N40" s="236"/>
      <c r="O40" s="173"/>
      <c r="P40" s="173"/>
      <c r="Q40" s="185"/>
      <c r="R40" s="186"/>
      <c r="S40" s="237"/>
      <c r="T40" s="237"/>
      <c r="U40" s="237"/>
      <c r="V40" s="238"/>
    </row>
    <row r="41" spans="1:22" ht="19.899999999999999" customHeight="1" x14ac:dyDescent="0.25">
      <c r="A41" s="194" t="s">
        <v>213</v>
      </c>
      <c r="B41" s="181" t="s">
        <v>214</v>
      </c>
      <c r="C41" s="182">
        <f t="shared" si="3"/>
        <v>0</v>
      </c>
      <c r="D41" s="183">
        <f t="shared" si="3"/>
        <v>0</v>
      </c>
      <c r="E41" s="183">
        <f t="shared" si="3"/>
        <v>0</v>
      </c>
      <c r="F41" s="183">
        <f t="shared" si="0"/>
        <v>0</v>
      </c>
      <c r="G41" s="184">
        <f t="shared" si="0"/>
        <v>0</v>
      </c>
      <c r="H41" s="186"/>
      <c r="I41" s="173"/>
      <c r="J41" s="173"/>
      <c r="K41" s="173"/>
      <c r="L41" s="185"/>
      <c r="M41" s="186"/>
      <c r="N41" s="236"/>
      <c r="O41" s="173"/>
      <c r="P41" s="173"/>
      <c r="Q41" s="185"/>
      <c r="R41" s="186"/>
      <c r="S41" s="237"/>
      <c r="T41" s="237"/>
      <c r="U41" s="237"/>
      <c r="V41" s="238"/>
    </row>
    <row r="42" spans="1:22" ht="19.899999999999999" customHeight="1" thickBot="1" x14ac:dyDescent="0.3">
      <c r="A42" s="194" t="s">
        <v>215</v>
      </c>
      <c r="B42" s="202" t="s">
        <v>216</v>
      </c>
      <c r="C42" s="203">
        <f t="shared" si="3"/>
        <v>390</v>
      </c>
      <c r="D42" s="204">
        <f t="shared" si="3"/>
        <v>0</v>
      </c>
      <c r="E42" s="204">
        <f t="shared" si="3"/>
        <v>0</v>
      </c>
      <c r="F42" s="204">
        <f t="shared" si="0"/>
        <v>0</v>
      </c>
      <c r="G42" s="205">
        <f t="shared" si="0"/>
        <v>0</v>
      </c>
      <c r="H42" s="209">
        <v>390</v>
      </c>
      <c r="I42" s="207"/>
      <c r="J42" s="207"/>
      <c r="K42" s="207"/>
      <c r="L42" s="208"/>
      <c r="M42" s="209"/>
      <c r="N42" s="270"/>
      <c r="O42" s="207"/>
      <c r="P42" s="207"/>
      <c r="Q42" s="208"/>
      <c r="R42" s="209"/>
      <c r="S42" s="241"/>
      <c r="T42" s="241"/>
      <c r="U42" s="241"/>
      <c r="V42" s="242"/>
    </row>
    <row r="43" spans="1:22" s="224" customFormat="1" ht="39" customHeight="1" thickBot="1" x14ac:dyDescent="0.25">
      <c r="A43" s="215" t="s">
        <v>117</v>
      </c>
      <c r="B43" s="216"/>
      <c r="C43" s="217">
        <f t="shared" ref="C43:V43" si="4">SUM(C7:C21)+SUM(C26:C42)</f>
        <v>4199</v>
      </c>
      <c r="D43" s="218">
        <f t="shared" si="4"/>
        <v>1065</v>
      </c>
      <c r="E43" s="218">
        <f t="shared" si="4"/>
        <v>0</v>
      </c>
      <c r="F43" s="218">
        <f t="shared" si="4"/>
        <v>0</v>
      </c>
      <c r="G43" s="219">
        <f t="shared" si="4"/>
        <v>0</v>
      </c>
      <c r="H43" s="220">
        <f t="shared" si="4"/>
        <v>1823</v>
      </c>
      <c r="I43" s="221">
        <f t="shared" si="4"/>
        <v>0</v>
      </c>
      <c r="J43" s="221">
        <f t="shared" si="4"/>
        <v>0</v>
      </c>
      <c r="K43" s="221">
        <f t="shared" si="4"/>
        <v>0</v>
      </c>
      <c r="L43" s="222">
        <f t="shared" si="4"/>
        <v>0</v>
      </c>
      <c r="M43" s="220">
        <f t="shared" si="4"/>
        <v>2376</v>
      </c>
      <c r="N43" s="221">
        <f t="shared" si="4"/>
        <v>1065</v>
      </c>
      <c r="O43" s="221">
        <f t="shared" si="4"/>
        <v>0</v>
      </c>
      <c r="P43" s="221">
        <f t="shared" si="4"/>
        <v>0</v>
      </c>
      <c r="Q43" s="222">
        <f t="shared" si="4"/>
        <v>0</v>
      </c>
      <c r="R43" s="220">
        <f t="shared" si="4"/>
        <v>0</v>
      </c>
      <c r="S43" s="223">
        <f t="shared" si="4"/>
        <v>0</v>
      </c>
      <c r="T43" s="223">
        <f t="shared" si="4"/>
        <v>0</v>
      </c>
      <c r="U43" s="221">
        <f t="shared" si="4"/>
        <v>0</v>
      </c>
      <c r="V43" s="222">
        <f t="shared" si="4"/>
        <v>0</v>
      </c>
    </row>
    <row r="44" spans="1:22" s="229" customFormat="1" ht="18.75" x14ac:dyDescent="0.25">
      <c r="A44" s="258"/>
      <c r="B44" s="225"/>
      <c r="C44" s="226"/>
      <c r="D44" s="226"/>
      <c r="E44" s="226"/>
      <c r="F44" s="226"/>
      <c r="G44" s="226"/>
      <c r="H44" s="226"/>
      <c r="I44" s="227"/>
      <c r="J44" s="227"/>
      <c r="K44" s="227"/>
      <c r="L44" s="227"/>
      <c r="M44" s="227"/>
      <c r="N44" s="227"/>
      <c r="O44" s="227"/>
      <c r="P44" s="227"/>
      <c r="Q44" s="227"/>
      <c r="R44" s="227"/>
      <c r="S44" s="226"/>
      <c r="T44" s="226"/>
      <c r="U44" s="228"/>
      <c r="V44" s="228"/>
    </row>
  </sheetData>
  <mergeCells count="11">
    <mergeCell ref="A7:A9"/>
    <mergeCell ref="A22:A25"/>
    <mergeCell ref="A37:A38"/>
    <mergeCell ref="A1:R1"/>
    <mergeCell ref="A4:A6"/>
    <mergeCell ref="B4:B6"/>
    <mergeCell ref="C4:G5"/>
    <mergeCell ref="H4:V4"/>
    <mergeCell ref="H5:L5"/>
    <mergeCell ref="M5:Q5"/>
    <mergeCell ref="R5:V5"/>
  </mergeCells>
  <pageMargins left="0.70866141732283472" right="0.70866141732283472" top="0.74803149606299213" bottom="0.74803149606299213" header="0.31496062992125984" footer="0.31496062992125984"/>
  <pageSetup paperSize="9" scale="34" orientation="landscape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V44"/>
  <sheetViews>
    <sheetView view="pageBreakPreview" topLeftCell="A22" zoomScale="56" zoomScaleNormal="75" zoomScaleSheetLayoutView="56" workbookViewId="0">
      <selection activeCell="B9" sqref="B9"/>
    </sheetView>
  </sheetViews>
  <sheetFormatPr defaultColWidth="8.85546875" defaultRowHeight="15" x14ac:dyDescent="0.25"/>
  <cols>
    <col min="1" max="1" width="35.42578125" style="160" customWidth="1"/>
    <col min="2" max="2" width="35.7109375" style="160" customWidth="1"/>
    <col min="3" max="3" width="15.28515625" style="160" customWidth="1"/>
    <col min="4" max="5" width="22.7109375" style="160" customWidth="1"/>
    <col min="6" max="6" width="23.140625" style="160" customWidth="1"/>
    <col min="7" max="7" width="16.28515625" style="160" customWidth="1"/>
    <col min="8" max="8" width="12.5703125" style="160" customWidth="1"/>
    <col min="9" max="9" width="23.28515625" style="198" customWidth="1"/>
    <col min="10" max="10" width="24.85546875" style="198" customWidth="1"/>
    <col min="11" max="11" width="23.42578125" style="198" customWidth="1"/>
    <col min="12" max="12" width="17.140625" style="198" customWidth="1"/>
    <col min="13" max="13" width="12.7109375" style="198" customWidth="1"/>
    <col min="14" max="15" width="22.28515625" style="198" customWidth="1"/>
    <col min="16" max="16" width="23" style="198" customWidth="1"/>
    <col min="17" max="17" width="17" style="198" customWidth="1"/>
    <col min="18" max="18" width="15.5703125" style="198" customWidth="1"/>
    <col min="19" max="20" width="22.28515625" style="160" customWidth="1"/>
    <col min="21" max="21" width="23" style="160" customWidth="1"/>
    <col min="22" max="22" width="17" style="160" customWidth="1"/>
    <col min="23" max="242" width="8.85546875" style="160"/>
    <col min="243" max="243" width="37.28515625" style="160" customWidth="1"/>
    <col min="244" max="246" width="8.85546875" style="160"/>
    <col min="247" max="252" width="9.28515625" style="160" customWidth="1"/>
    <col min="253" max="256" width="8.85546875" style="160"/>
    <col min="257" max="257" width="35.42578125" style="160" customWidth="1"/>
    <col min="258" max="258" width="35.7109375" style="160" customWidth="1"/>
    <col min="259" max="259" width="15.28515625" style="160" customWidth="1"/>
    <col min="260" max="261" width="22.7109375" style="160" customWidth="1"/>
    <col min="262" max="262" width="23.140625" style="160" customWidth="1"/>
    <col min="263" max="263" width="16.28515625" style="160" customWidth="1"/>
    <col min="264" max="264" width="12.5703125" style="160" customWidth="1"/>
    <col min="265" max="265" width="23.28515625" style="160" customWidth="1"/>
    <col min="266" max="266" width="24.85546875" style="160" customWidth="1"/>
    <col min="267" max="267" width="23.42578125" style="160" customWidth="1"/>
    <col min="268" max="268" width="17.140625" style="160" customWidth="1"/>
    <col min="269" max="269" width="12.7109375" style="160" customWidth="1"/>
    <col min="270" max="271" width="22.28515625" style="160" customWidth="1"/>
    <col min="272" max="272" width="23" style="160" customWidth="1"/>
    <col min="273" max="273" width="17" style="160" customWidth="1"/>
    <col min="274" max="274" width="15.5703125" style="160" customWidth="1"/>
    <col min="275" max="276" width="22.28515625" style="160" customWidth="1"/>
    <col min="277" max="277" width="23" style="160" customWidth="1"/>
    <col min="278" max="278" width="17" style="160" customWidth="1"/>
    <col min="279" max="498" width="8.85546875" style="160"/>
    <col min="499" max="499" width="37.28515625" style="160" customWidth="1"/>
    <col min="500" max="502" width="8.85546875" style="160"/>
    <col min="503" max="508" width="9.28515625" style="160" customWidth="1"/>
    <col min="509" max="512" width="8.85546875" style="160"/>
    <col min="513" max="513" width="35.42578125" style="160" customWidth="1"/>
    <col min="514" max="514" width="35.7109375" style="160" customWidth="1"/>
    <col min="515" max="515" width="15.28515625" style="160" customWidth="1"/>
    <col min="516" max="517" width="22.7109375" style="160" customWidth="1"/>
    <col min="518" max="518" width="23.140625" style="160" customWidth="1"/>
    <col min="519" max="519" width="16.28515625" style="160" customWidth="1"/>
    <col min="520" max="520" width="12.5703125" style="160" customWidth="1"/>
    <col min="521" max="521" width="23.28515625" style="160" customWidth="1"/>
    <col min="522" max="522" width="24.85546875" style="160" customWidth="1"/>
    <col min="523" max="523" width="23.42578125" style="160" customWidth="1"/>
    <col min="524" max="524" width="17.140625" style="160" customWidth="1"/>
    <col min="525" max="525" width="12.7109375" style="160" customWidth="1"/>
    <col min="526" max="527" width="22.28515625" style="160" customWidth="1"/>
    <col min="528" max="528" width="23" style="160" customWidth="1"/>
    <col min="529" max="529" width="17" style="160" customWidth="1"/>
    <col min="530" max="530" width="15.5703125" style="160" customWidth="1"/>
    <col min="531" max="532" width="22.28515625" style="160" customWidth="1"/>
    <col min="533" max="533" width="23" style="160" customWidth="1"/>
    <col min="534" max="534" width="17" style="160" customWidth="1"/>
    <col min="535" max="754" width="8.85546875" style="160"/>
    <col min="755" max="755" width="37.28515625" style="160" customWidth="1"/>
    <col min="756" max="758" width="8.85546875" style="160"/>
    <col min="759" max="764" width="9.28515625" style="160" customWidth="1"/>
    <col min="765" max="768" width="8.85546875" style="160"/>
    <col min="769" max="769" width="35.42578125" style="160" customWidth="1"/>
    <col min="770" max="770" width="35.7109375" style="160" customWidth="1"/>
    <col min="771" max="771" width="15.28515625" style="160" customWidth="1"/>
    <col min="772" max="773" width="22.7109375" style="160" customWidth="1"/>
    <col min="774" max="774" width="23.140625" style="160" customWidth="1"/>
    <col min="775" max="775" width="16.28515625" style="160" customWidth="1"/>
    <col min="776" max="776" width="12.5703125" style="160" customWidth="1"/>
    <col min="777" max="777" width="23.28515625" style="160" customWidth="1"/>
    <col min="778" max="778" width="24.85546875" style="160" customWidth="1"/>
    <col min="779" max="779" width="23.42578125" style="160" customWidth="1"/>
    <col min="780" max="780" width="17.140625" style="160" customWidth="1"/>
    <col min="781" max="781" width="12.7109375" style="160" customWidth="1"/>
    <col min="782" max="783" width="22.28515625" style="160" customWidth="1"/>
    <col min="784" max="784" width="23" style="160" customWidth="1"/>
    <col min="785" max="785" width="17" style="160" customWidth="1"/>
    <col min="786" max="786" width="15.5703125" style="160" customWidth="1"/>
    <col min="787" max="788" width="22.28515625" style="160" customWidth="1"/>
    <col min="789" max="789" width="23" style="160" customWidth="1"/>
    <col min="790" max="790" width="17" style="160" customWidth="1"/>
    <col min="791" max="1010" width="8.85546875" style="160"/>
    <col min="1011" max="1011" width="37.28515625" style="160" customWidth="1"/>
    <col min="1012" max="1014" width="8.85546875" style="160"/>
    <col min="1015" max="1020" width="9.28515625" style="160" customWidth="1"/>
    <col min="1021" max="1024" width="8.85546875" style="160"/>
    <col min="1025" max="1025" width="35.42578125" style="160" customWidth="1"/>
    <col min="1026" max="1026" width="35.7109375" style="160" customWidth="1"/>
    <col min="1027" max="1027" width="15.28515625" style="160" customWidth="1"/>
    <col min="1028" max="1029" width="22.7109375" style="160" customWidth="1"/>
    <col min="1030" max="1030" width="23.140625" style="160" customWidth="1"/>
    <col min="1031" max="1031" width="16.28515625" style="160" customWidth="1"/>
    <col min="1032" max="1032" width="12.5703125" style="160" customWidth="1"/>
    <col min="1033" max="1033" width="23.28515625" style="160" customWidth="1"/>
    <col min="1034" max="1034" width="24.85546875" style="160" customWidth="1"/>
    <col min="1035" max="1035" width="23.42578125" style="160" customWidth="1"/>
    <col min="1036" max="1036" width="17.140625" style="160" customWidth="1"/>
    <col min="1037" max="1037" width="12.7109375" style="160" customWidth="1"/>
    <col min="1038" max="1039" width="22.28515625" style="160" customWidth="1"/>
    <col min="1040" max="1040" width="23" style="160" customWidth="1"/>
    <col min="1041" max="1041" width="17" style="160" customWidth="1"/>
    <col min="1042" max="1042" width="15.5703125" style="160" customWidth="1"/>
    <col min="1043" max="1044" width="22.28515625" style="160" customWidth="1"/>
    <col min="1045" max="1045" width="23" style="160" customWidth="1"/>
    <col min="1046" max="1046" width="17" style="160" customWidth="1"/>
    <col min="1047" max="1266" width="8.85546875" style="160"/>
    <col min="1267" max="1267" width="37.28515625" style="160" customWidth="1"/>
    <col min="1268" max="1270" width="8.85546875" style="160"/>
    <col min="1271" max="1276" width="9.28515625" style="160" customWidth="1"/>
    <col min="1277" max="1280" width="8.85546875" style="160"/>
    <col min="1281" max="1281" width="35.42578125" style="160" customWidth="1"/>
    <col min="1282" max="1282" width="35.7109375" style="160" customWidth="1"/>
    <col min="1283" max="1283" width="15.28515625" style="160" customWidth="1"/>
    <col min="1284" max="1285" width="22.7109375" style="160" customWidth="1"/>
    <col min="1286" max="1286" width="23.140625" style="160" customWidth="1"/>
    <col min="1287" max="1287" width="16.28515625" style="160" customWidth="1"/>
    <col min="1288" max="1288" width="12.5703125" style="160" customWidth="1"/>
    <col min="1289" max="1289" width="23.28515625" style="160" customWidth="1"/>
    <col min="1290" max="1290" width="24.85546875" style="160" customWidth="1"/>
    <col min="1291" max="1291" width="23.42578125" style="160" customWidth="1"/>
    <col min="1292" max="1292" width="17.140625" style="160" customWidth="1"/>
    <col min="1293" max="1293" width="12.7109375" style="160" customWidth="1"/>
    <col min="1294" max="1295" width="22.28515625" style="160" customWidth="1"/>
    <col min="1296" max="1296" width="23" style="160" customWidth="1"/>
    <col min="1297" max="1297" width="17" style="160" customWidth="1"/>
    <col min="1298" max="1298" width="15.5703125" style="160" customWidth="1"/>
    <col min="1299" max="1300" width="22.28515625" style="160" customWidth="1"/>
    <col min="1301" max="1301" width="23" style="160" customWidth="1"/>
    <col min="1302" max="1302" width="17" style="160" customWidth="1"/>
    <col min="1303" max="1522" width="8.85546875" style="160"/>
    <col min="1523" max="1523" width="37.28515625" style="160" customWidth="1"/>
    <col min="1524" max="1526" width="8.85546875" style="160"/>
    <col min="1527" max="1532" width="9.28515625" style="160" customWidth="1"/>
    <col min="1533" max="1536" width="8.85546875" style="160"/>
    <col min="1537" max="1537" width="35.42578125" style="160" customWidth="1"/>
    <col min="1538" max="1538" width="35.7109375" style="160" customWidth="1"/>
    <col min="1539" max="1539" width="15.28515625" style="160" customWidth="1"/>
    <col min="1540" max="1541" width="22.7109375" style="160" customWidth="1"/>
    <col min="1542" max="1542" width="23.140625" style="160" customWidth="1"/>
    <col min="1543" max="1543" width="16.28515625" style="160" customWidth="1"/>
    <col min="1544" max="1544" width="12.5703125" style="160" customWidth="1"/>
    <col min="1545" max="1545" width="23.28515625" style="160" customWidth="1"/>
    <col min="1546" max="1546" width="24.85546875" style="160" customWidth="1"/>
    <col min="1547" max="1547" width="23.42578125" style="160" customWidth="1"/>
    <col min="1548" max="1548" width="17.140625" style="160" customWidth="1"/>
    <col min="1549" max="1549" width="12.7109375" style="160" customWidth="1"/>
    <col min="1550" max="1551" width="22.28515625" style="160" customWidth="1"/>
    <col min="1552" max="1552" width="23" style="160" customWidth="1"/>
    <col min="1553" max="1553" width="17" style="160" customWidth="1"/>
    <col min="1554" max="1554" width="15.5703125" style="160" customWidth="1"/>
    <col min="1555" max="1556" width="22.28515625" style="160" customWidth="1"/>
    <col min="1557" max="1557" width="23" style="160" customWidth="1"/>
    <col min="1558" max="1558" width="17" style="160" customWidth="1"/>
    <col min="1559" max="1778" width="8.85546875" style="160"/>
    <col min="1779" max="1779" width="37.28515625" style="160" customWidth="1"/>
    <col min="1780" max="1782" width="8.85546875" style="160"/>
    <col min="1783" max="1788" width="9.28515625" style="160" customWidth="1"/>
    <col min="1789" max="1792" width="8.85546875" style="160"/>
    <col min="1793" max="1793" width="35.42578125" style="160" customWidth="1"/>
    <col min="1794" max="1794" width="35.7109375" style="160" customWidth="1"/>
    <col min="1795" max="1795" width="15.28515625" style="160" customWidth="1"/>
    <col min="1796" max="1797" width="22.7109375" style="160" customWidth="1"/>
    <col min="1798" max="1798" width="23.140625" style="160" customWidth="1"/>
    <col min="1799" max="1799" width="16.28515625" style="160" customWidth="1"/>
    <col min="1800" max="1800" width="12.5703125" style="160" customWidth="1"/>
    <col min="1801" max="1801" width="23.28515625" style="160" customWidth="1"/>
    <col min="1802" max="1802" width="24.85546875" style="160" customWidth="1"/>
    <col min="1803" max="1803" width="23.42578125" style="160" customWidth="1"/>
    <col min="1804" max="1804" width="17.140625" style="160" customWidth="1"/>
    <col min="1805" max="1805" width="12.7109375" style="160" customWidth="1"/>
    <col min="1806" max="1807" width="22.28515625" style="160" customWidth="1"/>
    <col min="1808" max="1808" width="23" style="160" customWidth="1"/>
    <col min="1809" max="1809" width="17" style="160" customWidth="1"/>
    <col min="1810" max="1810" width="15.5703125" style="160" customWidth="1"/>
    <col min="1811" max="1812" width="22.28515625" style="160" customWidth="1"/>
    <col min="1813" max="1813" width="23" style="160" customWidth="1"/>
    <col min="1814" max="1814" width="17" style="160" customWidth="1"/>
    <col min="1815" max="2034" width="8.85546875" style="160"/>
    <col min="2035" max="2035" width="37.28515625" style="160" customWidth="1"/>
    <col min="2036" max="2038" width="8.85546875" style="160"/>
    <col min="2039" max="2044" width="9.28515625" style="160" customWidth="1"/>
    <col min="2045" max="2048" width="8.85546875" style="160"/>
    <col min="2049" max="2049" width="35.42578125" style="160" customWidth="1"/>
    <col min="2050" max="2050" width="35.7109375" style="160" customWidth="1"/>
    <col min="2051" max="2051" width="15.28515625" style="160" customWidth="1"/>
    <col min="2052" max="2053" width="22.7109375" style="160" customWidth="1"/>
    <col min="2054" max="2054" width="23.140625" style="160" customWidth="1"/>
    <col min="2055" max="2055" width="16.28515625" style="160" customWidth="1"/>
    <col min="2056" max="2056" width="12.5703125" style="160" customWidth="1"/>
    <col min="2057" max="2057" width="23.28515625" style="160" customWidth="1"/>
    <col min="2058" max="2058" width="24.85546875" style="160" customWidth="1"/>
    <col min="2059" max="2059" width="23.42578125" style="160" customWidth="1"/>
    <col min="2060" max="2060" width="17.140625" style="160" customWidth="1"/>
    <col min="2061" max="2061" width="12.7109375" style="160" customWidth="1"/>
    <col min="2062" max="2063" width="22.28515625" style="160" customWidth="1"/>
    <col min="2064" max="2064" width="23" style="160" customWidth="1"/>
    <col min="2065" max="2065" width="17" style="160" customWidth="1"/>
    <col min="2066" max="2066" width="15.5703125" style="160" customWidth="1"/>
    <col min="2067" max="2068" width="22.28515625" style="160" customWidth="1"/>
    <col min="2069" max="2069" width="23" style="160" customWidth="1"/>
    <col min="2070" max="2070" width="17" style="160" customWidth="1"/>
    <col min="2071" max="2290" width="8.85546875" style="160"/>
    <col min="2291" max="2291" width="37.28515625" style="160" customWidth="1"/>
    <col min="2292" max="2294" width="8.85546875" style="160"/>
    <col min="2295" max="2300" width="9.28515625" style="160" customWidth="1"/>
    <col min="2301" max="2304" width="8.85546875" style="160"/>
    <col min="2305" max="2305" width="35.42578125" style="160" customWidth="1"/>
    <col min="2306" max="2306" width="35.7109375" style="160" customWidth="1"/>
    <col min="2307" max="2307" width="15.28515625" style="160" customWidth="1"/>
    <col min="2308" max="2309" width="22.7109375" style="160" customWidth="1"/>
    <col min="2310" max="2310" width="23.140625" style="160" customWidth="1"/>
    <col min="2311" max="2311" width="16.28515625" style="160" customWidth="1"/>
    <col min="2312" max="2312" width="12.5703125" style="160" customWidth="1"/>
    <col min="2313" max="2313" width="23.28515625" style="160" customWidth="1"/>
    <col min="2314" max="2314" width="24.85546875" style="160" customWidth="1"/>
    <col min="2315" max="2315" width="23.42578125" style="160" customWidth="1"/>
    <col min="2316" max="2316" width="17.140625" style="160" customWidth="1"/>
    <col min="2317" max="2317" width="12.7109375" style="160" customWidth="1"/>
    <col min="2318" max="2319" width="22.28515625" style="160" customWidth="1"/>
    <col min="2320" max="2320" width="23" style="160" customWidth="1"/>
    <col min="2321" max="2321" width="17" style="160" customWidth="1"/>
    <col min="2322" max="2322" width="15.5703125" style="160" customWidth="1"/>
    <col min="2323" max="2324" width="22.28515625" style="160" customWidth="1"/>
    <col min="2325" max="2325" width="23" style="160" customWidth="1"/>
    <col min="2326" max="2326" width="17" style="160" customWidth="1"/>
    <col min="2327" max="2546" width="8.85546875" style="160"/>
    <col min="2547" max="2547" width="37.28515625" style="160" customWidth="1"/>
    <col min="2548" max="2550" width="8.85546875" style="160"/>
    <col min="2551" max="2556" width="9.28515625" style="160" customWidth="1"/>
    <col min="2557" max="2560" width="8.85546875" style="160"/>
    <col min="2561" max="2561" width="35.42578125" style="160" customWidth="1"/>
    <col min="2562" max="2562" width="35.7109375" style="160" customWidth="1"/>
    <col min="2563" max="2563" width="15.28515625" style="160" customWidth="1"/>
    <col min="2564" max="2565" width="22.7109375" style="160" customWidth="1"/>
    <col min="2566" max="2566" width="23.140625" style="160" customWidth="1"/>
    <col min="2567" max="2567" width="16.28515625" style="160" customWidth="1"/>
    <col min="2568" max="2568" width="12.5703125" style="160" customWidth="1"/>
    <col min="2569" max="2569" width="23.28515625" style="160" customWidth="1"/>
    <col min="2570" max="2570" width="24.85546875" style="160" customWidth="1"/>
    <col min="2571" max="2571" width="23.42578125" style="160" customWidth="1"/>
    <col min="2572" max="2572" width="17.140625" style="160" customWidth="1"/>
    <col min="2573" max="2573" width="12.7109375" style="160" customWidth="1"/>
    <col min="2574" max="2575" width="22.28515625" style="160" customWidth="1"/>
    <col min="2576" max="2576" width="23" style="160" customWidth="1"/>
    <col min="2577" max="2577" width="17" style="160" customWidth="1"/>
    <col min="2578" max="2578" width="15.5703125" style="160" customWidth="1"/>
    <col min="2579" max="2580" width="22.28515625" style="160" customWidth="1"/>
    <col min="2581" max="2581" width="23" style="160" customWidth="1"/>
    <col min="2582" max="2582" width="17" style="160" customWidth="1"/>
    <col min="2583" max="2802" width="8.85546875" style="160"/>
    <col min="2803" max="2803" width="37.28515625" style="160" customWidth="1"/>
    <col min="2804" max="2806" width="8.85546875" style="160"/>
    <col min="2807" max="2812" width="9.28515625" style="160" customWidth="1"/>
    <col min="2813" max="2816" width="8.85546875" style="160"/>
    <col min="2817" max="2817" width="35.42578125" style="160" customWidth="1"/>
    <col min="2818" max="2818" width="35.7109375" style="160" customWidth="1"/>
    <col min="2819" max="2819" width="15.28515625" style="160" customWidth="1"/>
    <col min="2820" max="2821" width="22.7109375" style="160" customWidth="1"/>
    <col min="2822" max="2822" width="23.140625" style="160" customWidth="1"/>
    <col min="2823" max="2823" width="16.28515625" style="160" customWidth="1"/>
    <col min="2824" max="2824" width="12.5703125" style="160" customWidth="1"/>
    <col min="2825" max="2825" width="23.28515625" style="160" customWidth="1"/>
    <col min="2826" max="2826" width="24.85546875" style="160" customWidth="1"/>
    <col min="2827" max="2827" width="23.42578125" style="160" customWidth="1"/>
    <col min="2828" max="2828" width="17.140625" style="160" customWidth="1"/>
    <col min="2829" max="2829" width="12.7109375" style="160" customWidth="1"/>
    <col min="2830" max="2831" width="22.28515625" style="160" customWidth="1"/>
    <col min="2832" max="2832" width="23" style="160" customWidth="1"/>
    <col min="2833" max="2833" width="17" style="160" customWidth="1"/>
    <col min="2834" max="2834" width="15.5703125" style="160" customWidth="1"/>
    <col min="2835" max="2836" width="22.28515625" style="160" customWidth="1"/>
    <col min="2837" max="2837" width="23" style="160" customWidth="1"/>
    <col min="2838" max="2838" width="17" style="160" customWidth="1"/>
    <col min="2839" max="3058" width="8.85546875" style="160"/>
    <col min="3059" max="3059" width="37.28515625" style="160" customWidth="1"/>
    <col min="3060" max="3062" width="8.85546875" style="160"/>
    <col min="3063" max="3068" width="9.28515625" style="160" customWidth="1"/>
    <col min="3069" max="3072" width="8.85546875" style="160"/>
    <col min="3073" max="3073" width="35.42578125" style="160" customWidth="1"/>
    <col min="3074" max="3074" width="35.7109375" style="160" customWidth="1"/>
    <col min="3075" max="3075" width="15.28515625" style="160" customWidth="1"/>
    <col min="3076" max="3077" width="22.7109375" style="160" customWidth="1"/>
    <col min="3078" max="3078" width="23.140625" style="160" customWidth="1"/>
    <col min="3079" max="3079" width="16.28515625" style="160" customWidth="1"/>
    <col min="3080" max="3080" width="12.5703125" style="160" customWidth="1"/>
    <col min="3081" max="3081" width="23.28515625" style="160" customWidth="1"/>
    <col min="3082" max="3082" width="24.85546875" style="160" customWidth="1"/>
    <col min="3083" max="3083" width="23.42578125" style="160" customWidth="1"/>
    <col min="3084" max="3084" width="17.140625" style="160" customWidth="1"/>
    <col min="3085" max="3085" width="12.7109375" style="160" customWidth="1"/>
    <col min="3086" max="3087" width="22.28515625" style="160" customWidth="1"/>
    <col min="3088" max="3088" width="23" style="160" customWidth="1"/>
    <col min="3089" max="3089" width="17" style="160" customWidth="1"/>
    <col min="3090" max="3090" width="15.5703125" style="160" customWidth="1"/>
    <col min="3091" max="3092" width="22.28515625" style="160" customWidth="1"/>
    <col min="3093" max="3093" width="23" style="160" customWidth="1"/>
    <col min="3094" max="3094" width="17" style="160" customWidth="1"/>
    <col min="3095" max="3314" width="8.85546875" style="160"/>
    <col min="3315" max="3315" width="37.28515625" style="160" customWidth="1"/>
    <col min="3316" max="3318" width="8.85546875" style="160"/>
    <col min="3319" max="3324" width="9.28515625" style="160" customWidth="1"/>
    <col min="3325" max="3328" width="8.85546875" style="160"/>
    <col min="3329" max="3329" width="35.42578125" style="160" customWidth="1"/>
    <col min="3330" max="3330" width="35.7109375" style="160" customWidth="1"/>
    <col min="3331" max="3331" width="15.28515625" style="160" customWidth="1"/>
    <col min="3332" max="3333" width="22.7109375" style="160" customWidth="1"/>
    <col min="3334" max="3334" width="23.140625" style="160" customWidth="1"/>
    <col min="3335" max="3335" width="16.28515625" style="160" customWidth="1"/>
    <col min="3336" max="3336" width="12.5703125" style="160" customWidth="1"/>
    <col min="3337" max="3337" width="23.28515625" style="160" customWidth="1"/>
    <col min="3338" max="3338" width="24.85546875" style="160" customWidth="1"/>
    <col min="3339" max="3339" width="23.42578125" style="160" customWidth="1"/>
    <col min="3340" max="3340" width="17.140625" style="160" customWidth="1"/>
    <col min="3341" max="3341" width="12.7109375" style="160" customWidth="1"/>
    <col min="3342" max="3343" width="22.28515625" style="160" customWidth="1"/>
    <col min="3344" max="3344" width="23" style="160" customWidth="1"/>
    <col min="3345" max="3345" width="17" style="160" customWidth="1"/>
    <col min="3346" max="3346" width="15.5703125" style="160" customWidth="1"/>
    <col min="3347" max="3348" width="22.28515625" style="160" customWidth="1"/>
    <col min="3349" max="3349" width="23" style="160" customWidth="1"/>
    <col min="3350" max="3350" width="17" style="160" customWidth="1"/>
    <col min="3351" max="3570" width="8.85546875" style="160"/>
    <col min="3571" max="3571" width="37.28515625" style="160" customWidth="1"/>
    <col min="3572" max="3574" width="8.85546875" style="160"/>
    <col min="3575" max="3580" width="9.28515625" style="160" customWidth="1"/>
    <col min="3581" max="3584" width="8.85546875" style="160"/>
    <col min="3585" max="3585" width="35.42578125" style="160" customWidth="1"/>
    <col min="3586" max="3586" width="35.7109375" style="160" customWidth="1"/>
    <col min="3587" max="3587" width="15.28515625" style="160" customWidth="1"/>
    <col min="3588" max="3589" width="22.7109375" style="160" customWidth="1"/>
    <col min="3590" max="3590" width="23.140625" style="160" customWidth="1"/>
    <col min="3591" max="3591" width="16.28515625" style="160" customWidth="1"/>
    <col min="3592" max="3592" width="12.5703125" style="160" customWidth="1"/>
    <col min="3593" max="3593" width="23.28515625" style="160" customWidth="1"/>
    <col min="3594" max="3594" width="24.85546875" style="160" customWidth="1"/>
    <col min="3595" max="3595" width="23.42578125" style="160" customWidth="1"/>
    <col min="3596" max="3596" width="17.140625" style="160" customWidth="1"/>
    <col min="3597" max="3597" width="12.7109375" style="160" customWidth="1"/>
    <col min="3598" max="3599" width="22.28515625" style="160" customWidth="1"/>
    <col min="3600" max="3600" width="23" style="160" customWidth="1"/>
    <col min="3601" max="3601" width="17" style="160" customWidth="1"/>
    <col min="3602" max="3602" width="15.5703125" style="160" customWidth="1"/>
    <col min="3603" max="3604" width="22.28515625" style="160" customWidth="1"/>
    <col min="3605" max="3605" width="23" style="160" customWidth="1"/>
    <col min="3606" max="3606" width="17" style="160" customWidth="1"/>
    <col min="3607" max="3826" width="8.85546875" style="160"/>
    <col min="3827" max="3827" width="37.28515625" style="160" customWidth="1"/>
    <col min="3828" max="3830" width="8.85546875" style="160"/>
    <col min="3831" max="3836" width="9.28515625" style="160" customWidth="1"/>
    <col min="3837" max="3840" width="8.85546875" style="160"/>
    <col min="3841" max="3841" width="35.42578125" style="160" customWidth="1"/>
    <col min="3842" max="3842" width="35.7109375" style="160" customWidth="1"/>
    <col min="3843" max="3843" width="15.28515625" style="160" customWidth="1"/>
    <col min="3844" max="3845" width="22.7109375" style="160" customWidth="1"/>
    <col min="3846" max="3846" width="23.140625" style="160" customWidth="1"/>
    <col min="3847" max="3847" width="16.28515625" style="160" customWidth="1"/>
    <col min="3848" max="3848" width="12.5703125" style="160" customWidth="1"/>
    <col min="3849" max="3849" width="23.28515625" style="160" customWidth="1"/>
    <col min="3850" max="3850" width="24.85546875" style="160" customWidth="1"/>
    <col min="3851" max="3851" width="23.42578125" style="160" customWidth="1"/>
    <col min="3852" max="3852" width="17.140625" style="160" customWidth="1"/>
    <col min="3853" max="3853" width="12.7109375" style="160" customWidth="1"/>
    <col min="3854" max="3855" width="22.28515625" style="160" customWidth="1"/>
    <col min="3856" max="3856" width="23" style="160" customWidth="1"/>
    <col min="3857" max="3857" width="17" style="160" customWidth="1"/>
    <col min="3858" max="3858" width="15.5703125" style="160" customWidth="1"/>
    <col min="3859" max="3860" width="22.28515625" style="160" customWidth="1"/>
    <col min="3861" max="3861" width="23" style="160" customWidth="1"/>
    <col min="3862" max="3862" width="17" style="160" customWidth="1"/>
    <col min="3863" max="4082" width="8.85546875" style="160"/>
    <col min="4083" max="4083" width="37.28515625" style="160" customWidth="1"/>
    <col min="4084" max="4086" width="8.85546875" style="160"/>
    <col min="4087" max="4092" width="9.28515625" style="160" customWidth="1"/>
    <col min="4093" max="4096" width="8.85546875" style="160"/>
    <col min="4097" max="4097" width="35.42578125" style="160" customWidth="1"/>
    <col min="4098" max="4098" width="35.7109375" style="160" customWidth="1"/>
    <col min="4099" max="4099" width="15.28515625" style="160" customWidth="1"/>
    <col min="4100" max="4101" width="22.7109375" style="160" customWidth="1"/>
    <col min="4102" max="4102" width="23.140625" style="160" customWidth="1"/>
    <col min="4103" max="4103" width="16.28515625" style="160" customWidth="1"/>
    <col min="4104" max="4104" width="12.5703125" style="160" customWidth="1"/>
    <col min="4105" max="4105" width="23.28515625" style="160" customWidth="1"/>
    <col min="4106" max="4106" width="24.85546875" style="160" customWidth="1"/>
    <col min="4107" max="4107" width="23.42578125" style="160" customWidth="1"/>
    <col min="4108" max="4108" width="17.140625" style="160" customWidth="1"/>
    <col min="4109" max="4109" width="12.7109375" style="160" customWidth="1"/>
    <col min="4110" max="4111" width="22.28515625" style="160" customWidth="1"/>
    <col min="4112" max="4112" width="23" style="160" customWidth="1"/>
    <col min="4113" max="4113" width="17" style="160" customWidth="1"/>
    <col min="4114" max="4114" width="15.5703125" style="160" customWidth="1"/>
    <col min="4115" max="4116" width="22.28515625" style="160" customWidth="1"/>
    <col min="4117" max="4117" width="23" style="160" customWidth="1"/>
    <col min="4118" max="4118" width="17" style="160" customWidth="1"/>
    <col min="4119" max="4338" width="8.85546875" style="160"/>
    <col min="4339" max="4339" width="37.28515625" style="160" customWidth="1"/>
    <col min="4340" max="4342" width="8.85546875" style="160"/>
    <col min="4343" max="4348" width="9.28515625" style="160" customWidth="1"/>
    <col min="4349" max="4352" width="8.85546875" style="160"/>
    <col min="4353" max="4353" width="35.42578125" style="160" customWidth="1"/>
    <col min="4354" max="4354" width="35.7109375" style="160" customWidth="1"/>
    <col min="4355" max="4355" width="15.28515625" style="160" customWidth="1"/>
    <col min="4356" max="4357" width="22.7109375" style="160" customWidth="1"/>
    <col min="4358" max="4358" width="23.140625" style="160" customWidth="1"/>
    <col min="4359" max="4359" width="16.28515625" style="160" customWidth="1"/>
    <col min="4360" max="4360" width="12.5703125" style="160" customWidth="1"/>
    <col min="4361" max="4361" width="23.28515625" style="160" customWidth="1"/>
    <col min="4362" max="4362" width="24.85546875" style="160" customWidth="1"/>
    <col min="4363" max="4363" width="23.42578125" style="160" customWidth="1"/>
    <col min="4364" max="4364" width="17.140625" style="160" customWidth="1"/>
    <col min="4365" max="4365" width="12.7109375" style="160" customWidth="1"/>
    <col min="4366" max="4367" width="22.28515625" style="160" customWidth="1"/>
    <col min="4368" max="4368" width="23" style="160" customWidth="1"/>
    <col min="4369" max="4369" width="17" style="160" customWidth="1"/>
    <col min="4370" max="4370" width="15.5703125" style="160" customWidth="1"/>
    <col min="4371" max="4372" width="22.28515625" style="160" customWidth="1"/>
    <col min="4373" max="4373" width="23" style="160" customWidth="1"/>
    <col min="4374" max="4374" width="17" style="160" customWidth="1"/>
    <col min="4375" max="4594" width="8.85546875" style="160"/>
    <col min="4595" max="4595" width="37.28515625" style="160" customWidth="1"/>
    <col min="4596" max="4598" width="8.85546875" style="160"/>
    <col min="4599" max="4604" width="9.28515625" style="160" customWidth="1"/>
    <col min="4605" max="4608" width="8.85546875" style="160"/>
    <col min="4609" max="4609" width="35.42578125" style="160" customWidth="1"/>
    <col min="4610" max="4610" width="35.7109375" style="160" customWidth="1"/>
    <col min="4611" max="4611" width="15.28515625" style="160" customWidth="1"/>
    <col min="4612" max="4613" width="22.7109375" style="160" customWidth="1"/>
    <col min="4614" max="4614" width="23.140625" style="160" customWidth="1"/>
    <col min="4615" max="4615" width="16.28515625" style="160" customWidth="1"/>
    <col min="4616" max="4616" width="12.5703125" style="160" customWidth="1"/>
    <col min="4617" max="4617" width="23.28515625" style="160" customWidth="1"/>
    <col min="4618" max="4618" width="24.85546875" style="160" customWidth="1"/>
    <col min="4619" max="4619" width="23.42578125" style="160" customWidth="1"/>
    <col min="4620" max="4620" width="17.140625" style="160" customWidth="1"/>
    <col min="4621" max="4621" width="12.7109375" style="160" customWidth="1"/>
    <col min="4622" max="4623" width="22.28515625" style="160" customWidth="1"/>
    <col min="4624" max="4624" width="23" style="160" customWidth="1"/>
    <col min="4625" max="4625" width="17" style="160" customWidth="1"/>
    <col min="4626" max="4626" width="15.5703125" style="160" customWidth="1"/>
    <col min="4627" max="4628" width="22.28515625" style="160" customWidth="1"/>
    <col min="4629" max="4629" width="23" style="160" customWidth="1"/>
    <col min="4630" max="4630" width="17" style="160" customWidth="1"/>
    <col min="4631" max="4850" width="8.85546875" style="160"/>
    <col min="4851" max="4851" width="37.28515625" style="160" customWidth="1"/>
    <col min="4852" max="4854" width="8.85546875" style="160"/>
    <col min="4855" max="4860" width="9.28515625" style="160" customWidth="1"/>
    <col min="4861" max="4864" width="8.85546875" style="160"/>
    <col min="4865" max="4865" width="35.42578125" style="160" customWidth="1"/>
    <col min="4866" max="4866" width="35.7109375" style="160" customWidth="1"/>
    <col min="4867" max="4867" width="15.28515625" style="160" customWidth="1"/>
    <col min="4868" max="4869" width="22.7109375" style="160" customWidth="1"/>
    <col min="4870" max="4870" width="23.140625" style="160" customWidth="1"/>
    <col min="4871" max="4871" width="16.28515625" style="160" customWidth="1"/>
    <col min="4872" max="4872" width="12.5703125" style="160" customWidth="1"/>
    <col min="4873" max="4873" width="23.28515625" style="160" customWidth="1"/>
    <col min="4874" max="4874" width="24.85546875" style="160" customWidth="1"/>
    <col min="4875" max="4875" width="23.42578125" style="160" customWidth="1"/>
    <col min="4876" max="4876" width="17.140625" style="160" customWidth="1"/>
    <col min="4877" max="4877" width="12.7109375" style="160" customWidth="1"/>
    <col min="4878" max="4879" width="22.28515625" style="160" customWidth="1"/>
    <col min="4880" max="4880" width="23" style="160" customWidth="1"/>
    <col min="4881" max="4881" width="17" style="160" customWidth="1"/>
    <col min="4882" max="4882" width="15.5703125" style="160" customWidth="1"/>
    <col min="4883" max="4884" width="22.28515625" style="160" customWidth="1"/>
    <col min="4885" max="4885" width="23" style="160" customWidth="1"/>
    <col min="4886" max="4886" width="17" style="160" customWidth="1"/>
    <col min="4887" max="5106" width="8.85546875" style="160"/>
    <col min="5107" max="5107" width="37.28515625" style="160" customWidth="1"/>
    <col min="5108" max="5110" width="8.85546875" style="160"/>
    <col min="5111" max="5116" width="9.28515625" style="160" customWidth="1"/>
    <col min="5117" max="5120" width="8.85546875" style="160"/>
    <col min="5121" max="5121" width="35.42578125" style="160" customWidth="1"/>
    <col min="5122" max="5122" width="35.7109375" style="160" customWidth="1"/>
    <col min="5123" max="5123" width="15.28515625" style="160" customWidth="1"/>
    <col min="5124" max="5125" width="22.7109375" style="160" customWidth="1"/>
    <col min="5126" max="5126" width="23.140625" style="160" customWidth="1"/>
    <col min="5127" max="5127" width="16.28515625" style="160" customWidth="1"/>
    <col min="5128" max="5128" width="12.5703125" style="160" customWidth="1"/>
    <col min="5129" max="5129" width="23.28515625" style="160" customWidth="1"/>
    <col min="5130" max="5130" width="24.85546875" style="160" customWidth="1"/>
    <col min="5131" max="5131" width="23.42578125" style="160" customWidth="1"/>
    <col min="5132" max="5132" width="17.140625" style="160" customWidth="1"/>
    <col min="5133" max="5133" width="12.7109375" style="160" customWidth="1"/>
    <col min="5134" max="5135" width="22.28515625" style="160" customWidth="1"/>
    <col min="5136" max="5136" width="23" style="160" customWidth="1"/>
    <col min="5137" max="5137" width="17" style="160" customWidth="1"/>
    <col min="5138" max="5138" width="15.5703125" style="160" customWidth="1"/>
    <col min="5139" max="5140" width="22.28515625" style="160" customWidth="1"/>
    <col min="5141" max="5141" width="23" style="160" customWidth="1"/>
    <col min="5142" max="5142" width="17" style="160" customWidth="1"/>
    <col min="5143" max="5362" width="8.85546875" style="160"/>
    <col min="5363" max="5363" width="37.28515625" style="160" customWidth="1"/>
    <col min="5364" max="5366" width="8.85546875" style="160"/>
    <col min="5367" max="5372" width="9.28515625" style="160" customWidth="1"/>
    <col min="5373" max="5376" width="8.85546875" style="160"/>
    <col min="5377" max="5377" width="35.42578125" style="160" customWidth="1"/>
    <col min="5378" max="5378" width="35.7109375" style="160" customWidth="1"/>
    <col min="5379" max="5379" width="15.28515625" style="160" customWidth="1"/>
    <col min="5380" max="5381" width="22.7109375" style="160" customWidth="1"/>
    <col min="5382" max="5382" width="23.140625" style="160" customWidth="1"/>
    <col min="5383" max="5383" width="16.28515625" style="160" customWidth="1"/>
    <col min="5384" max="5384" width="12.5703125" style="160" customWidth="1"/>
    <col min="5385" max="5385" width="23.28515625" style="160" customWidth="1"/>
    <col min="5386" max="5386" width="24.85546875" style="160" customWidth="1"/>
    <col min="5387" max="5387" width="23.42578125" style="160" customWidth="1"/>
    <col min="5388" max="5388" width="17.140625" style="160" customWidth="1"/>
    <col min="5389" max="5389" width="12.7109375" style="160" customWidth="1"/>
    <col min="5390" max="5391" width="22.28515625" style="160" customWidth="1"/>
    <col min="5392" max="5392" width="23" style="160" customWidth="1"/>
    <col min="5393" max="5393" width="17" style="160" customWidth="1"/>
    <col min="5394" max="5394" width="15.5703125" style="160" customWidth="1"/>
    <col min="5395" max="5396" width="22.28515625" style="160" customWidth="1"/>
    <col min="5397" max="5397" width="23" style="160" customWidth="1"/>
    <col min="5398" max="5398" width="17" style="160" customWidth="1"/>
    <col min="5399" max="5618" width="8.85546875" style="160"/>
    <col min="5619" max="5619" width="37.28515625" style="160" customWidth="1"/>
    <col min="5620" max="5622" width="8.85546875" style="160"/>
    <col min="5623" max="5628" width="9.28515625" style="160" customWidth="1"/>
    <col min="5629" max="5632" width="8.85546875" style="160"/>
    <col min="5633" max="5633" width="35.42578125" style="160" customWidth="1"/>
    <col min="5634" max="5634" width="35.7109375" style="160" customWidth="1"/>
    <col min="5635" max="5635" width="15.28515625" style="160" customWidth="1"/>
    <col min="5636" max="5637" width="22.7109375" style="160" customWidth="1"/>
    <col min="5638" max="5638" width="23.140625" style="160" customWidth="1"/>
    <col min="5639" max="5639" width="16.28515625" style="160" customWidth="1"/>
    <col min="5640" max="5640" width="12.5703125" style="160" customWidth="1"/>
    <col min="5641" max="5641" width="23.28515625" style="160" customWidth="1"/>
    <col min="5642" max="5642" width="24.85546875" style="160" customWidth="1"/>
    <col min="5643" max="5643" width="23.42578125" style="160" customWidth="1"/>
    <col min="5644" max="5644" width="17.140625" style="160" customWidth="1"/>
    <col min="5645" max="5645" width="12.7109375" style="160" customWidth="1"/>
    <col min="5646" max="5647" width="22.28515625" style="160" customWidth="1"/>
    <col min="5648" max="5648" width="23" style="160" customWidth="1"/>
    <col min="5649" max="5649" width="17" style="160" customWidth="1"/>
    <col min="5650" max="5650" width="15.5703125" style="160" customWidth="1"/>
    <col min="5651" max="5652" width="22.28515625" style="160" customWidth="1"/>
    <col min="5653" max="5653" width="23" style="160" customWidth="1"/>
    <col min="5654" max="5654" width="17" style="160" customWidth="1"/>
    <col min="5655" max="5874" width="8.85546875" style="160"/>
    <col min="5875" max="5875" width="37.28515625" style="160" customWidth="1"/>
    <col min="5876" max="5878" width="8.85546875" style="160"/>
    <col min="5879" max="5884" width="9.28515625" style="160" customWidth="1"/>
    <col min="5885" max="5888" width="8.85546875" style="160"/>
    <col min="5889" max="5889" width="35.42578125" style="160" customWidth="1"/>
    <col min="5890" max="5890" width="35.7109375" style="160" customWidth="1"/>
    <col min="5891" max="5891" width="15.28515625" style="160" customWidth="1"/>
    <col min="5892" max="5893" width="22.7109375" style="160" customWidth="1"/>
    <col min="5894" max="5894" width="23.140625" style="160" customWidth="1"/>
    <col min="5895" max="5895" width="16.28515625" style="160" customWidth="1"/>
    <col min="5896" max="5896" width="12.5703125" style="160" customWidth="1"/>
    <col min="5897" max="5897" width="23.28515625" style="160" customWidth="1"/>
    <col min="5898" max="5898" width="24.85546875" style="160" customWidth="1"/>
    <col min="5899" max="5899" width="23.42578125" style="160" customWidth="1"/>
    <col min="5900" max="5900" width="17.140625" style="160" customWidth="1"/>
    <col min="5901" max="5901" width="12.7109375" style="160" customWidth="1"/>
    <col min="5902" max="5903" width="22.28515625" style="160" customWidth="1"/>
    <col min="5904" max="5904" width="23" style="160" customWidth="1"/>
    <col min="5905" max="5905" width="17" style="160" customWidth="1"/>
    <col min="5906" max="5906" width="15.5703125" style="160" customWidth="1"/>
    <col min="5907" max="5908" width="22.28515625" style="160" customWidth="1"/>
    <col min="5909" max="5909" width="23" style="160" customWidth="1"/>
    <col min="5910" max="5910" width="17" style="160" customWidth="1"/>
    <col min="5911" max="6130" width="8.85546875" style="160"/>
    <col min="6131" max="6131" width="37.28515625" style="160" customWidth="1"/>
    <col min="6132" max="6134" width="8.85546875" style="160"/>
    <col min="6135" max="6140" width="9.28515625" style="160" customWidth="1"/>
    <col min="6141" max="6144" width="8.85546875" style="160"/>
    <col min="6145" max="6145" width="35.42578125" style="160" customWidth="1"/>
    <col min="6146" max="6146" width="35.7109375" style="160" customWidth="1"/>
    <col min="6147" max="6147" width="15.28515625" style="160" customWidth="1"/>
    <col min="6148" max="6149" width="22.7109375" style="160" customWidth="1"/>
    <col min="6150" max="6150" width="23.140625" style="160" customWidth="1"/>
    <col min="6151" max="6151" width="16.28515625" style="160" customWidth="1"/>
    <col min="6152" max="6152" width="12.5703125" style="160" customWidth="1"/>
    <col min="6153" max="6153" width="23.28515625" style="160" customWidth="1"/>
    <col min="6154" max="6154" width="24.85546875" style="160" customWidth="1"/>
    <col min="6155" max="6155" width="23.42578125" style="160" customWidth="1"/>
    <col min="6156" max="6156" width="17.140625" style="160" customWidth="1"/>
    <col min="6157" max="6157" width="12.7109375" style="160" customWidth="1"/>
    <col min="6158" max="6159" width="22.28515625" style="160" customWidth="1"/>
    <col min="6160" max="6160" width="23" style="160" customWidth="1"/>
    <col min="6161" max="6161" width="17" style="160" customWidth="1"/>
    <col min="6162" max="6162" width="15.5703125" style="160" customWidth="1"/>
    <col min="6163" max="6164" width="22.28515625" style="160" customWidth="1"/>
    <col min="6165" max="6165" width="23" style="160" customWidth="1"/>
    <col min="6166" max="6166" width="17" style="160" customWidth="1"/>
    <col min="6167" max="6386" width="8.85546875" style="160"/>
    <col min="6387" max="6387" width="37.28515625" style="160" customWidth="1"/>
    <col min="6388" max="6390" width="8.85546875" style="160"/>
    <col min="6391" max="6396" width="9.28515625" style="160" customWidth="1"/>
    <col min="6397" max="6400" width="8.85546875" style="160"/>
    <col min="6401" max="6401" width="35.42578125" style="160" customWidth="1"/>
    <col min="6402" max="6402" width="35.7109375" style="160" customWidth="1"/>
    <col min="6403" max="6403" width="15.28515625" style="160" customWidth="1"/>
    <col min="6404" max="6405" width="22.7109375" style="160" customWidth="1"/>
    <col min="6406" max="6406" width="23.140625" style="160" customWidth="1"/>
    <col min="6407" max="6407" width="16.28515625" style="160" customWidth="1"/>
    <col min="6408" max="6408" width="12.5703125" style="160" customWidth="1"/>
    <col min="6409" max="6409" width="23.28515625" style="160" customWidth="1"/>
    <col min="6410" max="6410" width="24.85546875" style="160" customWidth="1"/>
    <col min="6411" max="6411" width="23.42578125" style="160" customWidth="1"/>
    <col min="6412" max="6412" width="17.140625" style="160" customWidth="1"/>
    <col min="6413" max="6413" width="12.7109375" style="160" customWidth="1"/>
    <col min="6414" max="6415" width="22.28515625" style="160" customWidth="1"/>
    <col min="6416" max="6416" width="23" style="160" customWidth="1"/>
    <col min="6417" max="6417" width="17" style="160" customWidth="1"/>
    <col min="6418" max="6418" width="15.5703125" style="160" customWidth="1"/>
    <col min="6419" max="6420" width="22.28515625" style="160" customWidth="1"/>
    <col min="6421" max="6421" width="23" style="160" customWidth="1"/>
    <col min="6422" max="6422" width="17" style="160" customWidth="1"/>
    <col min="6423" max="6642" width="8.85546875" style="160"/>
    <col min="6643" max="6643" width="37.28515625" style="160" customWidth="1"/>
    <col min="6644" max="6646" width="8.85546875" style="160"/>
    <col min="6647" max="6652" width="9.28515625" style="160" customWidth="1"/>
    <col min="6653" max="6656" width="8.85546875" style="160"/>
    <col min="6657" max="6657" width="35.42578125" style="160" customWidth="1"/>
    <col min="6658" max="6658" width="35.7109375" style="160" customWidth="1"/>
    <col min="6659" max="6659" width="15.28515625" style="160" customWidth="1"/>
    <col min="6660" max="6661" width="22.7109375" style="160" customWidth="1"/>
    <col min="6662" max="6662" width="23.140625" style="160" customWidth="1"/>
    <col min="6663" max="6663" width="16.28515625" style="160" customWidth="1"/>
    <col min="6664" max="6664" width="12.5703125" style="160" customWidth="1"/>
    <col min="6665" max="6665" width="23.28515625" style="160" customWidth="1"/>
    <col min="6666" max="6666" width="24.85546875" style="160" customWidth="1"/>
    <col min="6667" max="6667" width="23.42578125" style="160" customWidth="1"/>
    <col min="6668" max="6668" width="17.140625" style="160" customWidth="1"/>
    <col min="6669" max="6669" width="12.7109375" style="160" customWidth="1"/>
    <col min="6670" max="6671" width="22.28515625" style="160" customWidth="1"/>
    <col min="6672" max="6672" width="23" style="160" customWidth="1"/>
    <col min="6673" max="6673" width="17" style="160" customWidth="1"/>
    <col min="6674" max="6674" width="15.5703125" style="160" customWidth="1"/>
    <col min="6675" max="6676" width="22.28515625" style="160" customWidth="1"/>
    <col min="6677" max="6677" width="23" style="160" customWidth="1"/>
    <col min="6678" max="6678" width="17" style="160" customWidth="1"/>
    <col min="6679" max="6898" width="8.85546875" style="160"/>
    <col min="6899" max="6899" width="37.28515625" style="160" customWidth="1"/>
    <col min="6900" max="6902" width="8.85546875" style="160"/>
    <col min="6903" max="6908" width="9.28515625" style="160" customWidth="1"/>
    <col min="6909" max="6912" width="8.85546875" style="160"/>
    <col min="6913" max="6913" width="35.42578125" style="160" customWidth="1"/>
    <col min="6914" max="6914" width="35.7109375" style="160" customWidth="1"/>
    <col min="6915" max="6915" width="15.28515625" style="160" customWidth="1"/>
    <col min="6916" max="6917" width="22.7109375" style="160" customWidth="1"/>
    <col min="6918" max="6918" width="23.140625" style="160" customWidth="1"/>
    <col min="6919" max="6919" width="16.28515625" style="160" customWidth="1"/>
    <col min="6920" max="6920" width="12.5703125" style="160" customWidth="1"/>
    <col min="6921" max="6921" width="23.28515625" style="160" customWidth="1"/>
    <col min="6922" max="6922" width="24.85546875" style="160" customWidth="1"/>
    <col min="6923" max="6923" width="23.42578125" style="160" customWidth="1"/>
    <col min="6924" max="6924" width="17.140625" style="160" customWidth="1"/>
    <col min="6925" max="6925" width="12.7109375" style="160" customWidth="1"/>
    <col min="6926" max="6927" width="22.28515625" style="160" customWidth="1"/>
    <col min="6928" max="6928" width="23" style="160" customWidth="1"/>
    <col min="6929" max="6929" width="17" style="160" customWidth="1"/>
    <col min="6930" max="6930" width="15.5703125" style="160" customWidth="1"/>
    <col min="6931" max="6932" width="22.28515625" style="160" customWidth="1"/>
    <col min="6933" max="6933" width="23" style="160" customWidth="1"/>
    <col min="6934" max="6934" width="17" style="160" customWidth="1"/>
    <col min="6935" max="7154" width="8.85546875" style="160"/>
    <col min="7155" max="7155" width="37.28515625" style="160" customWidth="1"/>
    <col min="7156" max="7158" width="8.85546875" style="160"/>
    <col min="7159" max="7164" width="9.28515625" style="160" customWidth="1"/>
    <col min="7165" max="7168" width="8.85546875" style="160"/>
    <col min="7169" max="7169" width="35.42578125" style="160" customWidth="1"/>
    <col min="7170" max="7170" width="35.7109375" style="160" customWidth="1"/>
    <col min="7171" max="7171" width="15.28515625" style="160" customWidth="1"/>
    <col min="7172" max="7173" width="22.7109375" style="160" customWidth="1"/>
    <col min="7174" max="7174" width="23.140625" style="160" customWidth="1"/>
    <col min="7175" max="7175" width="16.28515625" style="160" customWidth="1"/>
    <col min="7176" max="7176" width="12.5703125" style="160" customWidth="1"/>
    <col min="7177" max="7177" width="23.28515625" style="160" customWidth="1"/>
    <col min="7178" max="7178" width="24.85546875" style="160" customWidth="1"/>
    <col min="7179" max="7179" width="23.42578125" style="160" customWidth="1"/>
    <col min="7180" max="7180" width="17.140625" style="160" customWidth="1"/>
    <col min="7181" max="7181" width="12.7109375" style="160" customWidth="1"/>
    <col min="7182" max="7183" width="22.28515625" style="160" customWidth="1"/>
    <col min="7184" max="7184" width="23" style="160" customWidth="1"/>
    <col min="7185" max="7185" width="17" style="160" customWidth="1"/>
    <col min="7186" max="7186" width="15.5703125" style="160" customWidth="1"/>
    <col min="7187" max="7188" width="22.28515625" style="160" customWidth="1"/>
    <col min="7189" max="7189" width="23" style="160" customWidth="1"/>
    <col min="7190" max="7190" width="17" style="160" customWidth="1"/>
    <col min="7191" max="7410" width="8.85546875" style="160"/>
    <col min="7411" max="7411" width="37.28515625" style="160" customWidth="1"/>
    <col min="7412" max="7414" width="8.85546875" style="160"/>
    <col min="7415" max="7420" width="9.28515625" style="160" customWidth="1"/>
    <col min="7421" max="7424" width="8.85546875" style="160"/>
    <col min="7425" max="7425" width="35.42578125" style="160" customWidth="1"/>
    <col min="7426" max="7426" width="35.7109375" style="160" customWidth="1"/>
    <col min="7427" max="7427" width="15.28515625" style="160" customWidth="1"/>
    <col min="7428" max="7429" width="22.7109375" style="160" customWidth="1"/>
    <col min="7430" max="7430" width="23.140625" style="160" customWidth="1"/>
    <col min="7431" max="7431" width="16.28515625" style="160" customWidth="1"/>
    <col min="7432" max="7432" width="12.5703125" style="160" customWidth="1"/>
    <col min="7433" max="7433" width="23.28515625" style="160" customWidth="1"/>
    <col min="7434" max="7434" width="24.85546875" style="160" customWidth="1"/>
    <col min="7435" max="7435" width="23.42578125" style="160" customWidth="1"/>
    <col min="7436" max="7436" width="17.140625" style="160" customWidth="1"/>
    <col min="7437" max="7437" width="12.7109375" style="160" customWidth="1"/>
    <col min="7438" max="7439" width="22.28515625" style="160" customWidth="1"/>
    <col min="7440" max="7440" width="23" style="160" customWidth="1"/>
    <col min="7441" max="7441" width="17" style="160" customWidth="1"/>
    <col min="7442" max="7442" width="15.5703125" style="160" customWidth="1"/>
    <col min="7443" max="7444" width="22.28515625" style="160" customWidth="1"/>
    <col min="7445" max="7445" width="23" style="160" customWidth="1"/>
    <col min="7446" max="7446" width="17" style="160" customWidth="1"/>
    <col min="7447" max="7666" width="8.85546875" style="160"/>
    <col min="7667" max="7667" width="37.28515625" style="160" customWidth="1"/>
    <col min="7668" max="7670" width="8.85546875" style="160"/>
    <col min="7671" max="7676" width="9.28515625" style="160" customWidth="1"/>
    <col min="7677" max="7680" width="8.85546875" style="160"/>
    <col min="7681" max="7681" width="35.42578125" style="160" customWidth="1"/>
    <col min="7682" max="7682" width="35.7109375" style="160" customWidth="1"/>
    <col min="7683" max="7683" width="15.28515625" style="160" customWidth="1"/>
    <col min="7684" max="7685" width="22.7109375" style="160" customWidth="1"/>
    <col min="7686" max="7686" width="23.140625" style="160" customWidth="1"/>
    <col min="7687" max="7687" width="16.28515625" style="160" customWidth="1"/>
    <col min="7688" max="7688" width="12.5703125" style="160" customWidth="1"/>
    <col min="7689" max="7689" width="23.28515625" style="160" customWidth="1"/>
    <col min="7690" max="7690" width="24.85546875" style="160" customWidth="1"/>
    <col min="7691" max="7691" width="23.42578125" style="160" customWidth="1"/>
    <col min="7692" max="7692" width="17.140625" style="160" customWidth="1"/>
    <col min="7693" max="7693" width="12.7109375" style="160" customWidth="1"/>
    <col min="7694" max="7695" width="22.28515625" style="160" customWidth="1"/>
    <col min="7696" max="7696" width="23" style="160" customWidth="1"/>
    <col min="7697" max="7697" width="17" style="160" customWidth="1"/>
    <col min="7698" max="7698" width="15.5703125" style="160" customWidth="1"/>
    <col min="7699" max="7700" width="22.28515625" style="160" customWidth="1"/>
    <col min="7701" max="7701" width="23" style="160" customWidth="1"/>
    <col min="7702" max="7702" width="17" style="160" customWidth="1"/>
    <col min="7703" max="7922" width="8.85546875" style="160"/>
    <col min="7923" max="7923" width="37.28515625" style="160" customWidth="1"/>
    <col min="7924" max="7926" width="8.85546875" style="160"/>
    <col min="7927" max="7932" width="9.28515625" style="160" customWidth="1"/>
    <col min="7933" max="7936" width="8.85546875" style="160"/>
    <col min="7937" max="7937" width="35.42578125" style="160" customWidth="1"/>
    <col min="7938" max="7938" width="35.7109375" style="160" customWidth="1"/>
    <col min="7939" max="7939" width="15.28515625" style="160" customWidth="1"/>
    <col min="7940" max="7941" width="22.7109375" style="160" customWidth="1"/>
    <col min="7942" max="7942" width="23.140625" style="160" customWidth="1"/>
    <col min="7943" max="7943" width="16.28515625" style="160" customWidth="1"/>
    <col min="7944" max="7944" width="12.5703125" style="160" customWidth="1"/>
    <col min="7945" max="7945" width="23.28515625" style="160" customWidth="1"/>
    <col min="7946" max="7946" width="24.85546875" style="160" customWidth="1"/>
    <col min="7947" max="7947" width="23.42578125" style="160" customWidth="1"/>
    <col min="7948" max="7948" width="17.140625" style="160" customWidth="1"/>
    <col min="7949" max="7949" width="12.7109375" style="160" customWidth="1"/>
    <col min="7950" max="7951" width="22.28515625" style="160" customWidth="1"/>
    <col min="7952" max="7952" width="23" style="160" customWidth="1"/>
    <col min="7953" max="7953" width="17" style="160" customWidth="1"/>
    <col min="7954" max="7954" width="15.5703125" style="160" customWidth="1"/>
    <col min="7955" max="7956" width="22.28515625" style="160" customWidth="1"/>
    <col min="7957" max="7957" width="23" style="160" customWidth="1"/>
    <col min="7958" max="7958" width="17" style="160" customWidth="1"/>
    <col min="7959" max="8178" width="8.85546875" style="160"/>
    <col min="8179" max="8179" width="37.28515625" style="160" customWidth="1"/>
    <col min="8180" max="8182" width="8.85546875" style="160"/>
    <col min="8183" max="8188" width="9.28515625" style="160" customWidth="1"/>
    <col min="8189" max="8192" width="8.85546875" style="160"/>
    <col min="8193" max="8193" width="35.42578125" style="160" customWidth="1"/>
    <col min="8194" max="8194" width="35.7109375" style="160" customWidth="1"/>
    <col min="8195" max="8195" width="15.28515625" style="160" customWidth="1"/>
    <col min="8196" max="8197" width="22.7109375" style="160" customWidth="1"/>
    <col min="8198" max="8198" width="23.140625" style="160" customWidth="1"/>
    <col min="8199" max="8199" width="16.28515625" style="160" customWidth="1"/>
    <col min="8200" max="8200" width="12.5703125" style="160" customWidth="1"/>
    <col min="8201" max="8201" width="23.28515625" style="160" customWidth="1"/>
    <col min="8202" max="8202" width="24.85546875" style="160" customWidth="1"/>
    <col min="8203" max="8203" width="23.42578125" style="160" customWidth="1"/>
    <col min="8204" max="8204" width="17.140625" style="160" customWidth="1"/>
    <col min="8205" max="8205" width="12.7109375" style="160" customWidth="1"/>
    <col min="8206" max="8207" width="22.28515625" style="160" customWidth="1"/>
    <col min="8208" max="8208" width="23" style="160" customWidth="1"/>
    <col min="8209" max="8209" width="17" style="160" customWidth="1"/>
    <col min="8210" max="8210" width="15.5703125" style="160" customWidth="1"/>
    <col min="8211" max="8212" width="22.28515625" style="160" customWidth="1"/>
    <col min="8213" max="8213" width="23" style="160" customWidth="1"/>
    <col min="8214" max="8214" width="17" style="160" customWidth="1"/>
    <col min="8215" max="8434" width="8.85546875" style="160"/>
    <col min="8435" max="8435" width="37.28515625" style="160" customWidth="1"/>
    <col min="8436" max="8438" width="8.85546875" style="160"/>
    <col min="8439" max="8444" width="9.28515625" style="160" customWidth="1"/>
    <col min="8445" max="8448" width="8.85546875" style="160"/>
    <col min="8449" max="8449" width="35.42578125" style="160" customWidth="1"/>
    <col min="8450" max="8450" width="35.7109375" style="160" customWidth="1"/>
    <col min="8451" max="8451" width="15.28515625" style="160" customWidth="1"/>
    <col min="8452" max="8453" width="22.7109375" style="160" customWidth="1"/>
    <col min="8454" max="8454" width="23.140625" style="160" customWidth="1"/>
    <col min="8455" max="8455" width="16.28515625" style="160" customWidth="1"/>
    <col min="8456" max="8456" width="12.5703125" style="160" customWidth="1"/>
    <col min="8457" max="8457" width="23.28515625" style="160" customWidth="1"/>
    <col min="8458" max="8458" width="24.85546875" style="160" customWidth="1"/>
    <col min="8459" max="8459" width="23.42578125" style="160" customWidth="1"/>
    <col min="8460" max="8460" width="17.140625" style="160" customWidth="1"/>
    <col min="8461" max="8461" width="12.7109375" style="160" customWidth="1"/>
    <col min="8462" max="8463" width="22.28515625" style="160" customWidth="1"/>
    <col min="8464" max="8464" width="23" style="160" customWidth="1"/>
    <col min="8465" max="8465" width="17" style="160" customWidth="1"/>
    <col min="8466" max="8466" width="15.5703125" style="160" customWidth="1"/>
    <col min="8467" max="8468" width="22.28515625" style="160" customWidth="1"/>
    <col min="8469" max="8469" width="23" style="160" customWidth="1"/>
    <col min="8470" max="8470" width="17" style="160" customWidth="1"/>
    <col min="8471" max="8690" width="8.85546875" style="160"/>
    <col min="8691" max="8691" width="37.28515625" style="160" customWidth="1"/>
    <col min="8692" max="8694" width="8.85546875" style="160"/>
    <col min="8695" max="8700" width="9.28515625" style="160" customWidth="1"/>
    <col min="8701" max="8704" width="8.85546875" style="160"/>
    <col min="8705" max="8705" width="35.42578125" style="160" customWidth="1"/>
    <col min="8706" max="8706" width="35.7109375" style="160" customWidth="1"/>
    <col min="8707" max="8707" width="15.28515625" style="160" customWidth="1"/>
    <col min="8708" max="8709" width="22.7109375" style="160" customWidth="1"/>
    <col min="8710" max="8710" width="23.140625" style="160" customWidth="1"/>
    <col min="8711" max="8711" width="16.28515625" style="160" customWidth="1"/>
    <col min="8712" max="8712" width="12.5703125" style="160" customWidth="1"/>
    <col min="8713" max="8713" width="23.28515625" style="160" customWidth="1"/>
    <col min="8714" max="8714" width="24.85546875" style="160" customWidth="1"/>
    <col min="8715" max="8715" width="23.42578125" style="160" customWidth="1"/>
    <col min="8716" max="8716" width="17.140625" style="160" customWidth="1"/>
    <col min="8717" max="8717" width="12.7109375" style="160" customWidth="1"/>
    <col min="8718" max="8719" width="22.28515625" style="160" customWidth="1"/>
    <col min="8720" max="8720" width="23" style="160" customWidth="1"/>
    <col min="8721" max="8721" width="17" style="160" customWidth="1"/>
    <col min="8722" max="8722" width="15.5703125" style="160" customWidth="1"/>
    <col min="8723" max="8724" width="22.28515625" style="160" customWidth="1"/>
    <col min="8725" max="8725" width="23" style="160" customWidth="1"/>
    <col min="8726" max="8726" width="17" style="160" customWidth="1"/>
    <col min="8727" max="8946" width="8.85546875" style="160"/>
    <col min="8947" max="8947" width="37.28515625" style="160" customWidth="1"/>
    <col min="8948" max="8950" width="8.85546875" style="160"/>
    <col min="8951" max="8956" width="9.28515625" style="160" customWidth="1"/>
    <col min="8957" max="8960" width="8.85546875" style="160"/>
    <col min="8961" max="8961" width="35.42578125" style="160" customWidth="1"/>
    <col min="8962" max="8962" width="35.7109375" style="160" customWidth="1"/>
    <col min="8963" max="8963" width="15.28515625" style="160" customWidth="1"/>
    <col min="8964" max="8965" width="22.7109375" style="160" customWidth="1"/>
    <col min="8966" max="8966" width="23.140625" style="160" customWidth="1"/>
    <col min="8967" max="8967" width="16.28515625" style="160" customWidth="1"/>
    <col min="8968" max="8968" width="12.5703125" style="160" customWidth="1"/>
    <col min="8969" max="8969" width="23.28515625" style="160" customWidth="1"/>
    <col min="8970" max="8970" width="24.85546875" style="160" customWidth="1"/>
    <col min="8971" max="8971" width="23.42578125" style="160" customWidth="1"/>
    <col min="8972" max="8972" width="17.140625" style="160" customWidth="1"/>
    <col min="8973" max="8973" width="12.7109375" style="160" customWidth="1"/>
    <col min="8974" max="8975" width="22.28515625" style="160" customWidth="1"/>
    <col min="8976" max="8976" width="23" style="160" customWidth="1"/>
    <col min="8977" max="8977" width="17" style="160" customWidth="1"/>
    <col min="8978" max="8978" width="15.5703125" style="160" customWidth="1"/>
    <col min="8979" max="8980" width="22.28515625" style="160" customWidth="1"/>
    <col min="8981" max="8981" width="23" style="160" customWidth="1"/>
    <col min="8982" max="8982" width="17" style="160" customWidth="1"/>
    <col min="8983" max="9202" width="8.85546875" style="160"/>
    <col min="9203" max="9203" width="37.28515625" style="160" customWidth="1"/>
    <col min="9204" max="9206" width="8.85546875" style="160"/>
    <col min="9207" max="9212" width="9.28515625" style="160" customWidth="1"/>
    <col min="9213" max="9216" width="8.85546875" style="160"/>
    <col min="9217" max="9217" width="35.42578125" style="160" customWidth="1"/>
    <col min="9218" max="9218" width="35.7109375" style="160" customWidth="1"/>
    <col min="9219" max="9219" width="15.28515625" style="160" customWidth="1"/>
    <col min="9220" max="9221" width="22.7109375" style="160" customWidth="1"/>
    <col min="9222" max="9222" width="23.140625" style="160" customWidth="1"/>
    <col min="9223" max="9223" width="16.28515625" style="160" customWidth="1"/>
    <col min="9224" max="9224" width="12.5703125" style="160" customWidth="1"/>
    <col min="9225" max="9225" width="23.28515625" style="160" customWidth="1"/>
    <col min="9226" max="9226" width="24.85546875" style="160" customWidth="1"/>
    <col min="9227" max="9227" width="23.42578125" style="160" customWidth="1"/>
    <col min="9228" max="9228" width="17.140625" style="160" customWidth="1"/>
    <col min="9229" max="9229" width="12.7109375" style="160" customWidth="1"/>
    <col min="9230" max="9231" width="22.28515625" style="160" customWidth="1"/>
    <col min="9232" max="9232" width="23" style="160" customWidth="1"/>
    <col min="9233" max="9233" width="17" style="160" customWidth="1"/>
    <col min="9234" max="9234" width="15.5703125" style="160" customWidth="1"/>
    <col min="9235" max="9236" width="22.28515625" style="160" customWidth="1"/>
    <col min="9237" max="9237" width="23" style="160" customWidth="1"/>
    <col min="9238" max="9238" width="17" style="160" customWidth="1"/>
    <col min="9239" max="9458" width="8.85546875" style="160"/>
    <col min="9459" max="9459" width="37.28515625" style="160" customWidth="1"/>
    <col min="9460" max="9462" width="8.85546875" style="160"/>
    <col min="9463" max="9468" width="9.28515625" style="160" customWidth="1"/>
    <col min="9469" max="9472" width="8.85546875" style="160"/>
    <col min="9473" max="9473" width="35.42578125" style="160" customWidth="1"/>
    <col min="9474" max="9474" width="35.7109375" style="160" customWidth="1"/>
    <col min="9475" max="9475" width="15.28515625" style="160" customWidth="1"/>
    <col min="9476" max="9477" width="22.7109375" style="160" customWidth="1"/>
    <col min="9478" max="9478" width="23.140625" style="160" customWidth="1"/>
    <col min="9479" max="9479" width="16.28515625" style="160" customWidth="1"/>
    <col min="9480" max="9480" width="12.5703125" style="160" customWidth="1"/>
    <col min="9481" max="9481" width="23.28515625" style="160" customWidth="1"/>
    <col min="9482" max="9482" width="24.85546875" style="160" customWidth="1"/>
    <col min="9483" max="9483" width="23.42578125" style="160" customWidth="1"/>
    <col min="9484" max="9484" width="17.140625" style="160" customWidth="1"/>
    <col min="9485" max="9485" width="12.7109375" style="160" customWidth="1"/>
    <col min="9486" max="9487" width="22.28515625" style="160" customWidth="1"/>
    <col min="9488" max="9488" width="23" style="160" customWidth="1"/>
    <col min="9489" max="9489" width="17" style="160" customWidth="1"/>
    <col min="9490" max="9490" width="15.5703125" style="160" customWidth="1"/>
    <col min="9491" max="9492" width="22.28515625" style="160" customWidth="1"/>
    <col min="9493" max="9493" width="23" style="160" customWidth="1"/>
    <col min="9494" max="9494" width="17" style="160" customWidth="1"/>
    <col min="9495" max="9714" width="8.85546875" style="160"/>
    <col min="9715" max="9715" width="37.28515625" style="160" customWidth="1"/>
    <col min="9716" max="9718" width="8.85546875" style="160"/>
    <col min="9719" max="9724" width="9.28515625" style="160" customWidth="1"/>
    <col min="9725" max="9728" width="8.85546875" style="160"/>
    <col min="9729" max="9729" width="35.42578125" style="160" customWidth="1"/>
    <col min="9730" max="9730" width="35.7109375" style="160" customWidth="1"/>
    <col min="9731" max="9731" width="15.28515625" style="160" customWidth="1"/>
    <col min="9732" max="9733" width="22.7109375" style="160" customWidth="1"/>
    <col min="9734" max="9734" width="23.140625" style="160" customWidth="1"/>
    <col min="9735" max="9735" width="16.28515625" style="160" customWidth="1"/>
    <col min="9736" max="9736" width="12.5703125" style="160" customWidth="1"/>
    <col min="9737" max="9737" width="23.28515625" style="160" customWidth="1"/>
    <col min="9738" max="9738" width="24.85546875" style="160" customWidth="1"/>
    <col min="9739" max="9739" width="23.42578125" style="160" customWidth="1"/>
    <col min="9740" max="9740" width="17.140625" style="160" customWidth="1"/>
    <col min="9741" max="9741" width="12.7109375" style="160" customWidth="1"/>
    <col min="9742" max="9743" width="22.28515625" style="160" customWidth="1"/>
    <col min="9744" max="9744" width="23" style="160" customWidth="1"/>
    <col min="9745" max="9745" width="17" style="160" customWidth="1"/>
    <col min="9746" max="9746" width="15.5703125" style="160" customWidth="1"/>
    <col min="9747" max="9748" width="22.28515625" style="160" customWidth="1"/>
    <col min="9749" max="9749" width="23" style="160" customWidth="1"/>
    <col min="9750" max="9750" width="17" style="160" customWidth="1"/>
    <col min="9751" max="9970" width="8.85546875" style="160"/>
    <col min="9971" max="9971" width="37.28515625" style="160" customWidth="1"/>
    <col min="9972" max="9974" width="8.85546875" style="160"/>
    <col min="9975" max="9980" width="9.28515625" style="160" customWidth="1"/>
    <col min="9981" max="9984" width="8.85546875" style="160"/>
    <col min="9985" max="9985" width="35.42578125" style="160" customWidth="1"/>
    <col min="9986" max="9986" width="35.7109375" style="160" customWidth="1"/>
    <col min="9987" max="9987" width="15.28515625" style="160" customWidth="1"/>
    <col min="9988" max="9989" width="22.7109375" style="160" customWidth="1"/>
    <col min="9990" max="9990" width="23.140625" style="160" customWidth="1"/>
    <col min="9991" max="9991" width="16.28515625" style="160" customWidth="1"/>
    <col min="9992" max="9992" width="12.5703125" style="160" customWidth="1"/>
    <col min="9993" max="9993" width="23.28515625" style="160" customWidth="1"/>
    <col min="9994" max="9994" width="24.85546875" style="160" customWidth="1"/>
    <col min="9995" max="9995" width="23.42578125" style="160" customWidth="1"/>
    <col min="9996" max="9996" width="17.140625" style="160" customWidth="1"/>
    <col min="9997" max="9997" width="12.7109375" style="160" customWidth="1"/>
    <col min="9998" max="9999" width="22.28515625" style="160" customWidth="1"/>
    <col min="10000" max="10000" width="23" style="160" customWidth="1"/>
    <col min="10001" max="10001" width="17" style="160" customWidth="1"/>
    <col min="10002" max="10002" width="15.5703125" style="160" customWidth="1"/>
    <col min="10003" max="10004" width="22.28515625" style="160" customWidth="1"/>
    <col min="10005" max="10005" width="23" style="160" customWidth="1"/>
    <col min="10006" max="10006" width="17" style="160" customWidth="1"/>
    <col min="10007" max="10226" width="8.85546875" style="160"/>
    <col min="10227" max="10227" width="37.28515625" style="160" customWidth="1"/>
    <col min="10228" max="10230" width="8.85546875" style="160"/>
    <col min="10231" max="10236" width="9.28515625" style="160" customWidth="1"/>
    <col min="10237" max="10240" width="8.85546875" style="160"/>
    <col min="10241" max="10241" width="35.42578125" style="160" customWidth="1"/>
    <col min="10242" max="10242" width="35.7109375" style="160" customWidth="1"/>
    <col min="10243" max="10243" width="15.28515625" style="160" customWidth="1"/>
    <col min="10244" max="10245" width="22.7109375" style="160" customWidth="1"/>
    <col min="10246" max="10246" width="23.140625" style="160" customWidth="1"/>
    <col min="10247" max="10247" width="16.28515625" style="160" customWidth="1"/>
    <col min="10248" max="10248" width="12.5703125" style="160" customWidth="1"/>
    <col min="10249" max="10249" width="23.28515625" style="160" customWidth="1"/>
    <col min="10250" max="10250" width="24.85546875" style="160" customWidth="1"/>
    <col min="10251" max="10251" width="23.42578125" style="160" customWidth="1"/>
    <col min="10252" max="10252" width="17.140625" style="160" customWidth="1"/>
    <col min="10253" max="10253" width="12.7109375" style="160" customWidth="1"/>
    <col min="10254" max="10255" width="22.28515625" style="160" customWidth="1"/>
    <col min="10256" max="10256" width="23" style="160" customWidth="1"/>
    <col min="10257" max="10257" width="17" style="160" customWidth="1"/>
    <col min="10258" max="10258" width="15.5703125" style="160" customWidth="1"/>
    <col min="10259" max="10260" width="22.28515625" style="160" customWidth="1"/>
    <col min="10261" max="10261" width="23" style="160" customWidth="1"/>
    <col min="10262" max="10262" width="17" style="160" customWidth="1"/>
    <col min="10263" max="10482" width="8.85546875" style="160"/>
    <col min="10483" max="10483" width="37.28515625" style="160" customWidth="1"/>
    <col min="10484" max="10486" width="8.85546875" style="160"/>
    <col min="10487" max="10492" width="9.28515625" style="160" customWidth="1"/>
    <col min="10493" max="10496" width="8.85546875" style="160"/>
    <col min="10497" max="10497" width="35.42578125" style="160" customWidth="1"/>
    <col min="10498" max="10498" width="35.7109375" style="160" customWidth="1"/>
    <col min="10499" max="10499" width="15.28515625" style="160" customWidth="1"/>
    <col min="10500" max="10501" width="22.7109375" style="160" customWidth="1"/>
    <col min="10502" max="10502" width="23.140625" style="160" customWidth="1"/>
    <col min="10503" max="10503" width="16.28515625" style="160" customWidth="1"/>
    <col min="10504" max="10504" width="12.5703125" style="160" customWidth="1"/>
    <col min="10505" max="10505" width="23.28515625" style="160" customWidth="1"/>
    <col min="10506" max="10506" width="24.85546875" style="160" customWidth="1"/>
    <col min="10507" max="10507" width="23.42578125" style="160" customWidth="1"/>
    <col min="10508" max="10508" width="17.140625" style="160" customWidth="1"/>
    <col min="10509" max="10509" width="12.7109375" style="160" customWidth="1"/>
    <col min="10510" max="10511" width="22.28515625" style="160" customWidth="1"/>
    <col min="10512" max="10512" width="23" style="160" customWidth="1"/>
    <col min="10513" max="10513" width="17" style="160" customWidth="1"/>
    <col min="10514" max="10514" width="15.5703125" style="160" customWidth="1"/>
    <col min="10515" max="10516" width="22.28515625" style="160" customWidth="1"/>
    <col min="10517" max="10517" width="23" style="160" customWidth="1"/>
    <col min="10518" max="10518" width="17" style="160" customWidth="1"/>
    <col min="10519" max="10738" width="8.85546875" style="160"/>
    <col min="10739" max="10739" width="37.28515625" style="160" customWidth="1"/>
    <col min="10740" max="10742" width="8.85546875" style="160"/>
    <col min="10743" max="10748" width="9.28515625" style="160" customWidth="1"/>
    <col min="10749" max="10752" width="8.85546875" style="160"/>
    <col min="10753" max="10753" width="35.42578125" style="160" customWidth="1"/>
    <col min="10754" max="10754" width="35.7109375" style="160" customWidth="1"/>
    <col min="10755" max="10755" width="15.28515625" style="160" customWidth="1"/>
    <col min="10756" max="10757" width="22.7109375" style="160" customWidth="1"/>
    <col min="10758" max="10758" width="23.140625" style="160" customWidth="1"/>
    <col min="10759" max="10759" width="16.28515625" style="160" customWidth="1"/>
    <col min="10760" max="10760" width="12.5703125" style="160" customWidth="1"/>
    <col min="10761" max="10761" width="23.28515625" style="160" customWidth="1"/>
    <col min="10762" max="10762" width="24.85546875" style="160" customWidth="1"/>
    <col min="10763" max="10763" width="23.42578125" style="160" customWidth="1"/>
    <col min="10764" max="10764" width="17.140625" style="160" customWidth="1"/>
    <col min="10765" max="10765" width="12.7109375" style="160" customWidth="1"/>
    <col min="10766" max="10767" width="22.28515625" style="160" customWidth="1"/>
    <col min="10768" max="10768" width="23" style="160" customWidth="1"/>
    <col min="10769" max="10769" width="17" style="160" customWidth="1"/>
    <col min="10770" max="10770" width="15.5703125" style="160" customWidth="1"/>
    <col min="10771" max="10772" width="22.28515625" style="160" customWidth="1"/>
    <col min="10773" max="10773" width="23" style="160" customWidth="1"/>
    <col min="10774" max="10774" width="17" style="160" customWidth="1"/>
    <col min="10775" max="10994" width="8.85546875" style="160"/>
    <col min="10995" max="10995" width="37.28515625" style="160" customWidth="1"/>
    <col min="10996" max="10998" width="8.85546875" style="160"/>
    <col min="10999" max="11004" width="9.28515625" style="160" customWidth="1"/>
    <col min="11005" max="11008" width="8.85546875" style="160"/>
    <col min="11009" max="11009" width="35.42578125" style="160" customWidth="1"/>
    <col min="11010" max="11010" width="35.7109375" style="160" customWidth="1"/>
    <col min="11011" max="11011" width="15.28515625" style="160" customWidth="1"/>
    <col min="11012" max="11013" width="22.7109375" style="160" customWidth="1"/>
    <col min="11014" max="11014" width="23.140625" style="160" customWidth="1"/>
    <col min="11015" max="11015" width="16.28515625" style="160" customWidth="1"/>
    <col min="11016" max="11016" width="12.5703125" style="160" customWidth="1"/>
    <col min="11017" max="11017" width="23.28515625" style="160" customWidth="1"/>
    <col min="11018" max="11018" width="24.85546875" style="160" customWidth="1"/>
    <col min="11019" max="11019" width="23.42578125" style="160" customWidth="1"/>
    <col min="11020" max="11020" width="17.140625" style="160" customWidth="1"/>
    <col min="11021" max="11021" width="12.7109375" style="160" customWidth="1"/>
    <col min="11022" max="11023" width="22.28515625" style="160" customWidth="1"/>
    <col min="11024" max="11024" width="23" style="160" customWidth="1"/>
    <col min="11025" max="11025" width="17" style="160" customWidth="1"/>
    <col min="11026" max="11026" width="15.5703125" style="160" customWidth="1"/>
    <col min="11027" max="11028" width="22.28515625" style="160" customWidth="1"/>
    <col min="11029" max="11029" width="23" style="160" customWidth="1"/>
    <col min="11030" max="11030" width="17" style="160" customWidth="1"/>
    <col min="11031" max="11250" width="8.85546875" style="160"/>
    <col min="11251" max="11251" width="37.28515625" style="160" customWidth="1"/>
    <col min="11252" max="11254" width="8.85546875" style="160"/>
    <col min="11255" max="11260" width="9.28515625" style="160" customWidth="1"/>
    <col min="11261" max="11264" width="8.85546875" style="160"/>
    <col min="11265" max="11265" width="35.42578125" style="160" customWidth="1"/>
    <col min="11266" max="11266" width="35.7109375" style="160" customWidth="1"/>
    <col min="11267" max="11267" width="15.28515625" style="160" customWidth="1"/>
    <col min="11268" max="11269" width="22.7109375" style="160" customWidth="1"/>
    <col min="11270" max="11270" width="23.140625" style="160" customWidth="1"/>
    <col min="11271" max="11271" width="16.28515625" style="160" customWidth="1"/>
    <col min="11272" max="11272" width="12.5703125" style="160" customWidth="1"/>
    <col min="11273" max="11273" width="23.28515625" style="160" customWidth="1"/>
    <col min="11274" max="11274" width="24.85546875" style="160" customWidth="1"/>
    <col min="11275" max="11275" width="23.42578125" style="160" customWidth="1"/>
    <col min="11276" max="11276" width="17.140625" style="160" customWidth="1"/>
    <col min="11277" max="11277" width="12.7109375" style="160" customWidth="1"/>
    <col min="11278" max="11279" width="22.28515625" style="160" customWidth="1"/>
    <col min="11280" max="11280" width="23" style="160" customWidth="1"/>
    <col min="11281" max="11281" width="17" style="160" customWidth="1"/>
    <col min="11282" max="11282" width="15.5703125" style="160" customWidth="1"/>
    <col min="11283" max="11284" width="22.28515625" style="160" customWidth="1"/>
    <col min="11285" max="11285" width="23" style="160" customWidth="1"/>
    <col min="11286" max="11286" width="17" style="160" customWidth="1"/>
    <col min="11287" max="11506" width="8.85546875" style="160"/>
    <col min="11507" max="11507" width="37.28515625" style="160" customWidth="1"/>
    <col min="11508" max="11510" width="8.85546875" style="160"/>
    <col min="11511" max="11516" width="9.28515625" style="160" customWidth="1"/>
    <col min="11517" max="11520" width="8.85546875" style="160"/>
    <col min="11521" max="11521" width="35.42578125" style="160" customWidth="1"/>
    <col min="11522" max="11522" width="35.7109375" style="160" customWidth="1"/>
    <col min="11523" max="11523" width="15.28515625" style="160" customWidth="1"/>
    <col min="11524" max="11525" width="22.7109375" style="160" customWidth="1"/>
    <col min="11526" max="11526" width="23.140625" style="160" customWidth="1"/>
    <col min="11527" max="11527" width="16.28515625" style="160" customWidth="1"/>
    <col min="11528" max="11528" width="12.5703125" style="160" customWidth="1"/>
    <col min="11529" max="11529" width="23.28515625" style="160" customWidth="1"/>
    <col min="11530" max="11530" width="24.85546875" style="160" customWidth="1"/>
    <col min="11531" max="11531" width="23.42578125" style="160" customWidth="1"/>
    <col min="11532" max="11532" width="17.140625" style="160" customWidth="1"/>
    <col min="11533" max="11533" width="12.7109375" style="160" customWidth="1"/>
    <col min="11534" max="11535" width="22.28515625" style="160" customWidth="1"/>
    <col min="11536" max="11536" width="23" style="160" customWidth="1"/>
    <col min="11537" max="11537" width="17" style="160" customWidth="1"/>
    <col min="11538" max="11538" width="15.5703125" style="160" customWidth="1"/>
    <col min="11539" max="11540" width="22.28515625" style="160" customWidth="1"/>
    <col min="11541" max="11541" width="23" style="160" customWidth="1"/>
    <col min="11542" max="11542" width="17" style="160" customWidth="1"/>
    <col min="11543" max="11762" width="8.85546875" style="160"/>
    <col min="11763" max="11763" width="37.28515625" style="160" customWidth="1"/>
    <col min="11764" max="11766" width="8.85546875" style="160"/>
    <col min="11767" max="11772" width="9.28515625" style="160" customWidth="1"/>
    <col min="11773" max="11776" width="8.85546875" style="160"/>
    <col min="11777" max="11777" width="35.42578125" style="160" customWidth="1"/>
    <col min="11778" max="11778" width="35.7109375" style="160" customWidth="1"/>
    <col min="11779" max="11779" width="15.28515625" style="160" customWidth="1"/>
    <col min="11780" max="11781" width="22.7109375" style="160" customWidth="1"/>
    <col min="11782" max="11782" width="23.140625" style="160" customWidth="1"/>
    <col min="11783" max="11783" width="16.28515625" style="160" customWidth="1"/>
    <col min="11784" max="11784" width="12.5703125" style="160" customWidth="1"/>
    <col min="11785" max="11785" width="23.28515625" style="160" customWidth="1"/>
    <col min="11786" max="11786" width="24.85546875" style="160" customWidth="1"/>
    <col min="11787" max="11787" width="23.42578125" style="160" customWidth="1"/>
    <col min="11788" max="11788" width="17.140625" style="160" customWidth="1"/>
    <col min="11789" max="11789" width="12.7109375" style="160" customWidth="1"/>
    <col min="11790" max="11791" width="22.28515625" style="160" customWidth="1"/>
    <col min="11792" max="11792" width="23" style="160" customWidth="1"/>
    <col min="11793" max="11793" width="17" style="160" customWidth="1"/>
    <col min="11794" max="11794" width="15.5703125" style="160" customWidth="1"/>
    <col min="11795" max="11796" width="22.28515625" style="160" customWidth="1"/>
    <col min="11797" max="11797" width="23" style="160" customWidth="1"/>
    <col min="11798" max="11798" width="17" style="160" customWidth="1"/>
    <col min="11799" max="12018" width="8.85546875" style="160"/>
    <col min="12019" max="12019" width="37.28515625" style="160" customWidth="1"/>
    <col min="12020" max="12022" width="8.85546875" style="160"/>
    <col min="12023" max="12028" width="9.28515625" style="160" customWidth="1"/>
    <col min="12029" max="12032" width="8.85546875" style="160"/>
    <col min="12033" max="12033" width="35.42578125" style="160" customWidth="1"/>
    <col min="12034" max="12034" width="35.7109375" style="160" customWidth="1"/>
    <col min="12035" max="12035" width="15.28515625" style="160" customWidth="1"/>
    <col min="12036" max="12037" width="22.7109375" style="160" customWidth="1"/>
    <col min="12038" max="12038" width="23.140625" style="160" customWidth="1"/>
    <col min="12039" max="12039" width="16.28515625" style="160" customWidth="1"/>
    <col min="12040" max="12040" width="12.5703125" style="160" customWidth="1"/>
    <col min="12041" max="12041" width="23.28515625" style="160" customWidth="1"/>
    <col min="12042" max="12042" width="24.85546875" style="160" customWidth="1"/>
    <col min="12043" max="12043" width="23.42578125" style="160" customWidth="1"/>
    <col min="12044" max="12044" width="17.140625" style="160" customWidth="1"/>
    <col min="12045" max="12045" width="12.7109375" style="160" customWidth="1"/>
    <col min="12046" max="12047" width="22.28515625" style="160" customWidth="1"/>
    <col min="12048" max="12048" width="23" style="160" customWidth="1"/>
    <col min="12049" max="12049" width="17" style="160" customWidth="1"/>
    <col min="12050" max="12050" width="15.5703125" style="160" customWidth="1"/>
    <col min="12051" max="12052" width="22.28515625" style="160" customWidth="1"/>
    <col min="12053" max="12053" width="23" style="160" customWidth="1"/>
    <col min="12054" max="12054" width="17" style="160" customWidth="1"/>
    <col min="12055" max="12274" width="8.85546875" style="160"/>
    <col min="12275" max="12275" width="37.28515625" style="160" customWidth="1"/>
    <col min="12276" max="12278" width="8.85546875" style="160"/>
    <col min="12279" max="12284" width="9.28515625" style="160" customWidth="1"/>
    <col min="12285" max="12288" width="8.85546875" style="160"/>
    <col min="12289" max="12289" width="35.42578125" style="160" customWidth="1"/>
    <col min="12290" max="12290" width="35.7109375" style="160" customWidth="1"/>
    <col min="12291" max="12291" width="15.28515625" style="160" customWidth="1"/>
    <col min="12292" max="12293" width="22.7109375" style="160" customWidth="1"/>
    <col min="12294" max="12294" width="23.140625" style="160" customWidth="1"/>
    <col min="12295" max="12295" width="16.28515625" style="160" customWidth="1"/>
    <col min="12296" max="12296" width="12.5703125" style="160" customWidth="1"/>
    <col min="12297" max="12297" width="23.28515625" style="160" customWidth="1"/>
    <col min="12298" max="12298" width="24.85546875" style="160" customWidth="1"/>
    <col min="12299" max="12299" width="23.42578125" style="160" customWidth="1"/>
    <col min="12300" max="12300" width="17.140625" style="160" customWidth="1"/>
    <col min="12301" max="12301" width="12.7109375" style="160" customWidth="1"/>
    <col min="12302" max="12303" width="22.28515625" style="160" customWidth="1"/>
    <col min="12304" max="12304" width="23" style="160" customWidth="1"/>
    <col min="12305" max="12305" width="17" style="160" customWidth="1"/>
    <col min="12306" max="12306" width="15.5703125" style="160" customWidth="1"/>
    <col min="12307" max="12308" width="22.28515625" style="160" customWidth="1"/>
    <col min="12309" max="12309" width="23" style="160" customWidth="1"/>
    <col min="12310" max="12310" width="17" style="160" customWidth="1"/>
    <col min="12311" max="12530" width="8.85546875" style="160"/>
    <col min="12531" max="12531" width="37.28515625" style="160" customWidth="1"/>
    <col min="12532" max="12534" width="8.85546875" style="160"/>
    <col min="12535" max="12540" width="9.28515625" style="160" customWidth="1"/>
    <col min="12541" max="12544" width="8.85546875" style="160"/>
    <col min="12545" max="12545" width="35.42578125" style="160" customWidth="1"/>
    <col min="12546" max="12546" width="35.7109375" style="160" customWidth="1"/>
    <col min="12547" max="12547" width="15.28515625" style="160" customWidth="1"/>
    <col min="12548" max="12549" width="22.7109375" style="160" customWidth="1"/>
    <col min="12550" max="12550" width="23.140625" style="160" customWidth="1"/>
    <col min="12551" max="12551" width="16.28515625" style="160" customWidth="1"/>
    <col min="12552" max="12552" width="12.5703125" style="160" customWidth="1"/>
    <col min="12553" max="12553" width="23.28515625" style="160" customWidth="1"/>
    <col min="12554" max="12554" width="24.85546875" style="160" customWidth="1"/>
    <col min="12555" max="12555" width="23.42578125" style="160" customWidth="1"/>
    <col min="12556" max="12556" width="17.140625" style="160" customWidth="1"/>
    <col min="12557" max="12557" width="12.7109375" style="160" customWidth="1"/>
    <col min="12558" max="12559" width="22.28515625" style="160" customWidth="1"/>
    <col min="12560" max="12560" width="23" style="160" customWidth="1"/>
    <col min="12561" max="12561" width="17" style="160" customWidth="1"/>
    <col min="12562" max="12562" width="15.5703125" style="160" customWidth="1"/>
    <col min="12563" max="12564" width="22.28515625" style="160" customWidth="1"/>
    <col min="12565" max="12565" width="23" style="160" customWidth="1"/>
    <col min="12566" max="12566" width="17" style="160" customWidth="1"/>
    <col min="12567" max="12786" width="8.85546875" style="160"/>
    <col min="12787" max="12787" width="37.28515625" style="160" customWidth="1"/>
    <col min="12788" max="12790" width="8.85546875" style="160"/>
    <col min="12791" max="12796" width="9.28515625" style="160" customWidth="1"/>
    <col min="12797" max="12800" width="8.85546875" style="160"/>
    <col min="12801" max="12801" width="35.42578125" style="160" customWidth="1"/>
    <col min="12802" max="12802" width="35.7109375" style="160" customWidth="1"/>
    <col min="12803" max="12803" width="15.28515625" style="160" customWidth="1"/>
    <col min="12804" max="12805" width="22.7109375" style="160" customWidth="1"/>
    <col min="12806" max="12806" width="23.140625" style="160" customWidth="1"/>
    <col min="12807" max="12807" width="16.28515625" style="160" customWidth="1"/>
    <col min="12808" max="12808" width="12.5703125" style="160" customWidth="1"/>
    <col min="12809" max="12809" width="23.28515625" style="160" customWidth="1"/>
    <col min="12810" max="12810" width="24.85546875" style="160" customWidth="1"/>
    <col min="12811" max="12811" width="23.42578125" style="160" customWidth="1"/>
    <col min="12812" max="12812" width="17.140625" style="160" customWidth="1"/>
    <col min="12813" max="12813" width="12.7109375" style="160" customWidth="1"/>
    <col min="12814" max="12815" width="22.28515625" style="160" customWidth="1"/>
    <col min="12816" max="12816" width="23" style="160" customWidth="1"/>
    <col min="12817" max="12817" width="17" style="160" customWidth="1"/>
    <col min="12818" max="12818" width="15.5703125" style="160" customWidth="1"/>
    <col min="12819" max="12820" width="22.28515625" style="160" customWidth="1"/>
    <col min="12821" max="12821" width="23" style="160" customWidth="1"/>
    <col min="12822" max="12822" width="17" style="160" customWidth="1"/>
    <col min="12823" max="13042" width="8.85546875" style="160"/>
    <col min="13043" max="13043" width="37.28515625" style="160" customWidth="1"/>
    <col min="13044" max="13046" width="8.85546875" style="160"/>
    <col min="13047" max="13052" width="9.28515625" style="160" customWidth="1"/>
    <col min="13053" max="13056" width="8.85546875" style="160"/>
    <col min="13057" max="13057" width="35.42578125" style="160" customWidth="1"/>
    <col min="13058" max="13058" width="35.7109375" style="160" customWidth="1"/>
    <col min="13059" max="13059" width="15.28515625" style="160" customWidth="1"/>
    <col min="13060" max="13061" width="22.7109375" style="160" customWidth="1"/>
    <col min="13062" max="13062" width="23.140625" style="160" customWidth="1"/>
    <col min="13063" max="13063" width="16.28515625" style="160" customWidth="1"/>
    <col min="13064" max="13064" width="12.5703125" style="160" customWidth="1"/>
    <col min="13065" max="13065" width="23.28515625" style="160" customWidth="1"/>
    <col min="13066" max="13066" width="24.85546875" style="160" customWidth="1"/>
    <col min="13067" max="13067" width="23.42578125" style="160" customWidth="1"/>
    <col min="13068" max="13068" width="17.140625" style="160" customWidth="1"/>
    <col min="13069" max="13069" width="12.7109375" style="160" customWidth="1"/>
    <col min="13070" max="13071" width="22.28515625" style="160" customWidth="1"/>
    <col min="13072" max="13072" width="23" style="160" customWidth="1"/>
    <col min="13073" max="13073" width="17" style="160" customWidth="1"/>
    <col min="13074" max="13074" width="15.5703125" style="160" customWidth="1"/>
    <col min="13075" max="13076" width="22.28515625" style="160" customWidth="1"/>
    <col min="13077" max="13077" width="23" style="160" customWidth="1"/>
    <col min="13078" max="13078" width="17" style="160" customWidth="1"/>
    <col min="13079" max="13298" width="8.85546875" style="160"/>
    <col min="13299" max="13299" width="37.28515625" style="160" customWidth="1"/>
    <col min="13300" max="13302" width="8.85546875" style="160"/>
    <col min="13303" max="13308" width="9.28515625" style="160" customWidth="1"/>
    <col min="13309" max="13312" width="8.85546875" style="160"/>
    <col min="13313" max="13313" width="35.42578125" style="160" customWidth="1"/>
    <col min="13314" max="13314" width="35.7109375" style="160" customWidth="1"/>
    <col min="13315" max="13315" width="15.28515625" style="160" customWidth="1"/>
    <col min="13316" max="13317" width="22.7109375" style="160" customWidth="1"/>
    <col min="13318" max="13318" width="23.140625" style="160" customWidth="1"/>
    <col min="13319" max="13319" width="16.28515625" style="160" customWidth="1"/>
    <col min="13320" max="13320" width="12.5703125" style="160" customWidth="1"/>
    <col min="13321" max="13321" width="23.28515625" style="160" customWidth="1"/>
    <col min="13322" max="13322" width="24.85546875" style="160" customWidth="1"/>
    <col min="13323" max="13323" width="23.42578125" style="160" customWidth="1"/>
    <col min="13324" max="13324" width="17.140625" style="160" customWidth="1"/>
    <col min="13325" max="13325" width="12.7109375" style="160" customWidth="1"/>
    <col min="13326" max="13327" width="22.28515625" style="160" customWidth="1"/>
    <col min="13328" max="13328" width="23" style="160" customWidth="1"/>
    <col min="13329" max="13329" width="17" style="160" customWidth="1"/>
    <col min="13330" max="13330" width="15.5703125" style="160" customWidth="1"/>
    <col min="13331" max="13332" width="22.28515625" style="160" customWidth="1"/>
    <col min="13333" max="13333" width="23" style="160" customWidth="1"/>
    <col min="13334" max="13334" width="17" style="160" customWidth="1"/>
    <col min="13335" max="13554" width="8.85546875" style="160"/>
    <col min="13555" max="13555" width="37.28515625" style="160" customWidth="1"/>
    <col min="13556" max="13558" width="8.85546875" style="160"/>
    <col min="13559" max="13564" width="9.28515625" style="160" customWidth="1"/>
    <col min="13565" max="13568" width="8.85546875" style="160"/>
    <col min="13569" max="13569" width="35.42578125" style="160" customWidth="1"/>
    <col min="13570" max="13570" width="35.7109375" style="160" customWidth="1"/>
    <col min="13571" max="13571" width="15.28515625" style="160" customWidth="1"/>
    <col min="13572" max="13573" width="22.7109375" style="160" customWidth="1"/>
    <col min="13574" max="13574" width="23.140625" style="160" customWidth="1"/>
    <col min="13575" max="13575" width="16.28515625" style="160" customWidth="1"/>
    <col min="13576" max="13576" width="12.5703125" style="160" customWidth="1"/>
    <col min="13577" max="13577" width="23.28515625" style="160" customWidth="1"/>
    <col min="13578" max="13578" width="24.85546875" style="160" customWidth="1"/>
    <col min="13579" max="13579" width="23.42578125" style="160" customWidth="1"/>
    <col min="13580" max="13580" width="17.140625" style="160" customWidth="1"/>
    <col min="13581" max="13581" width="12.7109375" style="160" customWidth="1"/>
    <col min="13582" max="13583" width="22.28515625" style="160" customWidth="1"/>
    <col min="13584" max="13584" width="23" style="160" customWidth="1"/>
    <col min="13585" max="13585" width="17" style="160" customWidth="1"/>
    <col min="13586" max="13586" width="15.5703125" style="160" customWidth="1"/>
    <col min="13587" max="13588" width="22.28515625" style="160" customWidth="1"/>
    <col min="13589" max="13589" width="23" style="160" customWidth="1"/>
    <col min="13590" max="13590" width="17" style="160" customWidth="1"/>
    <col min="13591" max="13810" width="8.85546875" style="160"/>
    <col min="13811" max="13811" width="37.28515625" style="160" customWidth="1"/>
    <col min="13812" max="13814" width="8.85546875" style="160"/>
    <col min="13815" max="13820" width="9.28515625" style="160" customWidth="1"/>
    <col min="13821" max="13824" width="8.85546875" style="160"/>
    <col min="13825" max="13825" width="35.42578125" style="160" customWidth="1"/>
    <col min="13826" max="13826" width="35.7109375" style="160" customWidth="1"/>
    <col min="13827" max="13827" width="15.28515625" style="160" customWidth="1"/>
    <col min="13828" max="13829" width="22.7109375" style="160" customWidth="1"/>
    <col min="13830" max="13830" width="23.140625" style="160" customWidth="1"/>
    <col min="13831" max="13831" width="16.28515625" style="160" customWidth="1"/>
    <col min="13832" max="13832" width="12.5703125" style="160" customWidth="1"/>
    <col min="13833" max="13833" width="23.28515625" style="160" customWidth="1"/>
    <col min="13834" max="13834" width="24.85546875" style="160" customWidth="1"/>
    <col min="13835" max="13835" width="23.42578125" style="160" customWidth="1"/>
    <col min="13836" max="13836" width="17.140625" style="160" customWidth="1"/>
    <col min="13837" max="13837" width="12.7109375" style="160" customWidth="1"/>
    <col min="13838" max="13839" width="22.28515625" style="160" customWidth="1"/>
    <col min="13840" max="13840" width="23" style="160" customWidth="1"/>
    <col min="13841" max="13841" width="17" style="160" customWidth="1"/>
    <col min="13842" max="13842" width="15.5703125" style="160" customWidth="1"/>
    <col min="13843" max="13844" width="22.28515625" style="160" customWidth="1"/>
    <col min="13845" max="13845" width="23" style="160" customWidth="1"/>
    <col min="13846" max="13846" width="17" style="160" customWidth="1"/>
    <col min="13847" max="14066" width="8.85546875" style="160"/>
    <col min="14067" max="14067" width="37.28515625" style="160" customWidth="1"/>
    <col min="14068" max="14070" width="8.85546875" style="160"/>
    <col min="14071" max="14076" width="9.28515625" style="160" customWidth="1"/>
    <col min="14077" max="14080" width="8.85546875" style="160"/>
    <col min="14081" max="14081" width="35.42578125" style="160" customWidth="1"/>
    <col min="14082" max="14082" width="35.7109375" style="160" customWidth="1"/>
    <col min="14083" max="14083" width="15.28515625" style="160" customWidth="1"/>
    <col min="14084" max="14085" width="22.7109375" style="160" customWidth="1"/>
    <col min="14086" max="14086" width="23.140625" style="160" customWidth="1"/>
    <col min="14087" max="14087" width="16.28515625" style="160" customWidth="1"/>
    <col min="14088" max="14088" width="12.5703125" style="160" customWidth="1"/>
    <col min="14089" max="14089" width="23.28515625" style="160" customWidth="1"/>
    <col min="14090" max="14090" width="24.85546875" style="160" customWidth="1"/>
    <col min="14091" max="14091" width="23.42578125" style="160" customWidth="1"/>
    <col min="14092" max="14092" width="17.140625" style="160" customWidth="1"/>
    <col min="14093" max="14093" width="12.7109375" style="160" customWidth="1"/>
    <col min="14094" max="14095" width="22.28515625" style="160" customWidth="1"/>
    <col min="14096" max="14096" width="23" style="160" customWidth="1"/>
    <col min="14097" max="14097" width="17" style="160" customWidth="1"/>
    <col min="14098" max="14098" width="15.5703125" style="160" customWidth="1"/>
    <col min="14099" max="14100" width="22.28515625" style="160" customWidth="1"/>
    <col min="14101" max="14101" width="23" style="160" customWidth="1"/>
    <col min="14102" max="14102" width="17" style="160" customWidth="1"/>
    <col min="14103" max="14322" width="8.85546875" style="160"/>
    <col min="14323" max="14323" width="37.28515625" style="160" customWidth="1"/>
    <col min="14324" max="14326" width="8.85546875" style="160"/>
    <col min="14327" max="14332" width="9.28515625" style="160" customWidth="1"/>
    <col min="14333" max="14336" width="8.85546875" style="160"/>
    <col min="14337" max="14337" width="35.42578125" style="160" customWidth="1"/>
    <col min="14338" max="14338" width="35.7109375" style="160" customWidth="1"/>
    <col min="14339" max="14339" width="15.28515625" style="160" customWidth="1"/>
    <col min="14340" max="14341" width="22.7109375" style="160" customWidth="1"/>
    <col min="14342" max="14342" width="23.140625" style="160" customWidth="1"/>
    <col min="14343" max="14343" width="16.28515625" style="160" customWidth="1"/>
    <col min="14344" max="14344" width="12.5703125" style="160" customWidth="1"/>
    <col min="14345" max="14345" width="23.28515625" style="160" customWidth="1"/>
    <col min="14346" max="14346" width="24.85546875" style="160" customWidth="1"/>
    <col min="14347" max="14347" width="23.42578125" style="160" customWidth="1"/>
    <col min="14348" max="14348" width="17.140625" style="160" customWidth="1"/>
    <col min="14349" max="14349" width="12.7109375" style="160" customWidth="1"/>
    <col min="14350" max="14351" width="22.28515625" style="160" customWidth="1"/>
    <col min="14352" max="14352" width="23" style="160" customWidth="1"/>
    <col min="14353" max="14353" width="17" style="160" customWidth="1"/>
    <col min="14354" max="14354" width="15.5703125" style="160" customWidth="1"/>
    <col min="14355" max="14356" width="22.28515625" style="160" customWidth="1"/>
    <col min="14357" max="14357" width="23" style="160" customWidth="1"/>
    <col min="14358" max="14358" width="17" style="160" customWidth="1"/>
    <col min="14359" max="14578" width="8.85546875" style="160"/>
    <col min="14579" max="14579" width="37.28515625" style="160" customWidth="1"/>
    <col min="14580" max="14582" width="8.85546875" style="160"/>
    <col min="14583" max="14588" width="9.28515625" style="160" customWidth="1"/>
    <col min="14589" max="14592" width="8.85546875" style="160"/>
    <col min="14593" max="14593" width="35.42578125" style="160" customWidth="1"/>
    <col min="14594" max="14594" width="35.7109375" style="160" customWidth="1"/>
    <col min="14595" max="14595" width="15.28515625" style="160" customWidth="1"/>
    <col min="14596" max="14597" width="22.7109375" style="160" customWidth="1"/>
    <col min="14598" max="14598" width="23.140625" style="160" customWidth="1"/>
    <col min="14599" max="14599" width="16.28515625" style="160" customWidth="1"/>
    <col min="14600" max="14600" width="12.5703125" style="160" customWidth="1"/>
    <col min="14601" max="14601" width="23.28515625" style="160" customWidth="1"/>
    <col min="14602" max="14602" width="24.85546875" style="160" customWidth="1"/>
    <col min="14603" max="14603" width="23.42578125" style="160" customWidth="1"/>
    <col min="14604" max="14604" width="17.140625" style="160" customWidth="1"/>
    <col min="14605" max="14605" width="12.7109375" style="160" customWidth="1"/>
    <col min="14606" max="14607" width="22.28515625" style="160" customWidth="1"/>
    <col min="14608" max="14608" width="23" style="160" customWidth="1"/>
    <col min="14609" max="14609" width="17" style="160" customWidth="1"/>
    <col min="14610" max="14610" width="15.5703125" style="160" customWidth="1"/>
    <col min="14611" max="14612" width="22.28515625" style="160" customWidth="1"/>
    <col min="14613" max="14613" width="23" style="160" customWidth="1"/>
    <col min="14614" max="14614" width="17" style="160" customWidth="1"/>
    <col min="14615" max="14834" width="8.85546875" style="160"/>
    <col min="14835" max="14835" width="37.28515625" style="160" customWidth="1"/>
    <col min="14836" max="14838" width="8.85546875" style="160"/>
    <col min="14839" max="14844" width="9.28515625" style="160" customWidth="1"/>
    <col min="14845" max="14848" width="8.85546875" style="160"/>
    <col min="14849" max="14849" width="35.42578125" style="160" customWidth="1"/>
    <col min="14850" max="14850" width="35.7109375" style="160" customWidth="1"/>
    <col min="14851" max="14851" width="15.28515625" style="160" customWidth="1"/>
    <col min="14852" max="14853" width="22.7109375" style="160" customWidth="1"/>
    <col min="14854" max="14854" width="23.140625" style="160" customWidth="1"/>
    <col min="14855" max="14855" width="16.28515625" style="160" customWidth="1"/>
    <col min="14856" max="14856" width="12.5703125" style="160" customWidth="1"/>
    <col min="14857" max="14857" width="23.28515625" style="160" customWidth="1"/>
    <col min="14858" max="14858" width="24.85546875" style="160" customWidth="1"/>
    <col min="14859" max="14859" width="23.42578125" style="160" customWidth="1"/>
    <col min="14860" max="14860" width="17.140625" style="160" customWidth="1"/>
    <col min="14861" max="14861" width="12.7109375" style="160" customWidth="1"/>
    <col min="14862" max="14863" width="22.28515625" style="160" customWidth="1"/>
    <col min="14864" max="14864" width="23" style="160" customWidth="1"/>
    <col min="14865" max="14865" width="17" style="160" customWidth="1"/>
    <col min="14866" max="14866" width="15.5703125" style="160" customWidth="1"/>
    <col min="14867" max="14868" width="22.28515625" style="160" customWidth="1"/>
    <col min="14869" max="14869" width="23" style="160" customWidth="1"/>
    <col min="14870" max="14870" width="17" style="160" customWidth="1"/>
    <col min="14871" max="15090" width="8.85546875" style="160"/>
    <col min="15091" max="15091" width="37.28515625" style="160" customWidth="1"/>
    <col min="15092" max="15094" width="8.85546875" style="160"/>
    <col min="15095" max="15100" width="9.28515625" style="160" customWidth="1"/>
    <col min="15101" max="15104" width="8.85546875" style="160"/>
    <col min="15105" max="15105" width="35.42578125" style="160" customWidth="1"/>
    <col min="15106" max="15106" width="35.7109375" style="160" customWidth="1"/>
    <col min="15107" max="15107" width="15.28515625" style="160" customWidth="1"/>
    <col min="15108" max="15109" width="22.7109375" style="160" customWidth="1"/>
    <col min="15110" max="15110" width="23.140625" style="160" customWidth="1"/>
    <col min="15111" max="15111" width="16.28515625" style="160" customWidth="1"/>
    <col min="15112" max="15112" width="12.5703125" style="160" customWidth="1"/>
    <col min="15113" max="15113" width="23.28515625" style="160" customWidth="1"/>
    <col min="15114" max="15114" width="24.85546875" style="160" customWidth="1"/>
    <col min="15115" max="15115" width="23.42578125" style="160" customWidth="1"/>
    <col min="15116" max="15116" width="17.140625" style="160" customWidth="1"/>
    <col min="15117" max="15117" width="12.7109375" style="160" customWidth="1"/>
    <col min="15118" max="15119" width="22.28515625" style="160" customWidth="1"/>
    <col min="15120" max="15120" width="23" style="160" customWidth="1"/>
    <col min="15121" max="15121" width="17" style="160" customWidth="1"/>
    <col min="15122" max="15122" width="15.5703125" style="160" customWidth="1"/>
    <col min="15123" max="15124" width="22.28515625" style="160" customWidth="1"/>
    <col min="15125" max="15125" width="23" style="160" customWidth="1"/>
    <col min="15126" max="15126" width="17" style="160" customWidth="1"/>
    <col min="15127" max="15346" width="8.85546875" style="160"/>
    <col min="15347" max="15347" width="37.28515625" style="160" customWidth="1"/>
    <col min="15348" max="15350" width="8.85546875" style="160"/>
    <col min="15351" max="15356" width="9.28515625" style="160" customWidth="1"/>
    <col min="15357" max="15360" width="8.85546875" style="160"/>
    <col min="15361" max="15361" width="35.42578125" style="160" customWidth="1"/>
    <col min="15362" max="15362" width="35.7109375" style="160" customWidth="1"/>
    <col min="15363" max="15363" width="15.28515625" style="160" customWidth="1"/>
    <col min="15364" max="15365" width="22.7109375" style="160" customWidth="1"/>
    <col min="15366" max="15366" width="23.140625" style="160" customWidth="1"/>
    <col min="15367" max="15367" width="16.28515625" style="160" customWidth="1"/>
    <col min="15368" max="15368" width="12.5703125" style="160" customWidth="1"/>
    <col min="15369" max="15369" width="23.28515625" style="160" customWidth="1"/>
    <col min="15370" max="15370" width="24.85546875" style="160" customWidth="1"/>
    <col min="15371" max="15371" width="23.42578125" style="160" customWidth="1"/>
    <col min="15372" max="15372" width="17.140625" style="160" customWidth="1"/>
    <col min="15373" max="15373" width="12.7109375" style="160" customWidth="1"/>
    <col min="15374" max="15375" width="22.28515625" style="160" customWidth="1"/>
    <col min="15376" max="15376" width="23" style="160" customWidth="1"/>
    <col min="15377" max="15377" width="17" style="160" customWidth="1"/>
    <col min="15378" max="15378" width="15.5703125" style="160" customWidth="1"/>
    <col min="15379" max="15380" width="22.28515625" style="160" customWidth="1"/>
    <col min="15381" max="15381" width="23" style="160" customWidth="1"/>
    <col min="15382" max="15382" width="17" style="160" customWidth="1"/>
    <col min="15383" max="15602" width="8.85546875" style="160"/>
    <col min="15603" max="15603" width="37.28515625" style="160" customWidth="1"/>
    <col min="15604" max="15606" width="8.85546875" style="160"/>
    <col min="15607" max="15612" width="9.28515625" style="160" customWidth="1"/>
    <col min="15613" max="15616" width="8.85546875" style="160"/>
    <col min="15617" max="15617" width="35.42578125" style="160" customWidth="1"/>
    <col min="15618" max="15618" width="35.7109375" style="160" customWidth="1"/>
    <col min="15619" max="15619" width="15.28515625" style="160" customWidth="1"/>
    <col min="15620" max="15621" width="22.7109375" style="160" customWidth="1"/>
    <col min="15622" max="15622" width="23.140625" style="160" customWidth="1"/>
    <col min="15623" max="15623" width="16.28515625" style="160" customWidth="1"/>
    <col min="15624" max="15624" width="12.5703125" style="160" customWidth="1"/>
    <col min="15625" max="15625" width="23.28515625" style="160" customWidth="1"/>
    <col min="15626" max="15626" width="24.85546875" style="160" customWidth="1"/>
    <col min="15627" max="15627" width="23.42578125" style="160" customWidth="1"/>
    <col min="15628" max="15628" width="17.140625" style="160" customWidth="1"/>
    <col min="15629" max="15629" width="12.7109375" style="160" customWidth="1"/>
    <col min="15630" max="15631" width="22.28515625" style="160" customWidth="1"/>
    <col min="15632" max="15632" width="23" style="160" customWidth="1"/>
    <col min="15633" max="15633" width="17" style="160" customWidth="1"/>
    <col min="15634" max="15634" width="15.5703125" style="160" customWidth="1"/>
    <col min="15635" max="15636" width="22.28515625" style="160" customWidth="1"/>
    <col min="15637" max="15637" width="23" style="160" customWidth="1"/>
    <col min="15638" max="15638" width="17" style="160" customWidth="1"/>
    <col min="15639" max="15858" width="8.85546875" style="160"/>
    <col min="15859" max="15859" width="37.28515625" style="160" customWidth="1"/>
    <col min="15860" max="15862" width="8.85546875" style="160"/>
    <col min="15863" max="15868" width="9.28515625" style="160" customWidth="1"/>
    <col min="15869" max="15872" width="8.85546875" style="160"/>
    <col min="15873" max="15873" width="35.42578125" style="160" customWidth="1"/>
    <col min="15874" max="15874" width="35.7109375" style="160" customWidth="1"/>
    <col min="15875" max="15875" width="15.28515625" style="160" customWidth="1"/>
    <col min="15876" max="15877" width="22.7109375" style="160" customWidth="1"/>
    <col min="15878" max="15878" width="23.140625" style="160" customWidth="1"/>
    <col min="15879" max="15879" width="16.28515625" style="160" customWidth="1"/>
    <col min="15880" max="15880" width="12.5703125" style="160" customWidth="1"/>
    <col min="15881" max="15881" width="23.28515625" style="160" customWidth="1"/>
    <col min="15882" max="15882" width="24.85546875" style="160" customWidth="1"/>
    <col min="15883" max="15883" width="23.42578125" style="160" customWidth="1"/>
    <col min="15884" max="15884" width="17.140625" style="160" customWidth="1"/>
    <col min="15885" max="15885" width="12.7109375" style="160" customWidth="1"/>
    <col min="15886" max="15887" width="22.28515625" style="160" customWidth="1"/>
    <col min="15888" max="15888" width="23" style="160" customWidth="1"/>
    <col min="15889" max="15889" width="17" style="160" customWidth="1"/>
    <col min="15890" max="15890" width="15.5703125" style="160" customWidth="1"/>
    <col min="15891" max="15892" width="22.28515625" style="160" customWidth="1"/>
    <col min="15893" max="15893" width="23" style="160" customWidth="1"/>
    <col min="15894" max="15894" width="17" style="160" customWidth="1"/>
    <col min="15895" max="16114" width="8.85546875" style="160"/>
    <col min="16115" max="16115" width="37.28515625" style="160" customWidth="1"/>
    <col min="16116" max="16118" width="8.85546875" style="160"/>
    <col min="16119" max="16124" width="9.28515625" style="160" customWidth="1"/>
    <col min="16125" max="16128" width="8.85546875" style="160"/>
    <col min="16129" max="16129" width="35.42578125" style="160" customWidth="1"/>
    <col min="16130" max="16130" width="35.7109375" style="160" customWidth="1"/>
    <col min="16131" max="16131" width="15.28515625" style="160" customWidth="1"/>
    <col min="16132" max="16133" width="22.7109375" style="160" customWidth="1"/>
    <col min="16134" max="16134" width="23.140625" style="160" customWidth="1"/>
    <col min="16135" max="16135" width="16.28515625" style="160" customWidth="1"/>
    <col min="16136" max="16136" width="12.5703125" style="160" customWidth="1"/>
    <col min="16137" max="16137" width="23.28515625" style="160" customWidth="1"/>
    <col min="16138" max="16138" width="24.85546875" style="160" customWidth="1"/>
    <col min="16139" max="16139" width="23.42578125" style="160" customWidth="1"/>
    <col min="16140" max="16140" width="17.140625" style="160" customWidth="1"/>
    <col min="16141" max="16141" width="12.7109375" style="160" customWidth="1"/>
    <col min="16142" max="16143" width="22.28515625" style="160" customWidth="1"/>
    <col min="16144" max="16144" width="23" style="160" customWidth="1"/>
    <col min="16145" max="16145" width="17" style="160" customWidth="1"/>
    <col min="16146" max="16146" width="15.5703125" style="160" customWidth="1"/>
    <col min="16147" max="16148" width="22.28515625" style="160" customWidth="1"/>
    <col min="16149" max="16149" width="23" style="160" customWidth="1"/>
    <col min="16150" max="16150" width="17" style="160" customWidth="1"/>
    <col min="16151" max="16370" width="8.85546875" style="160"/>
    <col min="16371" max="16371" width="37.28515625" style="160" customWidth="1"/>
    <col min="16372" max="16374" width="8.85546875" style="160"/>
    <col min="16375" max="16380" width="9.28515625" style="160" customWidth="1"/>
    <col min="16381" max="16384" width="8.85546875" style="160"/>
  </cols>
  <sheetData>
    <row r="1" spans="1:22" ht="25.9" customHeight="1" x14ac:dyDescent="0.3">
      <c r="A1" s="741" t="s">
        <v>149</v>
      </c>
      <c r="B1" s="741"/>
      <c r="C1" s="741"/>
      <c r="D1" s="741"/>
      <c r="E1" s="741"/>
      <c r="F1" s="741"/>
      <c r="G1" s="741"/>
      <c r="H1" s="741"/>
      <c r="I1" s="741"/>
      <c r="J1" s="741"/>
      <c r="K1" s="741"/>
      <c r="L1" s="741"/>
      <c r="M1" s="741"/>
      <c r="N1" s="741"/>
      <c r="O1" s="741"/>
      <c r="P1" s="741"/>
      <c r="Q1" s="741"/>
      <c r="R1" s="741"/>
    </row>
    <row r="2" spans="1:22" ht="15.75" customHeight="1" x14ac:dyDescent="0.3">
      <c r="A2" s="161"/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</row>
    <row r="3" spans="1:22" ht="22.5" customHeight="1" thickBot="1" x14ac:dyDescent="0.3">
      <c r="A3" s="105" t="s">
        <v>226</v>
      </c>
      <c r="B3" s="105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22" ht="25.15" customHeight="1" thickBot="1" x14ac:dyDescent="0.3">
      <c r="A4" s="743" t="s">
        <v>151</v>
      </c>
      <c r="B4" s="743" t="s">
        <v>152</v>
      </c>
      <c r="C4" s="743" t="s">
        <v>153</v>
      </c>
      <c r="D4" s="880"/>
      <c r="E4" s="880"/>
      <c r="F4" s="880"/>
      <c r="G4" s="881"/>
      <c r="H4" s="885" t="s">
        <v>23</v>
      </c>
      <c r="I4" s="886"/>
      <c r="J4" s="886"/>
      <c r="K4" s="886"/>
      <c r="L4" s="886"/>
      <c r="M4" s="886"/>
      <c r="N4" s="886"/>
      <c r="O4" s="886"/>
      <c r="P4" s="886"/>
      <c r="Q4" s="886"/>
      <c r="R4" s="886"/>
      <c r="S4" s="886"/>
      <c r="T4" s="886"/>
      <c r="U4" s="886"/>
      <c r="V4" s="887"/>
    </row>
    <row r="5" spans="1:22" ht="39.6" customHeight="1" thickBot="1" x14ac:dyDescent="0.3">
      <c r="A5" s="744"/>
      <c r="B5" s="744"/>
      <c r="C5" s="745"/>
      <c r="D5" s="882"/>
      <c r="E5" s="883"/>
      <c r="F5" s="883"/>
      <c r="G5" s="884"/>
      <c r="H5" s="888" t="s">
        <v>154</v>
      </c>
      <c r="I5" s="889"/>
      <c r="J5" s="889"/>
      <c r="K5" s="889"/>
      <c r="L5" s="890"/>
      <c r="M5" s="888" t="s">
        <v>155</v>
      </c>
      <c r="N5" s="889"/>
      <c r="O5" s="889"/>
      <c r="P5" s="889"/>
      <c r="Q5" s="890"/>
      <c r="R5" s="888" t="s">
        <v>156</v>
      </c>
      <c r="S5" s="889"/>
      <c r="T5" s="889"/>
      <c r="U5" s="889"/>
      <c r="V5" s="890"/>
    </row>
    <row r="6" spans="1:22" ht="104.25" customHeight="1" thickBot="1" x14ac:dyDescent="0.3">
      <c r="A6" s="745"/>
      <c r="B6" s="745"/>
      <c r="C6" s="163" t="s">
        <v>27</v>
      </c>
      <c r="D6" s="164" t="s">
        <v>157</v>
      </c>
      <c r="E6" s="164" t="s">
        <v>158</v>
      </c>
      <c r="F6" s="165" t="s">
        <v>159</v>
      </c>
      <c r="G6" s="166" t="s">
        <v>160</v>
      </c>
      <c r="H6" s="167" t="s">
        <v>27</v>
      </c>
      <c r="I6" s="167" t="s">
        <v>157</v>
      </c>
      <c r="J6" s="167" t="s">
        <v>158</v>
      </c>
      <c r="K6" s="167" t="s">
        <v>159</v>
      </c>
      <c r="L6" s="167" t="s">
        <v>160</v>
      </c>
      <c r="M6" s="167" t="s">
        <v>27</v>
      </c>
      <c r="N6" s="167" t="s">
        <v>157</v>
      </c>
      <c r="O6" s="167" t="s">
        <v>158</v>
      </c>
      <c r="P6" s="167" t="s">
        <v>159</v>
      </c>
      <c r="Q6" s="167" t="s">
        <v>160</v>
      </c>
      <c r="R6" s="167" t="s">
        <v>27</v>
      </c>
      <c r="S6" s="167" t="s">
        <v>157</v>
      </c>
      <c r="T6" s="167" t="s">
        <v>158</v>
      </c>
      <c r="U6" s="167" t="s">
        <v>159</v>
      </c>
      <c r="V6" s="167" t="s">
        <v>160</v>
      </c>
    </row>
    <row r="7" spans="1:22" ht="19.899999999999999" customHeight="1" x14ac:dyDescent="0.25">
      <c r="A7" s="874" t="s">
        <v>36</v>
      </c>
      <c r="B7" s="168" t="s">
        <v>161</v>
      </c>
      <c r="C7" s="169">
        <f>H7+M7+R7</f>
        <v>210</v>
      </c>
      <c r="D7" s="170">
        <f>I7+N7+S7</f>
        <v>0</v>
      </c>
      <c r="E7" s="170">
        <f>J7+O7+T7</f>
        <v>0</v>
      </c>
      <c r="F7" s="170">
        <f t="shared" ref="F7:G42" si="0">K7+P7+U7</f>
        <v>0</v>
      </c>
      <c r="G7" s="171">
        <f t="shared" si="0"/>
        <v>0</v>
      </c>
      <c r="H7" s="230"/>
      <c r="I7" s="231"/>
      <c r="J7" s="231"/>
      <c r="K7" s="231"/>
      <c r="L7" s="174"/>
      <c r="M7" s="175"/>
      <c r="N7" s="232"/>
      <c r="O7" s="232"/>
      <c r="P7" s="232"/>
      <c r="Q7" s="174"/>
      <c r="R7" s="233">
        <v>210</v>
      </c>
      <c r="S7" s="234"/>
      <c r="T7" s="234"/>
      <c r="U7" s="234"/>
      <c r="V7" s="235"/>
    </row>
    <row r="8" spans="1:22" ht="19.899999999999999" customHeight="1" x14ac:dyDescent="0.25">
      <c r="A8" s="875"/>
      <c r="B8" s="181" t="s">
        <v>162</v>
      </c>
      <c r="C8" s="182">
        <f t="shared" ref="C8:E23" si="1">H8+M8+R8</f>
        <v>0</v>
      </c>
      <c r="D8" s="183">
        <f t="shared" si="1"/>
        <v>0</v>
      </c>
      <c r="E8" s="183">
        <f t="shared" si="1"/>
        <v>0</v>
      </c>
      <c r="F8" s="183">
        <f t="shared" si="0"/>
        <v>0</v>
      </c>
      <c r="G8" s="184">
        <f t="shared" si="0"/>
        <v>0</v>
      </c>
      <c r="H8" s="230"/>
      <c r="I8" s="231"/>
      <c r="J8" s="231"/>
      <c r="K8" s="231"/>
      <c r="L8" s="185"/>
      <c r="M8" s="186"/>
      <c r="N8" s="173"/>
      <c r="O8" s="173"/>
      <c r="P8" s="173"/>
      <c r="Q8" s="185"/>
      <c r="R8" s="186"/>
      <c r="S8" s="236"/>
      <c r="T8" s="236"/>
      <c r="U8" s="237"/>
      <c r="V8" s="238"/>
    </row>
    <row r="9" spans="1:22" ht="49.9" customHeight="1" x14ac:dyDescent="0.25">
      <c r="A9" s="876"/>
      <c r="B9" s="181" t="s">
        <v>163</v>
      </c>
      <c r="C9" s="182">
        <f t="shared" si="1"/>
        <v>0</v>
      </c>
      <c r="D9" s="183">
        <f t="shared" si="1"/>
        <v>0</v>
      </c>
      <c r="E9" s="183">
        <f t="shared" si="1"/>
        <v>0</v>
      </c>
      <c r="F9" s="183">
        <f t="shared" si="0"/>
        <v>0</v>
      </c>
      <c r="G9" s="184">
        <f t="shared" si="0"/>
        <v>0</v>
      </c>
      <c r="H9" s="172"/>
      <c r="I9" s="173"/>
      <c r="J9" s="173"/>
      <c r="K9" s="173"/>
      <c r="L9" s="185"/>
      <c r="M9" s="186"/>
      <c r="N9" s="173"/>
      <c r="O9" s="173"/>
      <c r="P9" s="173"/>
      <c r="Q9" s="185"/>
      <c r="R9" s="239"/>
      <c r="S9" s="237"/>
      <c r="T9" s="237"/>
      <c r="U9" s="237"/>
      <c r="V9" s="238"/>
    </row>
    <row r="10" spans="1:22" ht="19.899999999999999" customHeight="1" x14ac:dyDescent="0.25">
      <c r="A10" s="194" t="s">
        <v>164</v>
      </c>
      <c r="B10" s="181" t="s">
        <v>165</v>
      </c>
      <c r="C10" s="182">
        <f t="shared" si="1"/>
        <v>0</v>
      </c>
      <c r="D10" s="183">
        <f t="shared" si="1"/>
        <v>0</v>
      </c>
      <c r="E10" s="183">
        <f t="shared" si="1"/>
        <v>0</v>
      </c>
      <c r="F10" s="183">
        <f t="shared" si="0"/>
        <v>0</v>
      </c>
      <c r="G10" s="184">
        <f t="shared" si="0"/>
        <v>0</v>
      </c>
      <c r="H10" s="172"/>
      <c r="I10" s="173"/>
      <c r="J10" s="173"/>
      <c r="K10" s="173"/>
      <c r="L10" s="185"/>
      <c r="M10" s="186"/>
      <c r="N10" s="173"/>
      <c r="O10" s="173"/>
      <c r="P10" s="173"/>
      <c r="Q10" s="185"/>
      <c r="R10" s="186"/>
      <c r="S10" s="237"/>
      <c r="T10" s="237"/>
      <c r="U10" s="237"/>
      <c r="V10" s="238"/>
    </row>
    <row r="11" spans="1:22" ht="19.899999999999999" customHeight="1" x14ac:dyDescent="0.25">
      <c r="A11" s="194" t="s">
        <v>166</v>
      </c>
      <c r="B11" s="181" t="s">
        <v>167</v>
      </c>
      <c r="C11" s="182">
        <f t="shared" si="1"/>
        <v>0</v>
      </c>
      <c r="D11" s="183">
        <f t="shared" si="1"/>
        <v>0</v>
      </c>
      <c r="E11" s="183">
        <f t="shared" si="1"/>
        <v>0</v>
      </c>
      <c r="F11" s="183">
        <f t="shared" si="0"/>
        <v>0</v>
      </c>
      <c r="G11" s="184">
        <f t="shared" si="0"/>
        <v>0</v>
      </c>
      <c r="H11" s="172"/>
      <c r="I11" s="173"/>
      <c r="J11" s="173"/>
      <c r="K11" s="173"/>
      <c r="L11" s="185"/>
      <c r="M11" s="244"/>
      <c r="N11" s="173"/>
      <c r="O11" s="173"/>
      <c r="P11" s="173"/>
      <c r="Q11" s="185"/>
      <c r="R11" s="186"/>
      <c r="S11" s="237"/>
      <c r="T11" s="237"/>
      <c r="U11" s="237"/>
      <c r="V11" s="238"/>
    </row>
    <row r="12" spans="1:22" ht="19.899999999999999" customHeight="1" x14ac:dyDescent="0.25">
      <c r="A12" s="194" t="s">
        <v>168</v>
      </c>
      <c r="B12" s="181" t="s">
        <v>169</v>
      </c>
      <c r="C12" s="182">
        <f t="shared" si="1"/>
        <v>0</v>
      </c>
      <c r="D12" s="183">
        <f t="shared" si="1"/>
        <v>0</v>
      </c>
      <c r="E12" s="183">
        <f t="shared" si="1"/>
        <v>0</v>
      </c>
      <c r="F12" s="183">
        <f t="shared" si="0"/>
        <v>0</v>
      </c>
      <c r="G12" s="184">
        <f t="shared" si="0"/>
        <v>0</v>
      </c>
      <c r="H12" s="172"/>
      <c r="I12" s="173"/>
      <c r="J12" s="173"/>
      <c r="K12" s="173"/>
      <c r="L12" s="185"/>
      <c r="M12" s="186"/>
      <c r="N12" s="173"/>
      <c r="O12" s="173"/>
      <c r="P12" s="173"/>
      <c r="Q12" s="185"/>
      <c r="R12" s="186"/>
      <c r="S12" s="237"/>
      <c r="T12" s="237"/>
      <c r="U12" s="237"/>
      <c r="V12" s="238"/>
    </row>
    <row r="13" spans="1:22" ht="19.899999999999999" customHeight="1" x14ac:dyDescent="0.25">
      <c r="A13" s="195" t="s">
        <v>45</v>
      </c>
      <c r="B13" s="181" t="s">
        <v>46</v>
      </c>
      <c r="C13" s="182">
        <f t="shared" si="1"/>
        <v>0</v>
      </c>
      <c r="D13" s="183">
        <f t="shared" si="1"/>
        <v>0</v>
      </c>
      <c r="E13" s="183">
        <f t="shared" si="1"/>
        <v>0</v>
      </c>
      <c r="F13" s="183">
        <f t="shared" si="0"/>
        <v>0</v>
      </c>
      <c r="G13" s="184">
        <f t="shared" si="0"/>
        <v>0</v>
      </c>
      <c r="H13" s="172"/>
      <c r="I13" s="173"/>
      <c r="J13" s="173"/>
      <c r="K13" s="173"/>
      <c r="L13" s="185"/>
      <c r="M13" s="186"/>
      <c r="N13" s="173"/>
      <c r="O13" s="173"/>
      <c r="P13" s="173"/>
      <c r="Q13" s="185"/>
      <c r="R13" s="186"/>
      <c r="S13" s="237"/>
      <c r="T13" s="237"/>
      <c r="U13" s="237"/>
      <c r="V13" s="238"/>
    </row>
    <row r="14" spans="1:22" ht="16.149999999999999" customHeight="1" x14ac:dyDescent="0.25">
      <c r="A14" s="194" t="s">
        <v>170</v>
      </c>
      <c r="B14" s="181" t="s">
        <v>171</v>
      </c>
      <c r="C14" s="182">
        <f t="shared" si="1"/>
        <v>0</v>
      </c>
      <c r="D14" s="183">
        <f t="shared" si="1"/>
        <v>0</v>
      </c>
      <c r="E14" s="183">
        <f t="shared" si="1"/>
        <v>0</v>
      </c>
      <c r="F14" s="183">
        <f t="shared" si="0"/>
        <v>0</v>
      </c>
      <c r="G14" s="184">
        <f t="shared" si="0"/>
        <v>0</v>
      </c>
      <c r="H14" s="172"/>
      <c r="I14" s="173"/>
      <c r="J14" s="173"/>
      <c r="K14" s="173"/>
      <c r="L14" s="185"/>
      <c r="M14" s="186"/>
      <c r="N14" s="173"/>
      <c r="O14" s="173"/>
      <c r="P14" s="173"/>
      <c r="Q14" s="185"/>
      <c r="R14" s="186"/>
      <c r="S14" s="237"/>
      <c r="T14" s="237"/>
      <c r="U14" s="237"/>
      <c r="V14" s="238"/>
    </row>
    <row r="15" spans="1:22" ht="16.149999999999999" customHeight="1" x14ac:dyDescent="0.25">
      <c r="A15" s="194" t="s">
        <v>172</v>
      </c>
      <c r="B15" s="181" t="s">
        <v>173</v>
      </c>
      <c r="C15" s="182">
        <f>H15+M15+R15</f>
        <v>0</v>
      </c>
      <c r="D15" s="183">
        <f>I15+N15+S15</f>
        <v>0</v>
      </c>
      <c r="E15" s="183">
        <f t="shared" si="1"/>
        <v>0</v>
      </c>
      <c r="F15" s="183">
        <f t="shared" si="0"/>
        <v>0</v>
      </c>
      <c r="G15" s="184">
        <f t="shared" si="0"/>
        <v>0</v>
      </c>
      <c r="H15" s="172"/>
      <c r="I15" s="173"/>
      <c r="J15" s="173"/>
      <c r="K15" s="173"/>
      <c r="L15" s="185"/>
      <c r="M15" s="186"/>
      <c r="N15" s="173"/>
      <c r="O15" s="173"/>
      <c r="P15" s="173"/>
      <c r="Q15" s="185"/>
      <c r="R15" s="186"/>
      <c r="S15" s="237"/>
      <c r="T15" s="237"/>
      <c r="U15" s="237"/>
      <c r="V15" s="238"/>
    </row>
    <row r="16" spans="1:22" ht="16.149999999999999" customHeight="1" x14ac:dyDescent="0.25">
      <c r="A16" s="194" t="s">
        <v>174</v>
      </c>
      <c r="B16" s="181" t="s">
        <v>175</v>
      </c>
      <c r="C16" s="182"/>
      <c r="D16" s="183"/>
      <c r="E16" s="183">
        <f t="shared" si="1"/>
        <v>0</v>
      </c>
      <c r="F16" s="183">
        <f t="shared" si="0"/>
        <v>0</v>
      </c>
      <c r="G16" s="184">
        <f t="shared" si="0"/>
        <v>0</v>
      </c>
      <c r="H16" s="172"/>
      <c r="I16" s="173"/>
      <c r="J16" s="173"/>
      <c r="K16" s="173"/>
      <c r="L16" s="185"/>
      <c r="M16" s="186"/>
      <c r="N16" s="173"/>
      <c r="O16" s="173"/>
      <c r="P16" s="173"/>
      <c r="Q16" s="185"/>
      <c r="R16" s="186"/>
      <c r="S16" s="237"/>
      <c r="T16" s="237"/>
      <c r="U16" s="237"/>
      <c r="V16" s="238"/>
    </row>
    <row r="17" spans="1:22" ht="19.899999999999999" customHeight="1" x14ac:dyDescent="0.25">
      <c r="A17" s="194" t="s">
        <v>176</v>
      </c>
      <c r="B17" s="181" t="s">
        <v>177</v>
      </c>
      <c r="C17" s="182">
        <f t="shared" si="1"/>
        <v>0</v>
      </c>
      <c r="D17" s="183">
        <f t="shared" si="1"/>
        <v>0</v>
      </c>
      <c r="E17" s="183">
        <f t="shared" si="1"/>
        <v>0</v>
      </c>
      <c r="F17" s="183">
        <f t="shared" si="0"/>
        <v>0</v>
      </c>
      <c r="G17" s="184">
        <f t="shared" si="0"/>
        <v>0</v>
      </c>
      <c r="H17" s="172"/>
      <c r="I17" s="173"/>
      <c r="J17" s="173"/>
      <c r="K17" s="173"/>
      <c r="L17" s="185"/>
      <c r="M17" s="186"/>
      <c r="N17" s="173"/>
      <c r="O17" s="173"/>
      <c r="P17" s="173"/>
      <c r="Q17" s="185"/>
      <c r="R17" s="186"/>
      <c r="S17" s="237"/>
      <c r="T17" s="237"/>
      <c r="U17" s="237"/>
      <c r="V17" s="238"/>
    </row>
    <row r="18" spans="1:22" ht="19.899999999999999" customHeight="1" x14ac:dyDescent="0.25">
      <c r="A18" s="194" t="s">
        <v>178</v>
      </c>
      <c r="B18" s="181" t="s">
        <v>179</v>
      </c>
      <c r="C18" s="182">
        <f t="shared" si="1"/>
        <v>0</v>
      </c>
      <c r="D18" s="183">
        <f t="shared" si="1"/>
        <v>0</v>
      </c>
      <c r="E18" s="183">
        <f t="shared" si="1"/>
        <v>0</v>
      </c>
      <c r="F18" s="183">
        <f t="shared" si="0"/>
        <v>0</v>
      </c>
      <c r="G18" s="184">
        <f t="shared" si="0"/>
        <v>0</v>
      </c>
      <c r="H18" s="172"/>
      <c r="I18" s="173"/>
      <c r="J18" s="173"/>
      <c r="K18" s="173"/>
      <c r="L18" s="185"/>
      <c r="M18" s="186"/>
      <c r="N18" s="173"/>
      <c r="O18" s="173"/>
      <c r="P18" s="173"/>
      <c r="Q18" s="185"/>
      <c r="R18" s="186"/>
      <c r="S18" s="237"/>
      <c r="T18" s="237"/>
      <c r="U18" s="237"/>
      <c r="V18" s="238"/>
    </row>
    <row r="19" spans="1:22" ht="19.899999999999999" customHeight="1" x14ac:dyDescent="0.25">
      <c r="A19" s="194" t="s">
        <v>62</v>
      </c>
      <c r="B19" s="181" t="s">
        <v>63</v>
      </c>
      <c r="C19" s="182">
        <f t="shared" si="1"/>
        <v>0</v>
      </c>
      <c r="D19" s="183">
        <f t="shared" si="1"/>
        <v>0</v>
      </c>
      <c r="E19" s="183">
        <f t="shared" si="1"/>
        <v>0</v>
      </c>
      <c r="F19" s="183">
        <f t="shared" si="0"/>
        <v>0</v>
      </c>
      <c r="G19" s="184">
        <f t="shared" si="0"/>
        <v>0</v>
      </c>
      <c r="H19" s="172"/>
      <c r="I19" s="173"/>
      <c r="J19" s="173"/>
      <c r="K19" s="173"/>
      <c r="L19" s="185"/>
      <c r="M19" s="186"/>
      <c r="N19" s="173"/>
      <c r="O19" s="173"/>
      <c r="P19" s="173"/>
      <c r="Q19" s="185"/>
      <c r="R19" s="186"/>
      <c r="S19" s="237"/>
      <c r="T19" s="237"/>
      <c r="U19" s="237"/>
      <c r="V19" s="238"/>
    </row>
    <row r="20" spans="1:22" ht="19.899999999999999" customHeight="1" x14ac:dyDescent="0.25">
      <c r="A20" s="194" t="s">
        <v>180</v>
      </c>
      <c r="B20" s="181" t="s">
        <v>181</v>
      </c>
      <c r="C20" s="182">
        <f t="shared" si="1"/>
        <v>0</v>
      </c>
      <c r="D20" s="183">
        <f t="shared" si="1"/>
        <v>0</v>
      </c>
      <c r="E20" s="183">
        <f t="shared" si="1"/>
        <v>0</v>
      </c>
      <c r="F20" s="183">
        <f t="shared" si="0"/>
        <v>0</v>
      </c>
      <c r="G20" s="184">
        <f t="shared" si="0"/>
        <v>0</v>
      </c>
      <c r="H20" s="172"/>
      <c r="I20" s="173"/>
      <c r="J20" s="173"/>
      <c r="K20" s="173"/>
      <c r="L20" s="185"/>
      <c r="M20" s="186"/>
      <c r="N20" s="173"/>
      <c r="O20" s="173"/>
      <c r="P20" s="173"/>
      <c r="Q20" s="185"/>
      <c r="R20" s="186"/>
      <c r="S20" s="237"/>
      <c r="T20" s="237"/>
      <c r="U20" s="237"/>
      <c r="V20" s="238"/>
    </row>
    <row r="21" spans="1:22" ht="19.899999999999999" customHeight="1" x14ac:dyDescent="0.25">
      <c r="A21" s="194" t="s">
        <v>182</v>
      </c>
      <c r="B21" s="181"/>
      <c r="C21" s="182">
        <f>SUM(C22:C24)</f>
        <v>0</v>
      </c>
      <c r="D21" s="183">
        <f>SUM(D22:D24)</f>
        <v>0</v>
      </c>
      <c r="E21" s="183">
        <f t="shared" si="1"/>
        <v>0</v>
      </c>
      <c r="F21" s="183">
        <f>SUM(F22:F24)</f>
        <v>0</v>
      </c>
      <c r="G21" s="245">
        <f>SUM(G22:G24)</f>
        <v>0</v>
      </c>
      <c r="H21" s="240">
        <f t="shared" ref="H21:V21" si="2">H22+H23+H24+H25</f>
        <v>0</v>
      </c>
      <c r="I21" s="240">
        <f t="shared" si="2"/>
        <v>0</v>
      </c>
      <c r="J21" s="240">
        <f t="shared" si="2"/>
        <v>0</v>
      </c>
      <c r="K21" s="240">
        <f t="shared" si="2"/>
        <v>0</v>
      </c>
      <c r="L21" s="240">
        <f t="shared" si="2"/>
        <v>0</v>
      </c>
      <c r="M21" s="240">
        <f t="shared" si="2"/>
        <v>0</v>
      </c>
      <c r="N21" s="240">
        <f t="shared" si="2"/>
        <v>0</v>
      </c>
      <c r="O21" s="240">
        <f t="shared" si="2"/>
        <v>0</v>
      </c>
      <c r="P21" s="240">
        <f t="shared" si="2"/>
        <v>0</v>
      </c>
      <c r="Q21" s="240">
        <f t="shared" si="2"/>
        <v>0</v>
      </c>
      <c r="R21" s="240">
        <f t="shared" si="2"/>
        <v>0</v>
      </c>
      <c r="S21" s="240">
        <f t="shared" si="2"/>
        <v>0</v>
      </c>
      <c r="T21" s="240">
        <f t="shared" si="2"/>
        <v>0</v>
      </c>
      <c r="U21" s="240">
        <f t="shared" si="2"/>
        <v>0</v>
      </c>
      <c r="V21" s="240">
        <f t="shared" si="2"/>
        <v>0</v>
      </c>
    </row>
    <row r="22" spans="1:22" ht="19.899999999999999" customHeight="1" x14ac:dyDescent="0.25">
      <c r="A22" s="762" t="s">
        <v>183</v>
      </c>
      <c r="B22" s="196" t="s">
        <v>184</v>
      </c>
      <c r="C22" s="182">
        <f t="shared" ref="C22:E42" si="3">H22+M22+R22</f>
        <v>0</v>
      </c>
      <c r="D22" s="183">
        <f t="shared" si="3"/>
        <v>0</v>
      </c>
      <c r="E22" s="183">
        <f t="shared" si="1"/>
        <v>0</v>
      </c>
      <c r="F22" s="183">
        <f t="shared" si="0"/>
        <v>0</v>
      </c>
      <c r="G22" s="184">
        <f t="shared" si="0"/>
        <v>0</v>
      </c>
      <c r="H22" s="172"/>
      <c r="I22" s="173"/>
      <c r="J22" s="173"/>
      <c r="K22" s="173"/>
      <c r="L22" s="185"/>
      <c r="M22" s="186"/>
      <c r="N22" s="173"/>
      <c r="O22" s="173"/>
      <c r="P22" s="173"/>
      <c r="Q22" s="185"/>
      <c r="R22" s="186"/>
      <c r="S22" s="237"/>
      <c r="T22" s="237"/>
      <c r="U22" s="237"/>
      <c r="V22" s="238"/>
    </row>
    <row r="23" spans="1:22" ht="51" customHeight="1" x14ac:dyDescent="0.25">
      <c r="A23" s="760"/>
      <c r="B23" s="197" t="s">
        <v>185</v>
      </c>
      <c r="C23" s="182">
        <f t="shared" si="3"/>
        <v>0</v>
      </c>
      <c r="D23" s="183">
        <f t="shared" si="3"/>
        <v>0</v>
      </c>
      <c r="E23" s="183">
        <f t="shared" si="1"/>
        <v>0</v>
      </c>
      <c r="F23" s="183">
        <f t="shared" si="0"/>
        <v>0</v>
      </c>
      <c r="G23" s="184">
        <f t="shared" si="0"/>
        <v>0</v>
      </c>
      <c r="H23" s="172"/>
      <c r="I23" s="173"/>
      <c r="J23" s="173"/>
      <c r="K23" s="173"/>
      <c r="L23" s="185"/>
      <c r="M23" s="186"/>
      <c r="N23" s="173"/>
      <c r="O23" s="173"/>
      <c r="P23" s="173"/>
      <c r="Q23" s="185"/>
      <c r="R23" s="186"/>
      <c r="S23" s="237"/>
      <c r="T23" s="237"/>
      <c r="U23" s="237"/>
      <c r="V23" s="238"/>
    </row>
    <row r="24" spans="1:22" ht="32.65" customHeight="1" x14ac:dyDescent="0.25">
      <c r="A24" s="760"/>
      <c r="B24" s="197" t="s">
        <v>186</v>
      </c>
      <c r="C24" s="182">
        <f t="shared" si="3"/>
        <v>0</v>
      </c>
      <c r="D24" s="183">
        <f t="shared" si="3"/>
        <v>0</v>
      </c>
      <c r="E24" s="183">
        <f t="shared" si="3"/>
        <v>0</v>
      </c>
      <c r="F24" s="183">
        <f t="shared" si="0"/>
        <v>0</v>
      </c>
      <c r="G24" s="184">
        <f t="shared" si="0"/>
        <v>0</v>
      </c>
      <c r="H24" s="172"/>
      <c r="I24" s="173"/>
      <c r="J24" s="173"/>
      <c r="K24" s="173"/>
      <c r="L24" s="185"/>
      <c r="M24" s="186"/>
      <c r="N24" s="173"/>
      <c r="O24" s="173"/>
      <c r="P24" s="173"/>
      <c r="Q24" s="185"/>
      <c r="R24" s="186"/>
      <c r="S24" s="237"/>
      <c r="T24" s="237"/>
      <c r="U24" s="237"/>
      <c r="V24" s="238"/>
    </row>
    <row r="25" spans="1:22" ht="32.65" customHeight="1" x14ac:dyDescent="0.25">
      <c r="A25" s="761"/>
      <c r="B25" s="197" t="s">
        <v>187</v>
      </c>
      <c r="C25" s="182">
        <f t="shared" si="3"/>
        <v>0</v>
      </c>
      <c r="D25" s="183">
        <f t="shared" si="3"/>
        <v>0</v>
      </c>
      <c r="E25" s="183">
        <f t="shared" si="3"/>
        <v>0</v>
      </c>
      <c r="F25" s="183">
        <f t="shared" si="0"/>
        <v>0</v>
      </c>
      <c r="G25" s="184">
        <f t="shared" si="0"/>
        <v>0</v>
      </c>
      <c r="H25" s="172"/>
      <c r="I25" s="173"/>
      <c r="J25" s="173"/>
      <c r="K25" s="173"/>
      <c r="L25" s="185"/>
      <c r="M25" s="186"/>
      <c r="N25" s="173"/>
      <c r="O25" s="173"/>
      <c r="P25" s="173"/>
      <c r="Q25" s="185"/>
      <c r="R25" s="186"/>
      <c r="S25" s="237"/>
      <c r="T25" s="237"/>
      <c r="U25" s="237"/>
      <c r="V25" s="238"/>
    </row>
    <row r="26" spans="1:22" ht="34.15" customHeight="1" x14ac:dyDescent="0.25">
      <c r="A26" s="194" t="s">
        <v>188</v>
      </c>
      <c r="B26" s="197" t="s">
        <v>189</v>
      </c>
      <c r="C26" s="182">
        <f t="shared" si="3"/>
        <v>0</v>
      </c>
      <c r="D26" s="183">
        <f t="shared" si="3"/>
        <v>0</v>
      </c>
      <c r="E26" s="183">
        <f t="shared" si="3"/>
        <v>0</v>
      </c>
      <c r="F26" s="183">
        <f t="shared" si="0"/>
        <v>0</v>
      </c>
      <c r="G26" s="184">
        <f t="shared" si="0"/>
        <v>0</v>
      </c>
      <c r="H26" s="172"/>
      <c r="I26" s="173"/>
      <c r="J26" s="173"/>
      <c r="K26" s="173"/>
      <c r="L26" s="185"/>
      <c r="M26" s="186"/>
      <c r="N26" s="173"/>
      <c r="O26" s="173"/>
      <c r="P26" s="173"/>
      <c r="Q26" s="185"/>
      <c r="R26" s="186"/>
      <c r="S26" s="237"/>
      <c r="T26" s="237"/>
      <c r="U26" s="237"/>
      <c r="V26" s="238"/>
    </row>
    <row r="27" spans="1:22" ht="19.899999999999999" customHeight="1" x14ac:dyDescent="0.25">
      <c r="A27" s="195" t="s">
        <v>52</v>
      </c>
      <c r="B27" s="181" t="s">
        <v>85</v>
      </c>
      <c r="C27" s="182">
        <f t="shared" si="3"/>
        <v>0</v>
      </c>
      <c r="D27" s="183">
        <f t="shared" si="3"/>
        <v>0</v>
      </c>
      <c r="E27" s="183">
        <f t="shared" si="3"/>
        <v>0</v>
      </c>
      <c r="F27" s="183">
        <f t="shared" si="0"/>
        <v>0</v>
      </c>
      <c r="G27" s="184">
        <f t="shared" si="0"/>
        <v>0</v>
      </c>
      <c r="H27" s="172"/>
      <c r="I27" s="173"/>
      <c r="J27" s="173"/>
      <c r="K27" s="173"/>
      <c r="L27" s="185"/>
      <c r="M27" s="186"/>
      <c r="N27" s="173"/>
      <c r="O27" s="173"/>
      <c r="P27" s="173"/>
      <c r="Q27" s="185"/>
      <c r="R27" s="186"/>
      <c r="S27" s="237"/>
      <c r="T27" s="237"/>
      <c r="U27" s="237"/>
      <c r="V27" s="238"/>
    </row>
    <row r="28" spans="1:22" ht="19.899999999999999" customHeight="1" x14ac:dyDescent="0.25">
      <c r="A28" s="194" t="s">
        <v>190</v>
      </c>
      <c r="B28" s="181" t="s">
        <v>87</v>
      </c>
      <c r="C28" s="182">
        <f t="shared" si="3"/>
        <v>0</v>
      </c>
      <c r="D28" s="183">
        <f t="shared" si="3"/>
        <v>0</v>
      </c>
      <c r="E28" s="183">
        <f t="shared" si="3"/>
        <v>0</v>
      </c>
      <c r="F28" s="183">
        <f t="shared" si="0"/>
        <v>0</v>
      </c>
      <c r="G28" s="184">
        <f t="shared" si="0"/>
        <v>0</v>
      </c>
      <c r="H28" s="172"/>
      <c r="I28" s="173"/>
      <c r="J28" s="173"/>
      <c r="K28" s="173"/>
      <c r="L28" s="185"/>
      <c r="M28" s="186"/>
      <c r="N28" s="173"/>
      <c r="O28" s="173"/>
      <c r="P28" s="173"/>
      <c r="Q28" s="185"/>
      <c r="R28" s="186"/>
      <c r="S28" s="237"/>
      <c r="T28" s="237"/>
      <c r="U28" s="237"/>
      <c r="V28" s="238"/>
    </row>
    <row r="29" spans="1:22" ht="19.899999999999999" customHeight="1" x14ac:dyDescent="0.25">
      <c r="A29" s="194" t="s">
        <v>191</v>
      </c>
      <c r="B29" s="181" t="s">
        <v>192</v>
      </c>
      <c r="C29" s="182">
        <f t="shared" si="3"/>
        <v>0</v>
      </c>
      <c r="D29" s="183">
        <f t="shared" si="3"/>
        <v>0</v>
      </c>
      <c r="E29" s="183">
        <f t="shared" si="3"/>
        <v>0</v>
      </c>
      <c r="F29" s="183">
        <f t="shared" si="0"/>
        <v>0</v>
      </c>
      <c r="G29" s="184">
        <f t="shared" si="0"/>
        <v>0</v>
      </c>
      <c r="H29" s="172"/>
      <c r="I29" s="173"/>
      <c r="J29" s="173"/>
      <c r="K29" s="173"/>
      <c r="L29" s="185"/>
      <c r="M29" s="186"/>
      <c r="N29" s="173"/>
      <c r="O29" s="173"/>
      <c r="P29" s="173"/>
      <c r="Q29" s="185"/>
      <c r="R29" s="186"/>
      <c r="S29" s="237"/>
      <c r="T29" s="237"/>
      <c r="U29" s="237"/>
      <c r="V29" s="238"/>
    </row>
    <row r="30" spans="1:22" s="198" customFormat="1" ht="19.899999999999999" customHeight="1" x14ac:dyDescent="0.25">
      <c r="A30" s="194" t="s">
        <v>193</v>
      </c>
      <c r="B30" s="181" t="s">
        <v>194</v>
      </c>
      <c r="C30" s="182">
        <f t="shared" si="3"/>
        <v>300</v>
      </c>
      <c r="D30" s="183">
        <f t="shared" si="3"/>
        <v>0</v>
      </c>
      <c r="E30" s="183">
        <f t="shared" si="3"/>
        <v>0</v>
      </c>
      <c r="F30" s="183">
        <f t="shared" si="0"/>
        <v>0</v>
      </c>
      <c r="G30" s="184">
        <f t="shared" si="0"/>
        <v>0</v>
      </c>
      <c r="H30" s="172">
        <v>300</v>
      </c>
      <c r="I30" s="173"/>
      <c r="J30" s="173"/>
      <c r="K30" s="173"/>
      <c r="L30" s="185"/>
      <c r="M30" s="186"/>
      <c r="N30" s="173"/>
      <c r="O30" s="173"/>
      <c r="P30" s="173"/>
      <c r="Q30" s="185"/>
      <c r="R30" s="186"/>
      <c r="S30" s="237"/>
      <c r="T30" s="237"/>
      <c r="U30" s="237"/>
      <c r="V30" s="238"/>
    </row>
    <row r="31" spans="1:22" ht="19.899999999999999" customHeight="1" x14ac:dyDescent="0.25">
      <c r="A31" s="194" t="s">
        <v>195</v>
      </c>
      <c r="B31" s="181" t="s">
        <v>196</v>
      </c>
      <c r="C31" s="182">
        <f t="shared" si="3"/>
        <v>0</v>
      </c>
      <c r="D31" s="183">
        <f t="shared" si="3"/>
        <v>0</v>
      </c>
      <c r="E31" s="183">
        <f t="shared" si="3"/>
        <v>0</v>
      </c>
      <c r="F31" s="183">
        <f t="shared" si="0"/>
        <v>0</v>
      </c>
      <c r="G31" s="184">
        <f t="shared" si="0"/>
        <v>0</v>
      </c>
      <c r="H31" s="172"/>
      <c r="I31" s="173"/>
      <c r="J31" s="173"/>
      <c r="K31" s="173"/>
      <c r="L31" s="185"/>
      <c r="M31" s="186"/>
      <c r="N31" s="173"/>
      <c r="O31" s="173"/>
      <c r="P31" s="173"/>
      <c r="Q31" s="185"/>
      <c r="R31" s="186"/>
      <c r="S31" s="237"/>
      <c r="T31" s="237"/>
      <c r="U31" s="237"/>
      <c r="V31" s="238"/>
    </row>
    <row r="32" spans="1:22" ht="19.899999999999999" customHeight="1" x14ac:dyDescent="0.25">
      <c r="A32" s="199" t="s">
        <v>197</v>
      </c>
      <c r="B32" s="181" t="s">
        <v>198</v>
      </c>
      <c r="C32" s="182">
        <f t="shared" si="3"/>
        <v>0</v>
      </c>
      <c r="D32" s="183">
        <f t="shared" si="3"/>
        <v>0</v>
      </c>
      <c r="E32" s="183">
        <f t="shared" si="3"/>
        <v>0</v>
      </c>
      <c r="F32" s="183">
        <f t="shared" si="0"/>
        <v>0</v>
      </c>
      <c r="G32" s="184">
        <f t="shared" si="0"/>
        <v>0</v>
      </c>
      <c r="H32" s="172"/>
      <c r="I32" s="173"/>
      <c r="J32" s="173"/>
      <c r="K32" s="173"/>
      <c r="L32" s="185"/>
      <c r="M32" s="186"/>
      <c r="N32" s="173"/>
      <c r="O32" s="173"/>
      <c r="P32" s="173"/>
      <c r="Q32" s="185"/>
      <c r="R32" s="186"/>
      <c r="S32" s="237"/>
      <c r="T32" s="237"/>
      <c r="U32" s="237"/>
      <c r="V32" s="238"/>
    </row>
    <row r="33" spans="1:22" ht="19.899999999999999" customHeight="1" x14ac:dyDescent="0.25">
      <c r="A33" s="194" t="s">
        <v>199</v>
      </c>
      <c r="B33" s="181" t="s">
        <v>200</v>
      </c>
      <c r="C33" s="182">
        <f t="shared" si="3"/>
        <v>0</v>
      </c>
      <c r="D33" s="183">
        <f t="shared" si="3"/>
        <v>0</v>
      </c>
      <c r="E33" s="183">
        <f t="shared" si="3"/>
        <v>0</v>
      </c>
      <c r="F33" s="183">
        <f t="shared" si="0"/>
        <v>0</v>
      </c>
      <c r="G33" s="184">
        <f t="shared" si="0"/>
        <v>0</v>
      </c>
      <c r="H33" s="172"/>
      <c r="I33" s="173"/>
      <c r="J33" s="173"/>
      <c r="K33" s="173"/>
      <c r="L33" s="185"/>
      <c r="M33" s="186"/>
      <c r="N33" s="173"/>
      <c r="O33" s="173"/>
      <c r="P33" s="173"/>
      <c r="Q33" s="185"/>
      <c r="R33" s="186"/>
      <c r="S33" s="237"/>
      <c r="T33" s="237"/>
      <c r="U33" s="237"/>
      <c r="V33" s="238"/>
    </row>
    <row r="34" spans="1:22" ht="19.899999999999999" customHeight="1" x14ac:dyDescent="0.25">
      <c r="A34" s="200" t="s">
        <v>201</v>
      </c>
      <c r="B34" s="201" t="s">
        <v>202</v>
      </c>
      <c r="C34" s="182">
        <f>H34+M34+R34</f>
        <v>0</v>
      </c>
      <c r="D34" s="183">
        <f>I34+N34+S34</f>
        <v>0</v>
      </c>
      <c r="E34" s="183">
        <f t="shared" si="3"/>
        <v>0</v>
      </c>
      <c r="F34" s="183">
        <f>K34+P34+U34</f>
        <v>0</v>
      </c>
      <c r="G34" s="184">
        <f>L34+Q34+V34</f>
        <v>0</v>
      </c>
      <c r="H34" s="172"/>
      <c r="I34" s="173"/>
      <c r="J34" s="173"/>
      <c r="K34" s="173"/>
      <c r="L34" s="185"/>
      <c r="M34" s="186"/>
      <c r="N34" s="173"/>
      <c r="O34" s="173"/>
      <c r="P34" s="173"/>
      <c r="Q34" s="185"/>
      <c r="R34" s="186"/>
      <c r="S34" s="237"/>
      <c r="T34" s="237"/>
      <c r="U34" s="237"/>
      <c r="V34" s="238"/>
    </row>
    <row r="35" spans="1:22" ht="19.899999999999999" customHeight="1" x14ac:dyDescent="0.25">
      <c r="A35" s="200" t="s">
        <v>203</v>
      </c>
      <c r="B35" s="201" t="s">
        <v>204</v>
      </c>
      <c r="C35" s="182">
        <f>H35+M35+R35</f>
        <v>0</v>
      </c>
      <c r="D35" s="183">
        <f>I35+N35+S35</f>
        <v>0</v>
      </c>
      <c r="E35" s="183">
        <f t="shared" si="3"/>
        <v>0</v>
      </c>
      <c r="F35" s="183">
        <f t="shared" si="0"/>
        <v>0</v>
      </c>
      <c r="G35" s="184">
        <f t="shared" si="0"/>
        <v>0</v>
      </c>
      <c r="H35" s="172"/>
      <c r="I35" s="173"/>
      <c r="J35" s="173"/>
      <c r="K35" s="173"/>
      <c r="L35" s="185"/>
      <c r="M35" s="186"/>
      <c r="N35" s="173"/>
      <c r="O35" s="173"/>
      <c r="P35" s="173"/>
      <c r="Q35" s="185"/>
      <c r="R35" s="186"/>
      <c r="S35" s="237"/>
      <c r="T35" s="237"/>
      <c r="U35" s="237"/>
      <c r="V35" s="238"/>
    </row>
    <row r="36" spans="1:22" ht="19.899999999999999" customHeight="1" x14ac:dyDescent="0.25">
      <c r="A36" s="194" t="s">
        <v>205</v>
      </c>
      <c r="B36" s="181" t="s">
        <v>206</v>
      </c>
      <c r="C36" s="182">
        <f t="shared" si="3"/>
        <v>247</v>
      </c>
      <c r="D36" s="183">
        <f t="shared" si="3"/>
        <v>0</v>
      </c>
      <c r="E36" s="183">
        <f t="shared" si="3"/>
        <v>0</v>
      </c>
      <c r="F36" s="183">
        <f t="shared" si="0"/>
        <v>0</v>
      </c>
      <c r="G36" s="184">
        <f t="shared" si="0"/>
        <v>0</v>
      </c>
      <c r="H36" s="172">
        <v>247</v>
      </c>
      <c r="I36" s="173"/>
      <c r="J36" s="173"/>
      <c r="K36" s="173"/>
      <c r="L36" s="185"/>
      <c r="M36" s="186"/>
      <c r="N36" s="173"/>
      <c r="O36" s="173"/>
      <c r="P36" s="173"/>
      <c r="Q36" s="185"/>
      <c r="R36" s="186"/>
      <c r="S36" s="237"/>
      <c r="T36" s="237"/>
      <c r="U36" s="237"/>
      <c r="V36" s="238"/>
    </row>
    <row r="37" spans="1:22" ht="19.899999999999999" customHeight="1" x14ac:dyDescent="0.25">
      <c r="A37" s="877" t="s">
        <v>207</v>
      </c>
      <c r="B37" s="181" t="s">
        <v>208</v>
      </c>
      <c r="C37" s="182">
        <f t="shared" si="3"/>
        <v>0</v>
      </c>
      <c r="D37" s="183">
        <f t="shared" si="3"/>
        <v>0</v>
      </c>
      <c r="E37" s="183">
        <f t="shared" si="3"/>
        <v>0</v>
      </c>
      <c r="F37" s="183">
        <f t="shared" si="0"/>
        <v>0</v>
      </c>
      <c r="G37" s="184">
        <f t="shared" si="0"/>
        <v>0</v>
      </c>
      <c r="H37" s="172"/>
      <c r="I37" s="173"/>
      <c r="J37" s="173"/>
      <c r="K37" s="173"/>
      <c r="L37" s="185"/>
      <c r="M37" s="186"/>
      <c r="N37" s="173"/>
      <c r="O37" s="173"/>
      <c r="P37" s="173"/>
      <c r="Q37" s="185"/>
      <c r="R37" s="186"/>
      <c r="S37" s="237"/>
      <c r="T37" s="237"/>
      <c r="U37" s="237"/>
      <c r="V37" s="238"/>
    </row>
    <row r="38" spans="1:22" ht="19.899999999999999" customHeight="1" x14ac:dyDescent="0.25">
      <c r="A38" s="878"/>
      <c r="B38" s="181" t="s">
        <v>209</v>
      </c>
      <c r="C38" s="182">
        <f t="shared" si="3"/>
        <v>0</v>
      </c>
      <c r="D38" s="183">
        <f t="shared" si="3"/>
        <v>0</v>
      </c>
      <c r="E38" s="183">
        <f t="shared" si="3"/>
        <v>0</v>
      </c>
      <c r="F38" s="183">
        <f t="shared" si="0"/>
        <v>0</v>
      </c>
      <c r="G38" s="184">
        <f t="shared" si="0"/>
        <v>0</v>
      </c>
      <c r="H38" s="172"/>
      <c r="I38" s="173"/>
      <c r="J38" s="173"/>
      <c r="K38" s="173"/>
      <c r="L38" s="185"/>
      <c r="M38" s="186"/>
      <c r="N38" s="173"/>
      <c r="O38" s="173"/>
      <c r="P38" s="173"/>
      <c r="Q38" s="185"/>
      <c r="R38" s="186"/>
      <c r="S38" s="237"/>
      <c r="T38" s="237"/>
      <c r="U38" s="237"/>
      <c r="V38" s="238"/>
    </row>
    <row r="39" spans="1:22" ht="19.899999999999999" customHeight="1" x14ac:dyDescent="0.25">
      <c r="A39" s="199" t="s">
        <v>210</v>
      </c>
      <c r="B39" s="181" t="s">
        <v>211</v>
      </c>
      <c r="C39" s="182">
        <f t="shared" si="3"/>
        <v>0</v>
      </c>
      <c r="D39" s="183">
        <f t="shared" si="3"/>
        <v>0</v>
      </c>
      <c r="E39" s="183">
        <f t="shared" si="3"/>
        <v>0</v>
      </c>
      <c r="F39" s="183">
        <f t="shared" si="0"/>
        <v>0</v>
      </c>
      <c r="G39" s="184">
        <f t="shared" si="0"/>
        <v>0</v>
      </c>
      <c r="H39" s="172"/>
      <c r="I39" s="173"/>
      <c r="J39" s="173"/>
      <c r="K39" s="173"/>
      <c r="L39" s="185"/>
      <c r="M39" s="186"/>
      <c r="N39" s="173"/>
      <c r="O39" s="173"/>
      <c r="P39" s="173"/>
      <c r="Q39" s="185"/>
      <c r="R39" s="186"/>
      <c r="S39" s="237"/>
      <c r="T39" s="237"/>
      <c r="U39" s="237"/>
      <c r="V39" s="238"/>
    </row>
    <row r="40" spans="1:22" ht="19.899999999999999" customHeight="1" x14ac:dyDescent="0.25">
      <c r="A40" s="199" t="s">
        <v>212</v>
      </c>
      <c r="B40" s="181" t="s">
        <v>109</v>
      </c>
      <c r="C40" s="182">
        <f t="shared" si="3"/>
        <v>250</v>
      </c>
      <c r="D40" s="183">
        <f t="shared" si="3"/>
        <v>0</v>
      </c>
      <c r="E40" s="183">
        <f t="shared" si="3"/>
        <v>0</v>
      </c>
      <c r="F40" s="183">
        <f t="shared" si="0"/>
        <v>0</v>
      </c>
      <c r="G40" s="184">
        <f t="shared" si="0"/>
        <v>0</v>
      </c>
      <c r="H40" s="172"/>
      <c r="I40" s="173"/>
      <c r="J40" s="173"/>
      <c r="K40" s="173"/>
      <c r="L40" s="185"/>
      <c r="M40" s="186"/>
      <c r="N40" s="173"/>
      <c r="O40" s="173"/>
      <c r="P40" s="173"/>
      <c r="Q40" s="185"/>
      <c r="R40" s="186">
        <v>250</v>
      </c>
      <c r="S40" s="237"/>
      <c r="T40" s="237"/>
      <c r="U40" s="237"/>
      <c r="V40" s="238"/>
    </row>
    <row r="41" spans="1:22" ht="19.899999999999999" customHeight="1" x14ac:dyDescent="0.25">
      <c r="A41" s="194" t="s">
        <v>213</v>
      </c>
      <c r="B41" s="181" t="s">
        <v>214</v>
      </c>
      <c r="C41" s="182">
        <f t="shared" si="3"/>
        <v>0</v>
      </c>
      <c r="D41" s="183">
        <f t="shared" si="3"/>
        <v>0</v>
      </c>
      <c r="E41" s="183">
        <f t="shared" si="3"/>
        <v>0</v>
      </c>
      <c r="F41" s="183">
        <f t="shared" si="0"/>
        <v>0</v>
      </c>
      <c r="G41" s="184">
        <f t="shared" si="0"/>
        <v>0</v>
      </c>
      <c r="H41" s="172"/>
      <c r="I41" s="173"/>
      <c r="J41" s="173"/>
      <c r="K41" s="173"/>
      <c r="L41" s="185"/>
      <c r="M41" s="186"/>
      <c r="N41" s="173"/>
      <c r="O41" s="173"/>
      <c r="P41" s="173"/>
      <c r="Q41" s="185"/>
      <c r="R41" s="186"/>
      <c r="S41" s="237"/>
      <c r="T41" s="237"/>
      <c r="U41" s="237"/>
      <c r="V41" s="238"/>
    </row>
    <row r="42" spans="1:22" ht="19.899999999999999" customHeight="1" thickBot="1" x14ac:dyDescent="0.3">
      <c r="A42" s="194" t="s">
        <v>215</v>
      </c>
      <c r="B42" s="202" t="s">
        <v>216</v>
      </c>
      <c r="C42" s="203">
        <f t="shared" si="3"/>
        <v>0</v>
      </c>
      <c r="D42" s="204">
        <f t="shared" si="3"/>
        <v>0</v>
      </c>
      <c r="E42" s="204">
        <f t="shared" si="3"/>
        <v>0</v>
      </c>
      <c r="F42" s="204">
        <f t="shared" si="0"/>
        <v>0</v>
      </c>
      <c r="G42" s="205">
        <f t="shared" si="0"/>
        <v>0</v>
      </c>
      <c r="H42" s="206"/>
      <c r="I42" s="207"/>
      <c r="J42" s="207"/>
      <c r="K42" s="207"/>
      <c r="L42" s="208"/>
      <c r="M42" s="209"/>
      <c r="N42" s="207"/>
      <c r="O42" s="207"/>
      <c r="P42" s="207"/>
      <c r="Q42" s="208"/>
      <c r="R42" s="209"/>
      <c r="S42" s="241"/>
      <c r="T42" s="241"/>
      <c r="U42" s="241"/>
      <c r="V42" s="242"/>
    </row>
    <row r="43" spans="1:22" s="224" customFormat="1" ht="39" customHeight="1" thickBot="1" x14ac:dyDescent="0.25">
      <c r="A43" s="215" t="s">
        <v>117</v>
      </c>
      <c r="B43" s="216"/>
      <c r="C43" s="217">
        <f t="shared" ref="C43:V43" si="4">SUM(C7:C21)+SUM(C26:C42)</f>
        <v>1007</v>
      </c>
      <c r="D43" s="218">
        <f t="shared" si="4"/>
        <v>0</v>
      </c>
      <c r="E43" s="218">
        <f t="shared" si="4"/>
        <v>0</v>
      </c>
      <c r="F43" s="218">
        <f t="shared" si="4"/>
        <v>0</v>
      </c>
      <c r="G43" s="219">
        <f t="shared" si="4"/>
        <v>0</v>
      </c>
      <c r="H43" s="220">
        <f t="shared" si="4"/>
        <v>547</v>
      </c>
      <c r="I43" s="221">
        <f t="shared" si="4"/>
        <v>0</v>
      </c>
      <c r="J43" s="221">
        <f t="shared" si="4"/>
        <v>0</v>
      </c>
      <c r="K43" s="221">
        <f t="shared" si="4"/>
        <v>0</v>
      </c>
      <c r="L43" s="222">
        <f t="shared" si="4"/>
        <v>0</v>
      </c>
      <c r="M43" s="220">
        <f t="shared" si="4"/>
        <v>0</v>
      </c>
      <c r="N43" s="221">
        <f t="shared" si="4"/>
        <v>0</v>
      </c>
      <c r="O43" s="221">
        <f t="shared" si="4"/>
        <v>0</v>
      </c>
      <c r="P43" s="221">
        <f t="shared" si="4"/>
        <v>0</v>
      </c>
      <c r="Q43" s="222">
        <f t="shared" si="4"/>
        <v>0</v>
      </c>
      <c r="R43" s="220">
        <f t="shared" si="4"/>
        <v>460</v>
      </c>
      <c r="S43" s="223">
        <f t="shared" si="4"/>
        <v>0</v>
      </c>
      <c r="T43" s="223">
        <f t="shared" si="4"/>
        <v>0</v>
      </c>
      <c r="U43" s="221">
        <f t="shared" si="4"/>
        <v>0</v>
      </c>
      <c r="V43" s="222">
        <f t="shared" si="4"/>
        <v>0</v>
      </c>
    </row>
    <row r="44" spans="1:22" s="229" customFormat="1" ht="18.75" x14ac:dyDescent="0.25">
      <c r="A44" s="258"/>
      <c r="B44" s="225"/>
      <c r="C44" s="226"/>
      <c r="D44" s="226"/>
      <c r="E44" s="226"/>
      <c r="F44" s="226"/>
      <c r="G44" s="226"/>
      <c r="H44" s="226"/>
      <c r="I44" s="227"/>
      <c r="J44" s="227"/>
      <c r="K44" s="227"/>
      <c r="L44" s="227"/>
      <c r="M44" s="227"/>
      <c r="N44" s="227"/>
      <c r="O44" s="227"/>
      <c r="P44" s="227"/>
      <c r="Q44" s="227"/>
      <c r="R44" s="227"/>
      <c r="S44" s="226"/>
      <c r="T44" s="226"/>
      <c r="U44" s="228"/>
      <c r="V44" s="228"/>
    </row>
  </sheetData>
  <mergeCells count="11">
    <mergeCell ref="A7:A9"/>
    <mergeCell ref="A22:A25"/>
    <mergeCell ref="A37:A38"/>
    <mergeCell ref="A1:R1"/>
    <mergeCell ref="A4:A6"/>
    <mergeCell ref="B4:B6"/>
    <mergeCell ref="C4:G5"/>
    <mergeCell ref="H4:V4"/>
    <mergeCell ref="H5:L5"/>
    <mergeCell ref="M5:Q5"/>
    <mergeCell ref="R5:V5"/>
  </mergeCells>
  <pageMargins left="0.70866141732283472" right="0.70866141732283472" top="0.74803149606299213" bottom="0.74803149606299213" header="0.31496062992125984" footer="0.31496062992125984"/>
  <pageSetup paperSize="9" scale="32" orientation="landscape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V44"/>
  <sheetViews>
    <sheetView view="pageBreakPreview" zoomScale="60" zoomScaleNormal="75" workbookViewId="0">
      <selection activeCell="B9" sqref="B9"/>
    </sheetView>
  </sheetViews>
  <sheetFormatPr defaultColWidth="8.85546875" defaultRowHeight="15" x14ac:dyDescent="0.25"/>
  <cols>
    <col min="1" max="1" width="35.42578125" style="160" customWidth="1"/>
    <col min="2" max="2" width="35.7109375" style="160" customWidth="1"/>
    <col min="3" max="3" width="17.5703125" style="160" customWidth="1"/>
    <col min="4" max="5" width="22.7109375" style="160" customWidth="1"/>
    <col min="6" max="6" width="23.140625" style="160" customWidth="1"/>
    <col min="7" max="7" width="16.28515625" style="160" customWidth="1"/>
    <col min="8" max="8" width="13.28515625" style="160" customWidth="1"/>
    <col min="9" max="9" width="23.28515625" style="198" customWidth="1"/>
    <col min="10" max="10" width="24.85546875" style="198" customWidth="1"/>
    <col min="11" max="11" width="23.42578125" style="198" customWidth="1"/>
    <col min="12" max="12" width="17.140625" style="198" customWidth="1"/>
    <col min="13" max="13" width="11.7109375" style="198" customWidth="1"/>
    <col min="14" max="15" width="22.28515625" style="198" customWidth="1"/>
    <col min="16" max="16" width="23" style="198" customWidth="1"/>
    <col min="17" max="17" width="17" style="198" customWidth="1"/>
    <col min="18" max="18" width="10.28515625" style="160" customWidth="1"/>
    <col min="19" max="20" width="22.28515625" style="160" customWidth="1"/>
    <col min="21" max="21" width="23" style="160" customWidth="1"/>
    <col min="22" max="22" width="17" style="160" customWidth="1"/>
    <col min="23" max="241" width="8.85546875" style="160"/>
    <col min="242" max="242" width="37.28515625" style="160" customWidth="1"/>
    <col min="243" max="245" width="8.85546875" style="160"/>
    <col min="246" max="251" width="9.28515625" style="160" customWidth="1"/>
    <col min="252" max="256" width="8.85546875" style="160"/>
    <col min="257" max="257" width="35.42578125" style="160" customWidth="1"/>
    <col min="258" max="258" width="35.7109375" style="160" customWidth="1"/>
    <col min="259" max="259" width="17.5703125" style="160" customWidth="1"/>
    <col min="260" max="261" width="22.7109375" style="160" customWidth="1"/>
    <col min="262" max="262" width="23.140625" style="160" customWidth="1"/>
    <col min="263" max="263" width="16.28515625" style="160" customWidth="1"/>
    <col min="264" max="264" width="13.28515625" style="160" customWidth="1"/>
    <col min="265" max="265" width="23.28515625" style="160" customWidth="1"/>
    <col min="266" max="266" width="24.85546875" style="160" customWidth="1"/>
    <col min="267" max="267" width="23.42578125" style="160" customWidth="1"/>
    <col min="268" max="268" width="17.140625" style="160" customWidth="1"/>
    <col min="269" max="269" width="11.7109375" style="160" customWidth="1"/>
    <col min="270" max="271" width="22.28515625" style="160" customWidth="1"/>
    <col min="272" max="272" width="23" style="160" customWidth="1"/>
    <col min="273" max="273" width="17" style="160" customWidth="1"/>
    <col min="274" max="274" width="10.28515625" style="160" customWidth="1"/>
    <col min="275" max="276" width="22.28515625" style="160" customWidth="1"/>
    <col min="277" max="277" width="23" style="160" customWidth="1"/>
    <col min="278" max="278" width="17" style="160" customWidth="1"/>
    <col min="279" max="497" width="8.85546875" style="160"/>
    <col min="498" max="498" width="37.28515625" style="160" customWidth="1"/>
    <col min="499" max="501" width="8.85546875" style="160"/>
    <col min="502" max="507" width="9.28515625" style="160" customWidth="1"/>
    <col min="508" max="512" width="8.85546875" style="160"/>
    <col min="513" max="513" width="35.42578125" style="160" customWidth="1"/>
    <col min="514" max="514" width="35.7109375" style="160" customWidth="1"/>
    <col min="515" max="515" width="17.5703125" style="160" customWidth="1"/>
    <col min="516" max="517" width="22.7109375" style="160" customWidth="1"/>
    <col min="518" max="518" width="23.140625" style="160" customWidth="1"/>
    <col min="519" max="519" width="16.28515625" style="160" customWidth="1"/>
    <col min="520" max="520" width="13.28515625" style="160" customWidth="1"/>
    <col min="521" max="521" width="23.28515625" style="160" customWidth="1"/>
    <col min="522" max="522" width="24.85546875" style="160" customWidth="1"/>
    <col min="523" max="523" width="23.42578125" style="160" customWidth="1"/>
    <col min="524" max="524" width="17.140625" style="160" customWidth="1"/>
    <col min="525" max="525" width="11.7109375" style="160" customWidth="1"/>
    <col min="526" max="527" width="22.28515625" style="160" customWidth="1"/>
    <col min="528" max="528" width="23" style="160" customWidth="1"/>
    <col min="529" max="529" width="17" style="160" customWidth="1"/>
    <col min="530" max="530" width="10.28515625" style="160" customWidth="1"/>
    <col min="531" max="532" width="22.28515625" style="160" customWidth="1"/>
    <col min="533" max="533" width="23" style="160" customWidth="1"/>
    <col min="534" max="534" width="17" style="160" customWidth="1"/>
    <col min="535" max="753" width="8.85546875" style="160"/>
    <col min="754" max="754" width="37.28515625" style="160" customWidth="1"/>
    <col min="755" max="757" width="8.85546875" style="160"/>
    <col min="758" max="763" width="9.28515625" style="160" customWidth="1"/>
    <col min="764" max="768" width="8.85546875" style="160"/>
    <col min="769" max="769" width="35.42578125" style="160" customWidth="1"/>
    <col min="770" max="770" width="35.7109375" style="160" customWidth="1"/>
    <col min="771" max="771" width="17.5703125" style="160" customWidth="1"/>
    <col min="772" max="773" width="22.7109375" style="160" customWidth="1"/>
    <col min="774" max="774" width="23.140625" style="160" customWidth="1"/>
    <col min="775" max="775" width="16.28515625" style="160" customWidth="1"/>
    <col min="776" max="776" width="13.28515625" style="160" customWidth="1"/>
    <col min="777" max="777" width="23.28515625" style="160" customWidth="1"/>
    <col min="778" max="778" width="24.85546875" style="160" customWidth="1"/>
    <col min="779" max="779" width="23.42578125" style="160" customWidth="1"/>
    <col min="780" max="780" width="17.140625" style="160" customWidth="1"/>
    <col min="781" max="781" width="11.7109375" style="160" customWidth="1"/>
    <col min="782" max="783" width="22.28515625" style="160" customWidth="1"/>
    <col min="784" max="784" width="23" style="160" customWidth="1"/>
    <col min="785" max="785" width="17" style="160" customWidth="1"/>
    <col min="786" max="786" width="10.28515625" style="160" customWidth="1"/>
    <col min="787" max="788" width="22.28515625" style="160" customWidth="1"/>
    <col min="789" max="789" width="23" style="160" customWidth="1"/>
    <col min="790" max="790" width="17" style="160" customWidth="1"/>
    <col min="791" max="1009" width="8.85546875" style="160"/>
    <col min="1010" max="1010" width="37.28515625" style="160" customWidth="1"/>
    <col min="1011" max="1013" width="8.85546875" style="160"/>
    <col min="1014" max="1019" width="9.28515625" style="160" customWidth="1"/>
    <col min="1020" max="1024" width="8.85546875" style="160"/>
    <col min="1025" max="1025" width="35.42578125" style="160" customWidth="1"/>
    <col min="1026" max="1026" width="35.7109375" style="160" customWidth="1"/>
    <col min="1027" max="1027" width="17.5703125" style="160" customWidth="1"/>
    <col min="1028" max="1029" width="22.7109375" style="160" customWidth="1"/>
    <col min="1030" max="1030" width="23.140625" style="160" customWidth="1"/>
    <col min="1031" max="1031" width="16.28515625" style="160" customWidth="1"/>
    <col min="1032" max="1032" width="13.28515625" style="160" customWidth="1"/>
    <col min="1033" max="1033" width="23.28515625" style="160" customWidth="1"/>
    <col min="1034" max="1034" width="24.85546875" style="160" customWidth="1"/>
    <col min="1035" max="1035" width="23.42578125" style="160" customWidth="1"/>
    <col min="1036" max="1036" width="17.140625" style="160" customWidth="1"/>
    <col min="1037" max="1037" width="11.7109375" style="160" customWidth="1"/>
    <col min="1038" max="1039" width="22.28515625" style="160" customWidth="1"/>
    <col min="1040" max="1040" width="23" style="160" customWidth="1"/>
    <col min="1041" max="1041" width="17" style="160" customWidth="1"/>
    <col min="1042" max="1042" width="10.28515625" style="160" customWidth="1"/>
    <col min="1043" max="1044" width="22.28515625" style="160" customWidth="1"/>
    <col min="1045" max="1045" width="23" style="160" customWidth="1"/>
    <col min="1046" max="1046" width="17" style="160" customWidth="1"/>
    <col min="1047" max="1265" width="8.85546875" style="160"/>
    <col min="1266" max="1266" width="37.28515625" style="160" customWidth="1"/>
    <col min="1267" max="1269" width="8.85546875" style="160"/>
    <col min="1270" max="1275" width="9.28515625" style="160" customWidth="1"/>
    <col min="1276" max="1280" width="8.85546875" style="160"/>
    <col min="1281" max="1281" width="35.42578125" style="160" customWidth="1"/>
    <col min="1282" max="1282" width="35.7109375" style="160" customWidth="1"/>
    <col min="1283" max="1283" width="17.5703125" style="160" customWidth="1"/>
    <col min="1284" max="1285" width="22.7109375" style="160" customWidth="1"/>
    <col min="1286" max="1286" width="23.140625" style="160" customWidth="1"/>
    <col min="1287" max="1287" width="16.28515625" style="160" customWidth="1"/>
    <col min="1288" max="1288" width="13.28515625" style="160" customWidth="1"/>
    <col min="1289" max="1289" width="23.28515625" style="160" customWidth="1"/>
    <col min="1290" max="1290" width="24.85546875" style="160" customWidth="1"/>
    <col min="1291" max="1291" width="23.42578125" style="160" customWidth="1"/>
    <col min="1292" max="1292" width="17.140625" style="160" customWidth="1"/>
    <col min="1293" max="1293" width="11.7109375" style="160" customWidth="1"/>
    <col min="1294" max="1295" width="22.28515625" style="160" customWidth="1"/>
    <col min="1296" max="1296" width="23" style="160" customWidth="1"/>
    <col min="1297" max="1297" width="17" style="160" customWidth="1"/>
    <col min="1298" max="1298" width="10.28515625" style="160" customWidth="1"/>
    <col min="1299" max="1300" width="22.28515625" style="160" customWidth="1"/>
    <col min="1301" max="1301" width="23" style="160" customWidth="1"/>
    <col min="1302" max="1302" width="17" style="160" customWidth="1"/>
    <col min="1303" max="1521" width="8.85546875" style="160"/>
    <col min="1522" max="1522" width="37.28515625" style="160" customWidth="1"/>
    <col min="1523" max="1525" width="8.85546875" style="160"/>
    <col min="1526" max="1531" width="9.28515625" style="160" customWidth="1"/>
    <col min="1532" max="1536" width="8.85546875" style="160"/>
    <col min="1537" max="1537" width="35.42578125" style="160" customWidth="1"/>
    <col min="1538" max="1538" width="35.7109375" style="160" customWidth="1"/>
    <col min="1539" max="1539" width="17.5703125" style="160" customWidth="1"/>
    <col min="1540" max="1541" width="22.7109375" style="160" customWidth="1"/>
    <col min="1542" max="1542" width="23.140625" style="160" customWidth="1"/>
    <col min="1543" max="1543" width="16.28515625" style="160" customWidth="1"/>
    <col min="1544" max="1544" width="13.28515625" style="160" customWidth="1"/>
    <col min="1545" max="1545" width="23.28515625" style="160" customWidth="1"/>
    <col min="1546" max="1546" width="24.85546875" style="160" customWidth="1"/>
    <col min="1547" max="1547" width="23.42578125" style="160" customWidth="1"/>
    <col min="1548" max="1548" width="17.140625" style="160" customWidth="1"/>
    <col min="1549" max="1549" width="11.7109375" style="160" customWidth="1"/>
    <col min="1550" max="1551" width="22.28515625" style="160" customWidth="1"/>
    <col min="1552" max="1552" width="23" style="160" customWidth="1"/>
    <col min="1553" max="1553" width="17" style="160" customWidth="1"/>
    <col min="1554" max="1554" width="10.28515625" style="160" customWidth="1"/>
    <col min="1555" max="1556" width="22.28515625" style="160" customWidth="1"/>
    <col min="1557" max="1557" width="23" style="160" customWidth="1"/>
    <col min="1558" max="1558" width="17" style="160" customWidth="1"/>
    <col min="1559" max="1777" width="8.85546875" style="160"/>
    <col min="1778" max="1778" width="37.28515625" style="160" customWidth="1"/>
    <col min="1779" max="1781" width="8.85546875" style="160"/>
    <col min="1782" max="1787" width="9.28515625" style="160" customWidth="1"/>
    <col min="1788" max="1792" width="8.85546875" style="160"/>
    <col min="1793" max="1793" width="35.42578125" style="160" customWidth="1"/>
    <col min="1794" max="1794" width="35.7109375" style="160" customWidth="1"/>
    <col min="1795" max="1795" width="17.5703125" style="160" customWidth="1"/>
    <col min="1796" max="1797" width="22.7109375" style="160" customWidth="1"/>
    <col min="1798" max="1798" width="23.140625" style="160" customWidth="1"/>
    <col min="1799" max="1799" width="16.28515625" style="160" customWidth="1"/>
    <col min="1800" max="1800" width="13.28515625" style="160" customWidth="1"/>
    <col min="1801" max="1801" width="23.28515625" style="160" customWidth="1"/>
    <col min="1802" max="1802" width="24.85546875" style="160" customWidth="1"/>
    <col min="1803" max="1803" width="23.42578125" style="160" customWidth="1"/>
    <col min="1804" max="1804" width="17.140625" style="160" customWidth="1"/>
    <col min="1805" max="1805" width="11.7109375" style="160" customWidth="1"/>
    <col min="1806" max="1807" width="22.28515625" style="160" customWidth="1"/>
    <col min="1808" max="1808" width="23" style="160" customWidth="1"/>
    <col min="1809" max="1809" width="17" style="160" customWidth="1"/>
    <col min="1810" max="1810" width="10.28515625" style="160" customWidth="1"/>
    <col min="1811" max="1812" width="22.28515625" style="160" customWidth="1"/>
    <col min="1813" max="1813" width="23" style="160" customWidth="1"/>
    <col min="1814" max="1814" width="17" style="160" customWidth="1"/>
    <col min="1815" max="2033" width="8.85546875" style="160"/>
    <col min="2034" max="2034" width="37.28515625" style="160" customWidth="1"/>
    <col min="2035" max="2037" width="8.85546875" style="160"/>
    <col min="2038" max="2043" width="9.28515625" style="160" customWidth="1"/>
    <col min="2044" max="2048" width="8.85546875" style="160"/>
    <col min="2049" max="2049" width="35.42578125" style="160" customWidth="1"/>
    <col min="2050" max="2050" width="35.7109375" style="160" customWidth="1"/>
    <col min="2051" max="2051" width="17.5703125" style="160" customWidth="1"/>
    <col min="2052" max="2053" width="22.7109375" style="160" customWidth="1"/>
    <col min="2054" max="2054" width="23.140625" style="160" customWidth="1"/>
    <col min="2055" max="2055" width="16.28515625" style="160" customWidth="1"/>
    <col min="2056" max="2056" width="13.28515625" style="160" customWidth="1"/>
    <col min="2057" max="2057" width="23.28515625" style="160" customWidth="1"/>
    <col min="2058" max="2058" width="24.85546875" style="160" customWidth="1"/>
    <col min="2059" max="2059" width="23.42578125" style="160" customWidth="1"/>
    <col min="2060" max="2060" width="17.140625" style="160" customWidth="1"/>
    <col min="2061" max="2061" width="11.7109375" style="160" customWidth="1"/>
    <col min="2062" max="2063" width="22.28515625" style="160" customWidth="1"/>
    <col min="2064" max="2064" width="23" style="160" customWidth="1"/>
    <col min="2065" max="2065" width="17" style="160" customWidth="1"/>
    <col min="2066" max="2066" width="10.28515625" style="160" customWidth="1"/>
    <col min="2067" max="2068" width="22.28515625" style="160" customWidth="1"/>
    <col min="2069" max="2069" width="23" style="160" customWidth="1"/>
    <col min="2070" max="2070" width="17" style="160" customWidth="1"/>
    <col min="2071" max="2289" width="8.85546875" style="160"/>
    <col min="2290" max="2290" width="37.28515625" style="160" customWidth="1"/>
    <col min="2291" max="2293" width="8.85546875" style="160"/>
    <col min="2294" max="2299" width="9.28515625" style="160" customWidth="1"/>
    <col min="2300" max="2304" width="8.85546875" style="160"/>
    <col min="2305" max="2305" width="35.42578125" style="160" customWidth="1"/>
    <col min="2306" max="2306" width="35.7109375" style="160" customWidth="1"/>
    <col min="2307" max="2307" width="17.5703125" style="160" customWidth="1"/>
    <col min="2308" max="2309" width="22.7109375" style="160" customWidth="1"/>
    <col min="2310" max="2310" width="23.140625" style="160" customWidth="1"/>
    <col min="2311" max="2311" width="16.28515625" style="160" customWidth="1"/>
    <col min="2312" max="2312" width="13.28515625" style="160" customWidth="1"/>
    <col min="2313" max="2313" width="23.28515625" style="160" customWidth="1"/>
    <col min="2314" max="2314" width="24.85546875" style="160" customWidth="1"/>
    <col min="2315" max="2315" width="23.42578125" style="160" customWidth="1"/>
    <col min="2316" max="2316" width="17.140625" style="160" customWidth="1"/>
    <col min="2317" max="2317" width="11.7109375" style="160" customWidth="1"/>
    <col min="2318" max="2319" width="22.28515625" style="160" customWidth="1"/>
    <col min="2320" max="2320" width="23" style="160" customWidth="1"/>
    <col min="2321" max="2321" width="17" style="160" customWidth="1"/>
    <col min="2322" max="2322" width="10.28515625" style="160" customWidth="1"/>
    <col min="2323" max="2324" width="22.28515625" style="160" customWidth="1"/>
    <col min="2325" max="2325" width="23" style="160" customWidth="1"/>
    <col min="2326" max="2326" width="17" style="160" customWidth="1"/>
    <col min="2327" max="2545" width="8.85546875" style="160"/>
    <col min="2546" max="2546" width="37.28515625" style="160" customWidth="1"/>
    <col min="2547" max="2549" width="8.85546875" style="160"/>
    <col min="2550" max="2555" width="9.28515625" style="160" customWidth="1"/>
    <col min="2556" max="2560" width="8.85546875" style="160"/>
    <col min="2561" max="2561" width="35.42578125" style="160" customWidth="1"/>
    <col min="2562" max="2562" width="35.7109375" style="160" customWidth="1"/>
    <col min="2563" max="2563" width="17.5703125" style="160" customWidth="1"/>
    <col min="2564" max="2565" width="22.7109375" style="160" customWidth="1"/>
    <col min="2566" max="2566" width="23.140625" style="160" customWidth="1"/>
    <col min="2567" max="2567" width="16.28515625" style="160" customWidth="1"/>
    <col min="2568" max="2568" width="13.28515625" style="160" customWidth="1"/>
    <col min="2569" max="2569" width="23.28515625" style="160" customWidth="1"/>
    <col min="2570" max="2570" width="24.85546875" style="160" customWidth="1"/>
    <col min="2571" max="2571" width="23.42578125" style="160" customWidth="1"/>
    <col min="2572" max="2572" width="17.140625" style="160" customWidth="1"/>
    <col min="2573" max="2573" width="11.7109375" style="160" customWidth="1"/>
    <col min="2574" max="2575" width="22.28515625" style="160" customWidth="1"/>
    <col min="2576" max="2576" width="23" style="160" customWidth="1"/>
    <col min="2577" max="2577" width="17" style="160" customWidth="1"/>
    <col min="2578" max="2578" width="10.28515625" style="160" customWidth="1"/>
    <col min="2579" max="2580" width="22.28515625" style="160" customWidth="1"/>
    <col min="2581" max="2581" width="23" style="160" customWidth="1"/>
    <col min="2582" max="2582" width="17" style="160" customWidth="1"/>
    <col min="2583" max="2801" width="8.85546875" style="160"/>
    <col min="2802" max="2802" width="37.28515625" style="160" customWidth="1"/>
    <col min="2803" max="2805" width="8.85546875" style="160"/>
    <col min="2806" max="2811" width="9.28515625" style="160" customWidth="1"/>
    <col min="2812" max="2816" width="8.85546875" style="160"/>
    <col min="2817" max="2817" width="35.42578125" style="160" customWidth="1"/>
    <col min="2818" max="2818" width="35.7109375" style="160" customWidth="1"/>
    <col min="2819" max="2819" width="17.5703125" style="160" customWidth="1"/>
    <col min="2820" max="2821" width="22.7109375" style="160" customWidth="1"/>
    <col min="2822" max="2822" width="23.140625" style="160" customWidth="1"/>
    <col min="2823" max="2823" width="16.28515625" style="160" customWidth="1"/>
    <col min="2824" max="2824" width="13.28515625" style="160" customWidth="1"/>
    <col min="2825" max="2825" width="23.28515625" style="160" customWidth="1"/>
    <col min="2826" max="2826" width="24.85546875" style="160" customWidth="1"/>
    <col min="2827" max="2827" width="23.42578125" style="160" customWidth="1"/>
    <col min="2828" max="2828" width="17.140625" style="160" customWidth="1"/>
    <col min="2829" max="2829" width="11.7109375" style="160" customWidth="1"/>
    <col min="2830" max="2831" width="22.28515625" style="160" customWidth="1"/>
    <col min="2832" max="2832" width="23" style="160" customWidth="1"/>
    <col min="2833" max="2833" width="17" style="160" customWidth="1"/>
    <col min="2834" max="2834" width="10.28515625" style="160" customWidth="1"/>
    <col min="2835" max="2836" width="22.28515625" style="160" customWidth="1"/>
    <col min="2837" max="2837" width="23" style="160" customWidth="1"/>
    <col min="2838" max="2838" width="17" style="160" customWidth="1"/>
    <col min="2839" max="3057" width="8.85546875" style="160"/>
    <col min="3058" max="3058" width="37.28515625" style="160" customWidth="1"/>
    <col min="3059" max="3061" width="8.85546875" style="160"/>
    <col min="3062" max="3067" width="9.28515625" style="160" customWidth="1"/>
    <col min="3068" max="3072" width="8.85546875" style="160"/>
    <col min="3073" max="3073" width="35.42578125" style="160" customWidth="1"/>
    <col min="3074" max="3074" width="35.7109375" style="160" customWidth="1"/>
    <col min="3075" max="3075" width="17.5703125" style="160" customWidth="1"/>
    <col min="3076" max="3077" width="22.7109375" style="160" customWidth="1"/>
    <col min="3078" max="3078" width="23.140625" style="160" customWidth="1"/>
    <col min="3079" max="3079" width="16.28515625" style="160" customWidth="1"/>
    <col min="3080" max="3080" width="13.28515625" style="160" customWidth="1"/>
    <col min="3081" max="3081" width="23.28515625" style="160" customWidth="1"/>
    <col min="3082" max="3082" width="24.85546875" style="160" customWidth="1"/>
    <col min="3083" max="3083" width="23.42578125" style="160" customWidth="1"/>
    <col min="3084" max="3084" width="17.140625" style="160" customWidth="1"/>
    <col min="3085" max="3085" width="11.7109375" style="160" customWidth="1"/>
    <col min="3086" max="3087" width="22.28515625" style="160" customWidth="1"/>
    <col min="3088" max="3088" width="23" style="160" customWidth="1"/>
    <col min="3089" max="3089" width="17" style="160" customWidth="1"/>
    <col min="3090" max="3090" width="10.28515625" style="160" customWidth="1"/>
    <col min="3091" max="3092" width="22.28515625" style="160" customWidth="1"/>
    <col min="3093" max="3093" width="23" style="160" customWidth="1"/>
    <col min="3094" max="3094" width="17" style="160" customWidth="1"/>
    <col min="3095" max="3313" width="8.85546875" style="160"/>
    <col min="3314" max="3314" width="37.28515625" style="160" customWidth="1"/>
    <col min="3315" max="3317" width="8.85546875" style="160"/>
    <col min="3318" max="3323" width="9.28515625" style="160" customWidth="1"/>
    <col min="3324" max="3328" width="8.85546875" style="160"/>
    <col min="3329" max="3329" width="35.42578125" style="160" customWidth="1"/>
    <col min="3330" max="3330" width="35.7109375" style="160" customWidth="1"/>
    <col min="3331" max="3331" width="17.5703125" style="160" customWidth="1"/>
    <col min="3332" max="3333" width="22.7109375" style="160" customWidth="1"/>
    <col min="3334" max="3334" width="23.140625" style="160" customWidth="1"/>
    <col min="3335" max="3335" width="16.28515625" style="160" customWidth="1"/>
    <col min="3336" max="3336" width="13.28515625" style="160" customWidth="1"/>
    <col min="3337" max="3337" width="23.28515625" style="160" customWidth="1"/>
    <col min="3338" max="3338" width="24.85546875" style="160" customWidth="1"/>
    <col min="3339" max="3339" width="23.42578125" style="160" customWidth="1"/>
    <col min="3340" max="3340" width="17.140625" style="160" customWidth="1"/>
    <col min="3341" max="3341" width="11.7109375" style="160" customWidth="1"/>
    <col min="3342" max="3343" width="22.28515625" style="160" customWidth="1"/>
    <col min="3344" max="3344" width="23" style="160" customWidth="1"/>
    <col min="3345" max="3345" width="17" style="160" customWidth="1"/>
    <col min="3346" max="3346" width="10.28515625" style="160" customWidth="1"/>
    <col min="3347" max="3348" width="22.28515625" style="160" customWidth="1"/>
    <col min="3349" max="3349" width="23" style="160" customWidth="1"/>
    <col min="3350" max="3350" width="17" style="160" customWidth="1"/>
    <col min="3351" max="3569" width="8.85546875" style="160"/>
    <col min="3570" max="3570" width="37.28515625" style="160" customWidth="1"/>
    <col min="3571" max="3573" width="8.85546875" style="160"/>
    <col min="3574" max="3579" width="9.28515625" style="160" customWidth="1"/>
    <col min="3580" max="3584" width="8.85546875" style="160"/>
    <col min="3585" max="3585" width="35.42578125" style="160" customWidth="1"/>
    <col min="3586" max="3586" width="35.7109375" style="160" customWidth="1"/>
    <col min="3587" max="3587" width="17.5703125" style="160" customWidth="1"/>
    <col min="3588" max="3589" width="22.7109375" style="160" customWidth="1"/>
    <col min="3590" max="3590" width="23.140625" style="160" customWidth="1"/>
    <col min="3591" max="3591" width="16.28515625" style="160" customWidth="1"/>
    <col min="3592" max="3592" width="13.28515625" style="160" customWidth="1"/>
    <col min="3593" max="3593" width="23.28515625" style="160" customWidth="1"/>
    <col min="3594" max="3594" width="24.85546875" style="160" customWidth="1"/>
    <col min="3595" max="3595" width="23.42578125" style="160" customWidth="1"/>
    <col min="3596" max="3596" width="17.140625" style="160" customWidth="1"/>
    <col min="3597" max="3597" width="11.7109375" style="160" customWidth="1"/>
    <col min="3598" max="3599" width="22.28515625" style="160" customWidth="1"/>
    <col min="3600" max="3600" width="23" style="160" customWidth="1"/>
    <col min="3601" max="3601" width="17" style="160" customWidth="1"/>
    <col min="3602" max="3602" width="10.28515625" style="160" customWidth="1"/>
    <col min="3603" max="3604" width="22.28515625" style="160" customWidth="1"/>
    <col min="3605" max="3605" width="23" style="160" customWidth="1"/>
    <col min="3606" max="3606" width="17" style="160" customWidth="1"/>
    <col min="3607" max="3825" width="8.85546875" style="160"/>
    <col min="3826" max="3826" width="37.28515625" style="160" customWidth="1"/>
    <col min="3827" max="3829" width="8.85546875" style="160"/>
    <col min="3830" max="3835" width="9.28515625" style="160" customWidth="1"/>
    <col min="3836" max="3840" width="8.85546875" style="160"/>
    <col min="3841" max="3841" width="35.42578125" style="160" customWidth="1"/>
    <col min="3842" max="3842" width="35.7109375" style="160" customWidth="1"/>
    <col min="3843" max="3843" width="17.5703125" style="160" customWidth="1"/>
    <col min="3844" max="3845" width="22.7109375" style="160" customWidth="1"/>
    <col min="3846" max="3846" width="23.140625" style="160" customWidth="1"/>
    <col min="3847" max="3847" width="16.28515625" style="160" customWidth="1"/>
    <col min="3848" max="3848" width="13.28515625" style="160" customWidth="1"/>
    <col min="3849" max="3849" width="23.28515625" style="160" customWidth="1"/>
    <col min="3850" max="3850" width="24.85546875" style="160" customWidth="1"/>
    <col min="3851" max="3851" width="23.42578125" style="160" customWidth="1"/>
    <col min="3852" max="3852" width="17.140625" style="160" customWidth="1"/>
    <col min="3853" max="3853" width="11.7109375" style="160" customWidth="1"/>
    <col min="3854" max="3855" width="22.28515625" style="160" customWidth="1"/>
    <col min="3856" max="3856" width="23" style="160" customWidth="1"/>
    <col min="3857" max="3857" width="17" style="160" customWidth="1"/>
    <col min="3858" max="3858" width="10.28515625" style="160" customWidth="1"/>
    <col min="3859" max="3860" width="22.28515625" style="160" customWidth="1"/>
    <col min="3861" max="3861" width="23" style="160" customWidth="1"/>
    <col min="3862" max="3862" width="17" style="160" customWidth="1"/>
    <col min="3863" max="4081" width="8.85546875" style="160"/>
    <col min="4082" max="4082" width="37.28515625" style="160" customWidth="1"/>
    <col min="4083" max="4085" width="8.85546875" style="160"/>
    <col min="4086" max="4091" width="9.28515625" style="160" customWidth="1"/>
    <col min="4092" max="4096" width="8.85546875" style="160"/>
    <col min="4097" max="4097" width="35.42578125" style="160" customWidth="1"/>
    <col min="4098" max="4098" width="35.7109375" style="160" customWidth="1"/>
    <col min="4099" max="4099" width="17.5703125" style="160" customWidth="1"/>
    <col min="4100" max="4101" width="22.7109375" style="160" customWidth="1"/>
    <col min="4102" max="4102" width="23.140625" style="160" customWidth="1"/>
    <col min="4103" max="4103" width="16.28515625" style="160" customWidth="1"/>
    <col min="4104" max="4104" width="13.28515625" style="160" customWidth="1"/>
    <col min="4105" max="4105" width="23.28515625" style="160" customWidth="1"/>
    <col min="4106" max="4106" width="24.85546875" style="160" customWidth="1"/>
    <col min="4107" max="4107" width="23.42578125" style="160" customWidth="1"/>
    <col min="4108" max="4108" width="17.140625" style="160" customWidth="1"/>
    <col min="4109" max="4109" width="11.7109375" style="160" customWidth="1"/>
    <col min="4110" max="4111" width="22.28515625" style="160" customWidth="1"/>
    <col min="4112" max="4112" width="23" style="160" customWidth="1"/>
    <col min="4113" max="4113" width="17" style="160" customWidth="1"/>
    <col min="4114" max="4114" width="10.28515625" style="160" customWidth="1"/>
    <col min="4115" max="4116" width="22.28515625" style="160" customWidth="1"/>
    <col min="4117" max="4117" width="23" style="160" customWidth="1"/>
    <col min="4118" max="4118" width="17" style="160" customWidth="1"/>
    <col min="4119" max="4337" width="8.85546875" style="160"/>
    <col min="4338" max="4338" width="37.28515625" style="160" customWidth="1"/>
    <col min="4339" max="4341" width="8.85546875" style="160"/>
    <col min="4342" max="4347" width="9.28515625" style="160" customWidth="1"/>
    <col min="4348" max="4352" width="8.85546875" style="160"/>
    <col min="4353" max="4353" width="35.42578125" style="160" customWidth="1"/>
    <col min="4354" max="4354" width="35.7109375" style="160" customWidth="1"/>
    <col min="4355" max="4355" width="17.5703125" style="160" customWidth="1"/>
    <col min="4356" max="4357" width="22.7109375" style="160" customWidth="1"/>
    <col min="4358" max="4358" width="23.140625" style="160" customWidth="1"/>
    <col min="4359" max="4359" width="16.28515625" style="160" customWidth="1"/>
    <col min="4360" max="4360" width="13.28515625" style="160" customWidth="1"/>
    <col min="4361" max="4361" width="23.28515625" style="160" customWidth="1"/>
    <col min="4362" max="4362" width="24.85546875" style="160" customWidth="1"/>
    <col min="4363" max="4363" width="23.42578125" style="160" customWidth="1"/>
    <col min="4364" max="4364" width="17.140625" style="160" customWidth="1"/>
    <col min="4365" max="4365" width="11.7109375" style="160" customWidth="1"/>
    <col min="4366" max="4367" width="22.28515625" style="160" customWidth="1"/>
    <col min="4368" max="4368" width="23" style="160" customWidth="1"/>
    <col min="4369" max="4369" width="17" style="160" customWidth="1"/>
    <col min="4370" max="4370" width="10.28515625" style="160" customWidth="1"/>
    <col min="4371" max="4372" width="22.28515625" style="160" customWidth="1"/>
    <col min="4373" max="4373" width="23" style="160" customWidth="1"/>
    <col min="4374" max="4374" width="17" style="160" customWidth="1"/>
    <col min="4375" max="4593" width="8.85546875" style="160"/>
    <col min="4594" max="4594" width="37.28515625" style="160" customWidth="1"/>
    <col min="4595" max="4597" width="8.85546875" style="160"/>
    <col min="4598" max="4603" width="9.28515625" style="160" customWidth="1"/>
    <col min="4604" max="4608" width="8.85546875" style="160"/>
    <col min="4609" max="4609" width="35.42578125" style="160" customWidth="1"/>
    <col min="4610" max="4610" width="35.7109375" style="160" customWidth="1"/>
    <col min="4611" max="4611" width="17.5703125" style="160" customWidth="1"/>
    <col min="4612" max="4613" width="22.7109375" style="160" customWidth="1"/>
    <col min="4614" max="4614" width="23.140625" style="160" customWidth="1"/>
    <col min="4615" max="4615" width="16.28515625" style="160" customWidth="1"/>
    <col min="4616" max="4616" width="13.28515625" style="160" customWidth="1"/>
    <col min="4617" max="4617" width="23.28515625" style="160" customWidth="1"/>
    <col min="4618" max="4618" width="24.85546875" style="160" customWidth="1"/>
    <col min="4619" max="4619" width="23.42578125" style="160" customWidth="1"/>
    <col min="4620" max="4620" width="17.140625" style="160" customWidth="1"/>
    <col min="4621" max="4621" width="11.7109375" style="160" customWidth="1"/>
    <col min="4622" max="4623" width="22.28515625" style="160" customWidth="1"/>
    <col min="4624" max="4624" width="23" style="160" customWidth="1"/>
    <col min="4625" max="4625" width="17" style="160" customWidth="1"/>
    <col min="4626" max="4626" width="10.28515625" style="160" customWidth="1"/>
    <col min="4627" max="4628" width="22.28515625" style="160" customWidth="1"/>
    <col min="4629" max="4629" width="23" style="160" customWidth="1"/>
    <col min="4630" max="4630" width="17" style="160" customWidth="1"/>
    <col min="4631" max="4849" width="8.85546875" style="160"/>
    <col min="4850" max="4850" width="37.28515625" style="160" customWidth="1"/>
    <col min="4851" max="4853" width="8.85546875" style="160"/>
    <col min="4854" max="4859" width="9.28515625" style="160" customWidth="1"/>
    <col min="4860" max="4864" width="8.85546875" style="160"/>
    <col min="4865" max="4865" width="35.42578125" style="160" customWidth="1"/>
    <col min="4866" max="4866" width="35.7109375" style="160" customWidth="1"/>
    <col min="4867" max="4867" width="17.5703125" style="160" customWidth="1"/>
    <col min="4868" max="4869" width="22.7109375" style="160" customWidth="1"/>
    <col min="4870" max="4870" width="23.140625" style="160" customWidth="1"/>
    <col min="4871" max="4871" width="16.28515625" style="160" customWidth="1"/>
    <col min="4872" max="4872" width="13.28515625" style="160" customWidth="1"/>
    <col min="4873" max="4873" width="23.28515625" style="160" customWidth="1"/>
    <col min="4874" max="4874" width="24.85546875" style="160" customWidth="1"/>
    <col min="4875" max="4875" width="23.42578125" style="160" customWidth="1"/>
    <col min="4876" max="4876" width="17.140625" style="160" customWidth="1"/>
    <col min="4877" max="4877" width="11.7109375" style="160" customWidth="1"/>
    <col min="4878" max="4879" width="22.28515625" style="160" customWidth="1"/>
    <col min="4880" max="4880" width="23" style="160" customWidth="1"/>
    <col min="4881" max="4881" width="17" style="160" customWidth="1"/>
    <col min="4882" max="4882" width="10.28515625" style="160" customWidth="1"/>
    <col min="4883" max="4884" width="22.28515625" style="160" customWidth="1"/>
    <col min="4885" max="4885" width="23" style="160" customWidth="1"/>
    <col min="4886" max="4886" width="17" style="160" customWidth="1"/>
    <col min="4887" max="5105" width="8.85546875" style="160"/>
    <col min="5106" max="5106" width="37.28515625" style="160" customWidth="1"/>
    <col min="5107" max="5109" width="8.85546875" style="160"/>
    <col min="5110" max="5115" width="9.28515625" style="160" customWidth="1"/>
    <col min="5116" max="5120" width="8.85546875" style="160"/>
    <col min="5121" max="5121" width="35.42578125" style="160" customWidth="1"/>
    <col min="5122" max="5122" width="35.7109375" style="160" customWidth="1"/>
    <col min="5123" max="5123" width="17.5703125" style="160" customWidth="1"/>
    <col min="5124" max="5125" width="22.7109375" style="160" customWidth="1"/>
    <col min="5126" max="5126" width="23.140625" style="160" customWidth="1"/>
    <col min="5127" max="5127" width="16.28515625" style="160" customWidth="1"/>
    <col min="5128" max="5128" width="13.28515625" style="160" customWidth="1"/>
    <col min="5129" max="5129" width="23.28515625" style="160" customWidth="1"/>
    <col min="5130" max="5130" width="24.85546875" style="160" customWidth="1"/>
    <col min="5131" max="5131" width="23.42578125" style="160" customWidth="1"/>
    <col min="5132" max="5132" width="17.140625" style="160" customWidth="1"/>
    <col min="5133" max="5133" width="11.7109375" style="160" customWidth="1"/>
    <col min="5134" max="5135" width="22.28515625" style="160" customWidth="1"/>
    <col min="5136" max="5136" width="23" style="160" customWidth="1"/>
    <col min="5137" max="5137" width="17" style="160" customWidth="1"/>
    <col min="5138" max="5138" width="10.28515625" style="160" customWidth="1"/>
    <col min="5139" max="5140" width="22.28515625" style="160" customWidth="1"/>
    <col min="5141" max="5141" width="23" style="160" customWidth="1"/>
    <col min="5142" max="5142" width="17" style="160" customWidth="1"/>
    <col min="5143" max="5361" width="8.85546875" style="160"/>
    <col min="5362" max="5362" width="37.28515625" style="160" customWidth="1"/>
    <col min="5363" max="5365" width="8.85546875" style="160"/>
    <col min="5366" max="5371" width="9.28515625" style="160" customWidth="1"/>
    <col min="5372" max="5376" width="8.85546875" style="160"/>
    <col min="5377" max="5377" width="35.42578125" style="160" customWidth="1"/>
    <col min="5378" max="5378" width="35.7109375" style="160" customWidth="1"/>
    <col min="5379" max="5379" width="17.5703125" style="160" customWidth="1"/>
    <col min="5380" max="5381" width="22.7109375" style="160" customWidth="1"/>
    <col min="5382" max="5382" width="23.140625" style="160" customWidth="1"/>
    <col min="5383" max="5383" width="16.28515625" style="160" customWidth="1"/>
    <col min="5384" max="5384" width="13.28515625" style="160" customWidth="1"/>
    <col min="5385" max="5385" width="23.28515625" style="160" customWidth="1"/>
    <col min="5386" max="5386" width="24.85546875" style="160" customWidth="1"/>
    <col min="5387" max="5387" width="23.42578125" style="160" customWidth="1"/>
    <col min="5388" max="5388" width="17.140625" style="160" customWidth="1"/>
    <col min="5389" max="5389" width="11.7109375" style="160" customWidth="1"/>
    <col min="5390" max="5391" width="22.28515625" style="160" customWidth="1"/>
    <col min="5392" max="5392" width="23" style="160" customWidth="1"/>
    <col min="5393" max="5393" width="17" style="160" customWidth="1"/>
    <col min="5394" max="5394" width="10.28515625" style="160" customWidth="1"/>
    <col min="5395" max="5396" width="22.28515625" style="160" customWidth="1"/>
    <col min="5397" max="5397" width="23" style="160" customWidth="1"/>
    <col min="5398" max="5398" width="17" style="160" customWidth="1"/>
    <col min="5399" max="5617" width="8.85546875" style="160"/>
    <col min="5618" max="5618" width="37.28515625" style="160" customWidth="1"/>
    <col min="5619" max="5621" width="8.85546875" style="160"/>
    <col min="5622" max="5627" width="9.28515625" style="160" customWidth="1"/>
    <col min="5628" max="5632" width="8.85546875" style="160"/>
    <col min="5633" max="5633" width="35.42578125" style="160" customWidth="1"/>
    <col min="5634" max="5634" width="35.7109375" style="160" customWidth="1"/>
    <col min="5635" max="5635" width="17.5703125" style="160" customWidth="1"/>
    <col min="5636" max="5637" width="22.7109375" style="160" customWidth="1"/>
    <col min="5638" max="5638" width="23.140625" style="160" customWidth="1"/>
    <col min="5639" max="5639" width="16.28515625" style="160" customWidth="1"/>
    <col min="5640" max="5640" width="13.28515625" style="160" customWidth="1"/>
    <col min="5641" max="5641" width="23.28515625" style="160" customWidth="1"/>
    <col min="5642" max="5642" width="24.85546875" style="160" customWidth="1"/>
    <col min="5643" max="5643" width="23.42578125" style="160" customWidth="1"/>
    <col min="5644" max="5644" width="17.140625" style="160" customWidth="1"/>
    <col min="5645" max="5645" width="11.7109375" style="160" customWidth="1"/>
    <col min="5646" max="5647" width="22.28515625" style="160" customWidth="1"/>
    <col min="5648" max="5648" width="23" style="160" customWidth="1"/>
    <col min="5649" max="5649" width="17" style="160" customWidth="1"/>
    <col min="5650" max="5650" width="10.28515625" style="160" customWidth="1"/>
    <col min="5651" max="5652" width="22.28515625" style="160" customWidth="1"/>
    <col min="5653" max="5653" width="23" style="160" customWidth="1"/>
    <col min="5654" max="5654" width="17" style="160" customWidth="1"/>
    <col min="5655" max="5873" width="8.85546875" style="160"/>
    <col min="5874" max="5874" width="37.28515625" style="160" customWidth="1"/>
    <col min="5875" max="5877" width="8.85546875" style="160"/>
    <col min="5878" max="5883" width="9.28515625" style="160" customWidth="1"/>
    <col min="5884" max="5888" width="8.85546875" style="160"/>
    <col min="5889" max="5889" width="35.42578125" style="160" customWidth="1"/>
    <col min="5890" max="5890" width="35.7109375" style="160" customWidth="1"/>
    <col min="5891" max="5891" width="17.5703125" style="160" customWidth="1"/>
    <col min="5892" max="5893" width="22.7109375" style="160" customWidth="1"/>
    <col min="5894" max="5894" width="23.140625" style="160" customWidth="1"/>
    <col min="5895" max="5895" width="16.28515625" style="160" customWidth="1"/>
    <col min="5896" max="5896" width="13.28515625" style="160" customWidth="1"/>
    <col min="5897" max="5897" width="23.28515625" style="160" customWidth="1"/>
    <col min="5898" max="5898" width="24.85546875" style="160" customWidth="1"/>
    <col min="5899" max="5899" width="23.42578125" style="160" customWidth="1"/>
    <col min="5900" max="5900" width="17.140625" style="160" customWidth="1"/>
    <col min="5901" max="5901" width="11.7109375" style="160" customWidth="1"/>
    <col min="5902" max="5903" width="22.28515625" style="160" customWidth="1"/>
    <col min="5904" max="5904" width="23" style="160" customWidth="1"/>
    <col min="5905" max="5905" width="17" style="160" customWidth="1"/>
    <col min="5906" max="5906" width="10.28515625" style="160" customWidth="1"/>
    <col min="5907" max="5908" width="22.28515625" style="160" customWidth="1"/>
    <col min="5909" max="5909" width="23" style="160" customWidth="1"/>
    <col min="5910" max="5910" width="17" style="160" customWidth="1"/>
    <col min="5911" max="6129" width="8.85546875" style="160"/>
    <col min="6130" max="6130" width="37.28515625" style="160" customWidth="1"/>
    <col min="6131" max="6133" width="8.85546875" style="160"/>
    <col min="6134" max="6139" width="9.28515625" style="160" customWidth="1"/>
    <col min="6140" max="6144" width="8.85546875" style="160"/>
    <col min="6145" max="6145" width="35.42578125" style="160" customWidth="1"/>
    <col min="6146" max="6146" width="35.7109375" style="160" customWidth="1"/>
    <col min="6147" max="6147" width="17.5703125" style="160" customWidth="1"/>
    <col min="6148" max="6149" width="22.7109375" style="160" customWidth="1"/>
    <col min="6150" max="6150" width="23.140625" style="160" customWidth="1"/>
    <col min="6151" max="6151" width="16.28515625" style="160" customWidth="1"/>
    <col min="6152" max="6152" width="13.28515625" style="160" customWidth="1"/>
    <col min="6153" max="6153" width="23.28515625" style="160" customWidth="1"/>
    <col min="6154" max="6154" width="24.85546875" style="160" customWidth="1"/>
    <col min="6155" max="6155" width="23.42578125" style="160" customWidth="1"/>
    <col min="6156" max="6156" width="17.140625" style="160" customWidth="1"/>
    <col min="6157" max="6157" width="11.7109375" style="160" customWidth="1"/>
    <col min="6158" max="6159" width="22.28515625" style="160" customWidth="1"/>
    <col min="6160" max="6160" width="23" style="160" customWidth="1"/>
    <col min="6161" max="6161" width="17" style="160" customWidth="1"/>
    <col min="6162" max="6162" width="10.28515625" style="160" customWidth="1"/>
    <col min="6163" max="6164" width="22.28515625" style="160" customWidth="1"/>
    <col min="6165" max="6165" width="23" style="160" customWidth="1"/>
    <col min="6166" max="6166" width="17" style="160" customWidth="1"/>
    <col min="6167" max="6385" width="8.85546875" style="160"/>
    <col min="6386" max="6386" width="37.28515625" style="160" customWidth="1"/>
    <col min="6387" max="6389" width="8.85546875" style="160"/>
    <col min="6390" max="6395" width="9.28515625" style="160" customWidth="1"/>
    <col min="6396" max="6400" width="8.85546875" style="160"/>
    <col min="6401" max="6401" width="35.42578125" style="160" customWidth="1"/>
    <col min="6402" max="6402" width="35.7109375" style="160" customWidth="1"/>
    <col min="6403" max="6403" width="17.5703125" style="160" customWidth="1"/>
    <col min="6404" max="6405" width="22.7109375" style="160" customWidth="1"/>
    <col min="6406" max="6406" width="23.140625" style="160" customWidth="1"/>
    <col min="6407" max="6407" width="16.28515625" style="160" customWidth="1"/>
    <col min="6408" max="6408" width="13.28515625" style="160" customWidth="1"/>
    <col min="6409" max="6409" width="23.28515625" style="160" customWidth="1"/>
    <col min="6410" max="6410" width="24.85546875" style="160" customWidth="1"/>
    <col min="6411" max="6411" width="23.42578125" style="160" customWidth="1"/>
    <col min="6412" max="6412" width="17.140625" style="160" customWidth="1"/>
    <col min="6413" max="6413" width="11.7109375" style="160" customWidth="1"/>
    <col min="6414" max="6415" width="22.28515625" style="160" customWidth="1"/>
    <col min="6416" max="6416" width="23" style="160" customWidth="1"/>
    <col min="6417" max="6417" width="17" style="160" customWidth="1"/>
    <col min="6418" max="6418" width="10.28515625" style="160" customWidth="1"/>
    <col min="6419" max="6420" width="22.28515625" style="160" customWidth="1"/>
    <col min="6421" max="6421" width="23" style="160" customWidth="1"/>
    <col min="6422" max="6422" width="17" style="160" customWidth="1"/>
    <col min="6423" max="6641" width="8.85546875" style="160"/>
    <col min="6642" max="6642" width="37.28515625" style="160" customWidth="1"/>
    <col min="6643" max="6645" width="8.85546875" style="160"/>
    <col min="6646" max="6651" width="9.28515625" style="160" customWidth="1"/>
    <col min="6652" max="6656" width="8.85546875" style="160"/>
    <col min="6657" max="6657" width="35.42578125" style="160" customWidth="1"/>
    <col min="6658" max="6658" width="35.7109375" style="160" customWidth="1"/>
    <col min="6659" max="6659" width="17.5703125" style="160" customWidth="1"/>
    <col min="6660" max="6661" width="22.7109375" style="160" customWidth="1"/>
    <col min="6662" max="6662" width="23.140625" style="160" customWidth="1"/>
    <col min="6663" max="6663" width="16.28515625" style="160" customWidth="1"/>
    <col min="6664" max="6664" width="13.28515625" style="160" customWidth="1"/>
    <col min="6665" max="6665" width="23.28515625" style="160" customWidth="1"/>
    <col min="6666" max="6666" width="24.85546875" style="160" customWidth="1"/>
    <col min="6667" max="6667" width="23.42578125" style="160" customWidth="1"/>
    <col min="6668" max="6668" width="17.140625" style="160" customWidth="1"/>
    <col min="6669" max="6669" width="11.7109375" style="160" customWidth="1"/>
    <col min="6670" max="6671" width="22.28515625" style="160" customWidth="1"/>
    <col min="6672" max="6672" width="23" style="160" customWidth="1"/>
    <col min="6673" max="6673" width="17" style="160" customWidth="1"/>
    <col min="6674" max="6674" width="10.28515625" style="160" customWidth="1"/>
    <col min="6675" max="6676" width="22.28515625" style="160" customWidth="1"/>
    <col min="6677" max="6677" width="23" style="160" customWidth="1"/>
    <col min="6678" max="6678" width="17" style="160" customWidth="1"/>
    <col min="6679" max="6897" width="8.85546875" style="160"/>
    <col min="6898" max="6898" width="37.28515625" style="160" customWidth="1"/>
    <col min="6899" max="6901" width="8.85546875" style="160"/>
    <col min="6902" max="6907" width="9.28515625" style="160" customWidth="1"/>
    <col min="6908" max="6912" width="8.85546875" style="160"/>
    <col min="6913" max="6913" width="35.42578125" style="160" customWidth="1"/>
    <col min="6914" max="6914" width="35.7109375" style="160" customWidth="1"/>
    <col min="6915" max="6915" width="17.5703125" style="160" customWidth="1"/>
    <col min="6916" max="6917" width="22.7109375" style="160" customWidth="1"/>
    <col min="6918" max="6918" width="23.140625" style="160" customWidth="1"/>
    <col min="6919" max="6919" width="16.28515625" style="160" customWidth="1"/>
    <col min="6920" max="6920" width="13.28515625" style="160" customWidth="1"/>
    <col min="6921" max="6921" width="23.28515625" style="160" customWidth="1"/>
    <col min="6922" max="6922" width="24.85546875" style="160" customWidth="1"/>
    <col min="6923" max="6923" width="23.42578125" style="160" customWidth="1"/>
    <col min="6924" max="6924" width="17.140625" style="160" customWidth="1"/>
    <col min="6925" max="6925" width="11.7109375" style="160" customWidth="1"/>
    <col min="6926" max="6927" width="22.28515625" style="160" customWidth="1"/>
    <col min="6928" max="6928" width="23" style="160" customWidth="1"/>
    <col min="6929" max="6929" width="17" style="160" customWidth="1"/>
    <col min="6930" max="6930" width="10.28515625" style="160" customWidth="1"/>
    <col min="6931" max="6932" width="22.28515625" style="160" customWidth="1"/>
    <col min="6933" max="6933" width="23" style="160" customWidth="1"/>
    <col min="6934" max="6934" width="17" style="160" customWidth="1"/>
    <col min="6935" max="7153" width="8.85546875" style="160"/>
    <col min="7154" max="7154" width="37.28515625" style="160" customWidth="1"/>
    <col min="7155" max="7157" width="8.85546875" style="160"/>
    <col min="7158" max="7163" width="9.28515625" style="160" customWidth="1"/>
    <col min="7164" max="7168" width="8.85546875" style="160"/>
    <col min="7169" max="7169" width="35.42578125" style="160" customWidth="1"/>
    <col min="7170" max="7170" width="35.7109375" style="160" customWidth="1"/>
    <col min="7171" max="7171" width="17.5703125" style="160" customWidth="1"/>
    <col min="7172" max="7173" width="22.7109375" style="160" customWidth="1"/>
    <col min="7174" max="7174" width="23.140625" style="160" customWidth="1"/>
    <col min="7175" max="7175" width="16.28515625" style="160" customWidth="1"/>
    <col min="7176" max="7176" width="13.28515625" style="160" customWidth="1"/>
    <col min="7177" max="7177" width="23.28515625" style="160" customWidth="1"/>
    <col min="7178" max="7178" width="24.85546875" style="160" customWidth="1"/>
    <col min="7179" max="7179" width="23.42578125" style="160" customWidth="1"/>
    <col min="7180" max="7180" width="17.140625" style="160" customWidth="1"/>
    <col min="7181" max="7181" width="11.7109375" style="160" customWidth="1"/>
    <col min="7182" max="7183" width="22.28515625" style="160" customWidth="1"/>
    <col min="7184" max="7184" width="23" style="160" customWidth="1"/>
    <col min="7185" max="7185" width="17" style="160" customWidth="1"/>
    <col min="7186" max="7186" width="10.28515625" style="160" customWidth="1"/>
    <col min="7187" max="7188" width="22.28515625" style="160" customWidth="1"/>
    <col min="7189" max="7189" width="23" style="160" customWidth="1"/>
    <col min="7190" max="7190" width="17" style="160" customWidth="1"/>
    <col min="7191" max="7409" width="8.85546875" style="160"/>
    <col min="7410" max="7410" width="37.28515625" style="160" customWidth="1"/>
    <col min="7411" max="7413" width="8.85546875" style="160"/>
    <col min="7414" max="7419" width="9.28515625" style="160" customWidth="1"/>
    <col min="7420" max="7424" width="8.85546875" style="160"/>
    <col min="7425" max="7425" width="35.42578125" style="160" customWidth="1"/>
    <col min="7426" max="7426" width="35.7109375" style="160" customWidth="1"/>
    <col min="7427" max="7427" width="17.5703125" style="160" customWidth="1"/>
    <col min="7428" max="7429" width="22.7109375" style="160" customWidth="1"/>
    <col min="7430" max="7430" width="23.140625" style="160" customWidth="1"/>
    <col min="7431" max="7431" width="16.28515625" style="160" customWidth="1"/>
    <col min="7432" max="7432" width="13.28515625" style="160" customWidth="1"/>
    <col min="7433" max="7433" width="23.28515625" style="160" customWidth="1"/>
    <col min="7434" max="7434" width="24.85546875" style="160" customWidth="1"/>
    <col min="7435" max="7435" width="23.42578125" style="160" customWidth="1"/>
    <col min="7436" max="7436" width="17.140625" style="160" customWidth="1"/>
    <col min="7437" max="7437" width="11.7109375" style="160" customWidth="1"/>
    <col min="7438" max="7439" width="22.28515625" style="160" customWidth="1"/>
    <col min="7440" max="7440" width="23" style="160" customWidth="1"/>
    <col min="7441" max="7441" width="17" style="160" customWidth="1"/>
    <col min="7442" max="7442" width="10.28515625" style="160" customWidth="1"/>
    <col min="7443" max="7444" width="22.28515625" style="160" customWidth="1"/>
    <col min="7445" max="7445" width="23" style="160" customWidth="1"/>
    <col min="7446" max="7446" width="17" style="160" customWidth="1"/>
    <col min="7447" max="7665" width="8.85546875" style="160"/>
    <col min="7666" max="7666" width="37.28515625" style="160" customWidth="1"/>
    <col min="7667" max="7669" width="8.85546875" style="160"/>
    <col min="7670" max="7675" width="9.28515625" style="160" customWidth="1"/>
    <col min="7676" max="7680" width="8.85546875" style="160"/>
    <col min="7681" max="7681" width="35.42578125" style="160" customWidth="1"/>
    <col min="7682" max="7682" width="35.7109375" style="160" customWidth="1"/>
    <col min="7683" max="7683" width="17.5703125" style="160" customWidth="1"/>
    <col min="7684" max="7685" width="22.7109375" style="160" customWidth="1"/>
    <col min="7686" max="7686" width="23.140625" style="160" customWidth="1"/>
    <col min="7687" max="7687" width="16.28515625" style="160" customWidth="1"/>
    <col min="7688" max="7688" width="13.28515625" style="160" customWidth="1"/>
    <col min="7689" max="7689" width="23.28515625" style="160" customWidth="1"/>
    <col min="7690" max="7690" width="24.85546875" style="160" customWidth="1"/>
    <col min="7691" max="7691" width="23.42578125" style="160" customWidth="1"/>
    <col min="7692" max="7692" width="17.140625" style="160" customWidth="1"/>
    <col min="7693" max="7693" width="11.7109375" style="160" customWidth="1"/>
    <col min="7694" max="7695" width="22.28515625" style="160" customWidth="1"/>
    <col min="7696" max="7696" width="23" style="160" customWidth="1"/>
    <col min="7697" max="7697" width="17" style="160" customWidth="1"/>
    <col min="7698" max="7698" width="10.28515625" style="160" customWidth="1"/>
    <col min="7699" max="7700" width="22.28515625" style="160" customWidth="1"/>
    <col min="7701" max="7701" width="23" style="160" customWidth="1"/>
    <col min="7702" max="7702" width="17" style="160" customWidth="1"/>
    <col min="7703" max="7921" width="8.85546875" style="160"/>
    <col min="7922" max="7922" width="37.28515625" style="160" customWidth="1"/>
    <col min="7923" max="7925" width="8.85546875" style="160"/>
    <col min="7926" max="7931" width="9.28515625" style="160" customWidth="1"/>
    <col min="7932" max="7936" width="8.85546875" style="160"/>
    <col min="7937" max="7937" width="35.42578125" style="160" customWidth="1"/>
    <col min="7938" max="7938" width="35.7109375" style="160" customWidth="1"/>
    <col min="7939" max="7939" width="17.5703125" style="160" customWidth="1"/>
    <col min="7940" max="7941" width="22.7109375" style="160" customWidth="1"/>
    <col min="7942" max="7942" width="23.140625" style="160" customWidth="1"/>
    <col min="7943" max="7943" width="16.28515625" style="160" customWidth="1"/>
    <col min="7944" max="7944" width="13.28515625" style="160" customWidth="1"/>
    <col min="7945" max="7945" width="23.28515625" style="160" customWidth="1"/>
    <col min="7946" max="7946" width="24.85546875" style="160" customWidth="1"/>
    <col min="7947" max="7947" width="23.42578125" style="160" customWidth="1"/>
    <col min="7948" max="7948" width="17.140625" style="160" customWidth="1"/>
    <col min="7949" max="7949" width="11.7109375" style="160" customWidth="1"/>
    <col min="7950" max="7951" width="22.28515625" style="160" customWidth="1"/>
    <col min="7952" max="7952" width="23" style="160" customWidth="1"/>
    <col min="7953" max="7953" width="17" style="160" customWidth="1"/>
    <col min="7954" max="7954" width="10.28515625" style="160" customWidth="1"/>
    <col min="7955" max="7956" width="22.28515625" style="160" customWidth="1"/>
    <col min="7957" max="7957" width="23" style="160" customWidth="1"/>
    <col min="7958" max="7958" width="17" style="160" customWidth="1"/>
    <col min="7959" max="8177" width="8.85546875" style="160"/>
    <col min="8178" max="8178" width="37.28515625" style="160" customWidth="1"/>
    <col min="8179" max="8181" width="8.85546875" style="160"/>
    <col min="8182" max="8187" width="9.28515625" style="160" customWidth="1"/>
    <col min="8188" max="8192" width="8.85546875" style="160"/>
    <col min="8193" max="8193" width="35.42578125" style="160" customWidth="1"/>
    <col min="8194" max="8194" width="35.7109375" style="160" customWidth="1"/>
    <col min="8195" max="8195" width="17.5703125" style="160" customWidth="1"/>
    <col min="8196" max="8197" width="22.7109375" style="160" customWidth="1"/>
    <col min="8198" max="8198" width="23.140625" style="160" customWidth="1"/>
    <col min="8199" max="8199" width="16.28515625" style="160" customWidth="1"/>
    <col min="8200" max="8200" width="13.28515625" style="160" customWidth="1"/>
    <col min="8201" max="8201" width="23.28515625" style="160" customWidth="1"/>
    <col min="8202" max="8202" width="24.85546875" style="160" customWidth="1"/>
    <col min="8203" max="8203" width="23.42578125" style="160" customWidth="1"/>
    <col min="8204" max="8204" width="17.140625" style="160" customWidth="1"/>
    <col min="8205" max="8205" width="11.7109375" style="160" customWidth="1"/>
    <col min="8206" max="8207" width="22.28515625" style="160" customWidth="1"/>
    <col min="8208" max="8208" width="23" style="160" customWidth="1"/>
    <col min="8209" max="8209" width="17" style="160" customWidth="1"/>
    <col min="8210" max="8210" width="10.28515625" style="160" customWidth="1"/>
    <col min="8211" max="8212" width="22.28515625" style="160" customWidth="1"/>
    <col min="8213" max="8213" width="23" style="160" customWidth="1"/>
    <col min="8214" max="8214" width="17" style="160" customWidth="1"/>
    <col min="8215" max="8433" width="8.85546875" style="160"/>
    <col min="8434" max="8434" width="37.28515625" style="160" customWidth="1"/>
    <col min="8435" max="8437" width="8.85546875" style="160"/>
    <col min="8438" max="8443" width="9.28515625" style="160" customWidth="1"/>
    <col min="8444" max="8448" width="8.85546875" style="160"/>
    <col min="8449" max="8449" width="35.42578125" style="160" customWidth="1"/>
    <col min="8450" max="8450" width="35.7109375" style="160" customWidth="1"/>
    <col min="8451" max="8451" width="17.5703125" style="160" customWidth="1"/>
    <col min="8452" max="8453" width="22.7109375" style="160" customWidth="1"/>
    <col min="8454" max="8454" width="23.140625" style="160" customWidth="1"/>
    <col min="8455" max="8455" width="16.28515625" style="160" customWidth="1"/>
    <col min="8456" max="8456" width="13.28515625" style="160" customWidth="1"/>
    <col min="8457" max="8457" width="23.28515625" style="160" customWidth="1"/>
    <col min="8458" max="8458" width="24.85546875" style="160" customWidth="1"/>
    <col min="8459" max="8459" width="23.42578125" style="160" customWidth="1"/>
    <col min="8460" max="8460" width="17.140625" style="160" customWidth="1"/>
    <col min="8461" max="8461" width="11.7109375" style="160" customWidth="1"/>
    <col min="8462" max="8463" width="22.28515625" style="160" customWidth="1"/>
    <col min="8464" max="8464" width="23" style="160" customWidth="1"/>
    <col min="8465" max="8465" width="17" style="160" customWidth="1"/>
    <col min="8466" max="8466" width="10.28515625" style="160" customWidth="1"/>
    <col min="8467" max="8468" width="22.28515625" style="160" customWidth="1"/>
    <col min="8469" max="8469" width="23" style="160" customWidth="1"/>
    <col min="8470" max="8470" width="17" style="160" customWidth="1"/>
    <col min="8471" max="8689" width="8.85546875" style="160"/>
    <col min="8690" max="8690" width="37.28515625" style="160" customWidth="1"/>
    <col min="8691" max="8693" width="8.85546875" style="160"/>
    <col min="8694" max="8699" width="9.28515625" style="160" customWidth="1"/>
    <col min="8700" max="8704" width="8.85546875" style="160"/>
    <col min="8705" max="8705" width="35.42578125" style="160" customWidth="1"/>
    <col min="8706" max="8706" width="35.7109375" style="160" customWidth="1"/>
    <col min="8707" max="8707" width="17.5703125" style="160" customWidth="1"/>
    <col min="8708" max="8709" width="22.7109375" style="160" customWidth="1"/>
    <col min="8710" max="8710" width="23.140625" style="160" customWidth="1"/>
    <col min="8711" max="8711" width="16.28515625" style="160" customWidth="1"/>
    <col min="8712" max="8712" width="13.28515625" style="160" customWidth="1"/>
    <col min="8713" max="8713" width="23.28515625" style="160" customWidth="1"/>
    <col min="8714" max="8714" width="24.85546875" style="160" customWidth="1"/>
    <col min="8715" max="8715" width="23.42578125" style="160" customWidth="1"/>
    <col min="8716" max="8716" width="17.140625" style="160" customWidth="1"/>
    <col min="8717" max="8717" width="11.7109375" style="160" customWidth="1"/>
    <col min="8718" max="8719" width="22.28515625" style="160" customWidth="1"/>
    <col min="8720" max="8720" width="23" style="160" customWidth="1"/>
    <col min="8721" max="8721" width="17" style="160" customWidth="1"/>
    <col min="8722" max="8722" width="10.28515625" style="160" customWidth="1"/>
    <col min="8723" max="8724" width="22.28515625" style="160" customWidth="1"/>
    <col min="8725" max="8725" width="23" style="160" customWidth="1"/>
    <col min="8726" max="8726" width="17" style="160" customWidth="1"/>
    <col min="8727" max="8945" width="8.85546875" style="160"/>
    <col min="8946" max="8946" width="37.28515625" style="160" customWidth="1"/>
    <col min="8947" max="8949" width="8.85546875" style="160"/>
    <col min="8950" max="8955" width="9.28515625" style="160" customWidth="1"/>
    <col min="8956" max="8960" width="8.85546875" style="160"/>
    <col min="8961" max="8961" width="35.42578125" style="160" customWidth="1"/>
    <col min="8962" max="8962" width="35.7109375" style="160" customWidth="1"/>
    <col min="8963" max="8963" width="17.5703125" style="160" customWidth="1"/>
    <col min="8964" max="8965" width="22.7109375" style="160" customWidth="1"/>
    <col min="8966" max="8966" width="23.140625" style="160" customWidth="1"/>
    <col min="8967" max="8967" width="16.28515625" style="160" customWidth="1"/>
    <col min="8968" max="8968" width="13.28515625" style="160" customWidth="1"/>
    <col min="8969" max="8969" width="23.28515625" style="160" customWidth="1"/>
    <col min="8970" max="8970" width="24.85546875" style="160" customWidth="1"/>
    <col min="8971" max="8971" width="23.42578125" style="160" customWidth="1"/>
    <col min="8972" max="8972" width="17.140625" style="160" customWidth="1"/>
    <col min="8973" max="8973" width="11.7109375" style="160" customWidth="1"/>
    <col min="8974" max="8975" width="22.28515625" style="160" customWidth="1"/>
    <col min="8976" max="8976" width="23" style="160" customWidth="1"/>
    <col min="8977" max="8977" width="17" style="160" customWidth="1"/>
    <col min="8978" max="8978" width="10.28515625" style="160" customWidth="1"/>
    <col min="8979" max="8980" width="22.28515625" style="160" customWidth="1"/>
    <col min="8981" max="8981" width="23" style="160" customWidth="1"/>
    <col min="8982" max="8982" width="17" style="160" customWidth="1"/>
    <col min="8983" max="9201" width="8.85546875" style="160"/>
    <col min="9202" max="9202" width="37.28515625" style="160" customWidth="1"/>
    <col min="9203" max="9205" width="8.85546875" style="160"/>
    <col min="9206" max="9211" width="9.28515625" style="160" customWidth="1"/>
    <col min="9212" max="9216" width="8.85546875" style="160"/>
    <col min="9217" max="9217" width="35.42578125" style="160" customWidth="1"/>
    <col min="9218" max="9218" width="35.7109375" style="160" customWidth="1"/>
    <col min="9219" max="9219" width="17.5703125" style="160" customWidth="1"/>
    <col min="9220" max="9221" width="22.7109375" style="160" customWidth="1"/>
    <col min="9222" max="9222" width="23.140625" style="160" customWidth="1"/>
    <col min="9223" max="9223" width="16.28515625" style="160" customWidth="1"/>
    <col min="9224" max="9224" width="13.28515625" style="160" customWidth="1"/>
    <col min="9225" max="9225" width="23.28515625" style="160" customWidth="1"/>
    <col min="9226" max="9226" width="24.85546875" style="160" customWidth="1"/>
    <col min="9227" max="9227" width="23.42578125" style="160" customWidth="1"/>
    <col min="9228" max="9228" width="17.140625" style="160" customWidth="1"/>
    <col min="9229" max="9229" width="11.7109375" style="160" customWidth="1"/>
    <col min="9230" max="9231" width="22.28515625" style="160" customWidth="1"/>
    <col min="9232" max="9232" width="23" style="160" customWidth="1"/>
    <col min="9233" max="9233" width="17" style="160" customWidth="1"/>
    <col min="9234" max="9234" width="10.28515625" style="160" customWidth="1"/>
    <col min="9235" max="9236" width="22.28515625" style="160" customWidth="1"/>
    <col min="9237" max="9237" width="23" style="160" customWidth="1"/>
    <col min="9238" max="9238" width="17" style="160" customWidth="1"/>
    <col min="9239" max="9457" width="8.85546875" style="160"/>
    <col min="9458" max="9458" width="37.28515625" style="160" customWidth="1"/>
    <col min="9459" max="9461" width="8.85546875" style="160"/>
    <col min="9462" max="9467" width="9.28515625" style="160" customWidth="1"/>
    <col min="9468" max="9472" width="8.85546875" style="160"/>
    <col min="9473" max="9473" width="35.42578125" style="160" customWidth="1"/>
    <col min="9474" max="9474" width="35.7109375" style="160" customWidth="1"/>
    <col min="9475" max="9475" width="17.5703125" style="160" customWidth="1"/>
    <col min="9476" max="9477" width="22.7109375" style="160" customWidth="1"/>
    <col min="9478" max="9478" width="23.140625" style="160" customWidth="1"/>
    <col min="9479" max="9479" width="16.28515625" style="160" customWidth="1"/>
    <col min="9480" max="9480" width="13.28515625" style="160" customWidth="1"/>
    <col min="9481" max="9481" width="23.28515625" style="160" customWidth="1"/>
    <col min="9482" max="9482" width="24.85546875" style="160" customWidth="1"/>
    <col min="9483" max="9483" width="23.42578125" style="160" customWidth="1"/>
    <col min="9484" max="9484" width="17.140625" style="160" customWidth="1"/>
    <col min="9485" max="9485" width="11.7109375" style="160" customWidth="1"/>
    <col min="9486" max="9487" width="22.28515625" style="160" customWidth="1"/>
    <col min="9488" max="9488" width="23" style="160" customWidth="1"/>
    <col min="9489" max="9489" width="17" style="160" customWidth="1"/>
    <col min="9490" max="9490" width="10.28515625" style="160" customWidth="1"/>
    <col min="9491" max="9492" width="22.28515625" style="160" customWidth="1"/>
    <col min="9493" max="9493" width="23" style="160" customWidth="1"/>
    <col min="9494" max="9494" width="17" style="160" customWidth="1"/>
    <col min="9495" max="9713" width="8.85546875" style="160"/>
    <col min="9714" max="9714" width="37.28515625" style="160" customWidth="1"/>
    <col min="9715" max="9717" width="8.85546875" style="160"/>
    <col min="9718" max="9723" width="9.28515625" style="160" customWidth="1"/>
    <col min="9724" max="9728" width="8.85546875" style="160"/>
    <col min="9729" max="9729" width="35.42578125" style="160" customWidth="1"/>
    <col min="9730" max="9730" width="35.7109375" style="160" customWidth="1"/>
    <col min="9731" max="9731" width="17.5703125" style="160" customWidth="1"/>
    <col min="9732" max="9733" width="22.7109375" style="160" customWidth="1"/>
    <col min="9734" max="9734" width="23.140625" style="160" customWidth="1"/>
    <col min="9735" max="9735" width="16.28515625" style="160" customWidth="1"/>
    <col min="9736" max="9736" width="13.28515625" style="160" customWidth="1"/>
    <col min="9737" max="9737" width="23.28515625" style="160" customWidth="1"/>
    <col min="9738" max="9738" width="24.85546875" style="160" customWidth="1"/>
    <col min="9739" max="9739" width="23.42578125" style="160" customWidth="1"/>
    <col min="9740" max="9740" width="17.140625" style="160" customWidth="1"/>
    <col min="9741" max="9741" width="11.7109375" style="160" customWidth="1"/>
    <col min="9742" max="9743" width="22.28515625" style="160" customWidth="1"/>
    <col min="9744" max="9744" width="23" style="160" customWidth="1"/>
    <col min="9745" max="9745" width="17" style="160" customWidth="1"/>
    <col min="9746" max="9746" width="10.28515625" style="160" customWidth="1"/>
    <col min="9747" max="9748" width="22.28515625" style="160" customWidth="1"/>
    <col min="9749" max="9749" width="23" style="160" customWidth="1"/>
    <col min="9750" max="9750" width="17" style="160" customWidth="1"/>
    <col min="9751" max="9969" width="8.85546875" style="160"/>
    <col min="9970" max="9970" width="37.28515625" style="160" customWidth="1"/>
    <col min="9971" max="9973" width="8.85546875" style="160"/>
    <col min="9974" max="9979" width="9.28515625" style="160" customWidth="1"/>
    <col min="9980" max="9984" width="8.85546875" style="160"/>
    <col min="9985" max="9985" width="35.42578125" style="160" customWidth="1"/>
    <col min="9986" max="9986" width="35.7109375" style="160" customWidth="1"/>
    <col min="9987" max="9987" width="17.5703125" style="160" customWidth="1"/>
    <col min="9988" max="9989" width="22.7109375" style="160" customWidth="1"/>
    <col min="9990" max="9990" width="23.140625" style="160" customWidth="1"/>
    <col min="9991" max="9991" width="16.28515625" style="160" customWidth="1"/>
    <col min="9992" max="9992" width="13.28515625" style="160" customWidth="1"/>
    <col min="9993" max="9993" width="23.28515625" style="160" customWidth="1"/>
    <col min="9994" max="9994" width="24.85546875" style="160" customWidth="1"/>
    <col min="9995" max="9995" width="23.42578125" style="160" customWidth="1"/>
    <col min="9996" max="9996" width="17.140625" style="160" customWidth="1"/>
    <col min="9997" max="9997" width="11.7109375" style="160" customWidth="1"/>
    <col min="9998" max="9999" width="22.28515625" style="160" customWidth="1"/>
    <col min="10000" max="10000" width="23" style="160" customWidth="1"/>
    <col min="10001" max="10001" width="17" style="160" customWidth="1"/>
    <col min="10002" max="10002" width="10.28515625" style="160" customWidth="1"/>
    <col min="10003" max="10004" width="22.28515625" style="160" customWidth="1"/>
    <col min="10005" max="10005" width="23" style="160" customWidth="1"/>
    <col min="10006" max="10006" width="17" style="160" customWidth="1"/>
    <col min="10007" max="10225" width="8.85546875" style="160"/>
    <col min="10226" max="10226" width="37.28515625" style="160" customWidth="1"/>
    <col min="10227" max="10229" width="8.85546875" style="160"/>
    <col min="10230" max="10235" width="9.28515625" style="160" customWidth="1"/>
    <col min="10236" max="10240" width="8.85546875" style="160"/>
    <col min="10241" max="10241" width="35.42578125" style="160" customWidth="1"/>
    <col min="10242" max="10242" width="35.7109375" style="160" customWidth="1"/>
    <col min="10243" max="10243" width="17.5703125" style="160" customWidth="1"/>
    <col min="10244" max="10245" width="22.7109375" style="160" customWidth="1"/>
    <col min="10246" max="10246" width="23.140625" style="160" customWidth="1"/>
    <col min="10247" max="10247" width="16.28515625" style="160" customWidth="1"/>
    <col min="10248" max="10248" width="13.28515625" style="160" customWidth="1"/>
    <col min="10249" max="10249" width="23.28515625" style="160" customWidth="1"/>
    <col min="10250" max="10250" width="24.85546875" style="160" customWidth="1"/>
    <col min="10251" max="10251" width="23.42578125" style="160" customWidth="1"/>
    <col min="10252" max="10252" width="17.140625" style="160" customWidth="1"/>
    <col min="10253" max="10253" width="11.7109375" style="160" customWidth="1"/>
    <col min="10254" max="10255" width="22.28515625" style="160" customWidth="1"/>
    <col min="10256" max="10256" width="23" style="160" customWidth="1"/>
    <col min="10257" max="10257" width="17" style="160" customWidth="1"/>
    <col min="10258" max="10258" width="10.28515625" style="160" customWidth="1"/>
    <col min="10259" max="10260" width="22.28515625" style="160" customWidth="1"/>
    <col min="10261" max="10261" width="23" style="160" customWidth="1"/>
    <col min="10262" max="10262" width="17" style="160" customWidth="1"/>
    <col min="10263" max="10481" width="8.85546875" style="160"/>
    <col min="10482" max="10482" width="37.28515625" style="160" customWidth="1"/>
    <col min="10483" max="10485" width="8.85546875" style="160"/>
    <col min="10486" max="10491" width="9.28515625" style="160" customWidth="1"/>
    <col min="10492" max="10496" width="8.85546875" style="160"/>
    <col min="10497" max="10497" width="35.42578125" style="160" customWidth="1"/>
    <col min="10498" max="10498" width="35.7109375" style="160" customWidth="1"/>
    <col min="10499" max="10499" width="17.5703125" style="160" customWidth="1"/>
    <col min="10500" max="10501" width="22.7109375" style="160" customWidth="1"/>
    <col min="10502" max="10502" width="23.140625" style="160" customWidth="1"/>
    <col min="10503" max="10503" width="16.28515625" style="160" customWidth="1"/>
    <col min="10504" max="10504" width="13.28515625" style="160" customWidth="1"/>
    <col min="10505" max="10505" width="23.28515625" style="160" customWidth="1"/>
    <col min="10506" max="10506" width="24.85546875" style="160" customWidth="1"/>
    <col min="10507" max="10507" width="23.42578125" style="160" customWidth="1"/>
    <col min="10508" max="10508" width="17.140625" style="160" customWidth="1"/>
    <col min="10509" max="10509" width="11.7109375" style="160" customWidth="1"/>
    <col min="10510" max="10511" width="22.28515625" style="160" customWidth="1"/>
    <col min="10512" max="10512" width="23" style="160" customWidth="1"/>
    <col min="10513" max="10513" width="17" style="160" customWidth="1"/>
    <col min="10514" max="10514" width="10.28515625" style="160" customWidth="1"/>
    <col min="10515" max="10516" width="22.28515625" style="160" customWidth="1"/>
    <col min="10517" max="10517" width="23" style="160" customWidth="1"/>
    <col min="10518" max="10518" width="17" style="160" customWidth="1"/>
    <col min="10519" max="10737" width="8.85546875" style="160"/>
    <col min="10738" max="10738" width="37.28515625" style="160" customWidth="1"/>
    <col min="10739" max="10741" width="8.85546875" style="160"/>
    <col min="10742" max="10747" width="9.28515625" style="160" customWidth="1"/>
    <col min="10748" max="10752" width="8.85546875" style="160"/>
    <col min="10753" max="10753" width="35.42578125" style="160" customWidth="1"/>
    <col min="10754" max="10754" width="35.7109375" style="160" customWidth="1"/>
    <col min="10755" max="10755" width="17.5703125" style="160" customWidth="1"/>
    <col min="10756" max="10757" width="22.7109375" style="160" customWidth="1"/>
    <col min="10758" max="10758" width="23.140625" style="160" customWidth="1"/>
    <col min="10759" max="10759" width="16.28515625" style="160" customWidth="1"/>
    <col min="10760" max="10760" width="13.28515625" style="160" customWidth="1"/>
    <col min="10761" max="10761" width="23.28515625" style="160" customWidth="1"/>
    <col min="10762" max="10762" width="24.85546875" style="160" customWidth="1"/>
    <col min="10763" max="10763" width="23.42578125" style="160" customWidth="1"/>
    <col min="10764" max="10764" width="17.140625" style="160" customWidth="1"/>
    <col min="10765" max="10765" width="11.7109375" style="160" customWidth="1"/>
    <col min="10766" max="10767" width="22.28515625" style="160" customWidth="1"/>
    <col min="10768" max="10768" width="23" style="160" customWidth="1"/>
    <col min="10769" max="10769" width="17" style="160" customWidth="1"/>
    <col min="10770" max="10770" width="10.28515625" style="160" customWidth="1"/>
    <col min="10771" max="10772" width="22.28515625" style="160" customWidth="1"/>
    <col min="10773" max="10773" width="23" style="160" customWidth="1"/>
    <col min="10774" max="10774" width="17" style="160" customWidth="1"/>
    <col min="10775" max="10993" width="8.85546875" style="160"/>
    <col min="10994" max="10994" width="37.28515625" style="160" customWidth="1"/>
    <col min="10995" max="10997" width="8.85546875" style="160"/>
    <col min="10998" max="11003" width="9.28515625" style="160" customWidth="1"/>
    <col min="11004" max="11008" width="8.85546875" style="160"/>
    <col min="11009" max="11009" width="35.42578125" style="160" customWidth="1"/>
    <col min="11010" max="11010" width="35.7109375" style="160" customWidth="1"/>
    <col min="11011" max="11011" width="17.5703125" style="160" customWidth="1"/>
    <col min="11012" max="11013" width="22.7109375" style="160" customWidth="1"/>
    <col min="11014" max="11014" width="23.140625" style="160" customWidth="1"/>
    <col min="11015" max="11015" width="16.28515625" style="160" customWidth="1"/>
    <col min="11016" max="11016" width="13.28515625" style="160" customWidth="1"/>
    <col min="11017" max="11017" width="23.28515625" style="160" customWidth="1"/>
    <col min="11018" max="11018" width="24.85546875" style="160" customWidth="1"/>
    <col min="11019" max="11019" width="23.42578125" style="160" customWidth="1"/>
    <col min="11020" max="11020" width="17.140625" style="160" customWidth="1"/>
    <col min="11021" max="11021" width="11.7109375" style="160" customWidth="1"/>
    <col min="11022" max="11023" width="22.28515625" style="160" customWidth="1"/>
    <col min="11024" max="11024" width="23" style="160" customWidth="1"/>
    <col min="11025" max="11025" width="17" style="160" customWidth="1"/>
    <col min="11026" max="11026" width="10.28515625" style="160" customWidth="1"/>
    <col min="11027" max="11028" width="22.28515625" style="160" customWidth="1"/>
    <col min="11029" max="11029" width="23" style="160" customWidth="1"/>
    <col min="11030" max="11030" width="17" style="160" customWidth="1"/>
    <col min="11031" max="11249" width="8.85546875" style="160"/>
    <col min="11250" max="11250" width="37.28515625" style="160" customWidth="1"/>
    <col min="11251" max="11253" width="8.85546875" style="160"/>
    <col min="11254" max="11259" width="9.28515625" style="160" customWidth="1"/>
    <col min="11260" max="11264" width="8.85546875" style="160"/>
    <col min="11265" max="11265" width="35.42578125" style="160" customWidth="1"/>
    <col min="11266" max="11266" width="35.7109375" style="160" customWidth="1"/>
    <col min="11267" max="11267" width="17.5703125" style="160" customWidth="1"/>
    <col min="11268" max="11269" width="22.7109375" style="160" customWidth="1"/>
    <col min="11270" max="11270" width="23.140625" style="160" customWidth="1"/>
    <col min="11271" max="11271" width="16.28515625" style="160" customWidth="1"/>
    <col min="11272" max="11272" width="13.28515625" style="160" customWidth="1"/>
    <col min="11273" max="11273" width="23.28515625" style="160" customWidth="1"/>
    <col min="11274" max="11274" width="24.85546875" style="160" customWidth="1"/>
    <col min="11275" max="11275" width="23.42578125" style="160" customWidth="1"/>
    <col min="11276" max="11276" width="17.140625" style="160" customWidth="1"/>
    <col min="11277" max="11277" width="11.7109375" style="160" customWidth="1"/>
    <col min="11278" max="11279" width="22.28515625" style="160" customWidth="1"/>
    <col min="11280" max="11280" width="23" style="160" customWidth="1"/>
    <col min="11281" max="11281" width="17" style="160" customWidth="1"/>
    <col min="11282" max="11282" width="10.28515625" style="160" customWidth="1"/>
    <col min="11283" max="11284" width="22.28515625" style="160" customWidth="1"/>
    <col min="11285" max="11285" width="23" style="160" customWidth="1"/>
    <col min="11286" max="11286" width="17" style="160" customWidth="1"/>
    <col min="11287" max="11505" width="8.85546875" style="160"/>
    <col min="11506" max="11506" width="37.28515625" style="160" customWidth="1"/>
    <col min="11507" max="11509" width="8.85546875" style="160"/>
    <col min="11510" max="11515" width="9.28515625" style="160" customWidth="1"/>
    <col min="11516" max="11520" width="8.85546875" style="160"/>
    <col min="11521" max="11521" width="35.42578125" style="160" customWidth="1"/>
    <col min="11522" max="11522" width="35.7109375" style="160" customWidth="1"/>
    <col min="11523" max="11523" width="17.5703125" style="160" customWidth="1"/>
    <col min="11524" max="11525" width="22.7109375" style="160" customWidth="1"/>
    <col min="11526" max="11526" width="23.140625" style="160" customWidth="1"/>
    <col min="11527" max="11527" width="16.28515625" style="160" customWidth="1"/>
    <col min="11528" max="11528" width="13.28515625" style="160" customWidth="1"/>
    <col min="11529" max="11529" width="23.28515625" style="160" customWidth="1"/>
    <col min="11530" max="11530" width="24.85546875" style="160" customWidth="1"/>
    <col min="11531" max="11531" width="23.42578125" style="160" customWidth="1"/>
    <col min="11532" max="11532" width="17.140625" style="160" customWidth="1"/>
    <col min="11533" max="11533" width="11.7109375" style="160" customWidth="1"/>
    <col min="11534" max="11535" width="22.28515625" style="160" customWidth="1"/>
    <col min="11536" max="11536" width="23" style="160" customWidth="1"/>
    <col min="11537" max="11537" width="17" style="160" customWidth="1"/>
    <col min="11538" max="11538" width="10.28515625" style="160" customWidth="1"/>
    <col min="11539" max="11540" width="22.28515625" style="160" customWidth="1"/>
    <col min="11541" max="11541" width="23" style="160" customWidth="1"/>
    <col min="11542" max="11542" width="17" style="160" customWidth="1"/>
    <col min="11543" max="11761" width="8.85546875" style="160"/>
    <col min="11762" max="11762" width="37.28515625" style="160" customWidth="1"/>
    <col min="11763" max="11765" width="8.85546875" style="160"/>
    <col min="11766" max="11771" width="9.28515625" style="160" customWidth="1"/>
    <col min="11772" max="11776" width="8.85546875" style="160"/>
    <col min="11777" max="11777" width="35.42578125" style="160" customWidth="1"/>
    <col min="11778" max="11778" width="35.7109375" style="160" customWidth="1"/>
    <col min="11779" max="11779" width="17.5703125" style="160" customWidth="1"/>
    <col min="11780" max="11781" width="22.7109375" style="160" customWidth="1"/>
    <col min="11782" max="11782" width="23.140625" style="160" customWidth="1"/>
    <col min="11783" max="11783" width="16.28515625" style="160" customWidth="1"/>
    <col min="11784" max="11784" width="13.28515625" style="160" customWidth="1"/>
    <col min="11785" max="11785" width="23.28515625" style="160" customWidth="1"/>
    <col min="11786" max="11786" width="24.85546875" style="160" customWidth="1"/>
    <col min="11787" max="11787" width="23.42578125" style="160" customWidth="1"/>
    <col min="11788" max="11788" width="17.140625" style="160" customWidth="1"/>
    <col min="11789" max="11789" width="11.7109375" style="160" customWidth="1"/>
    <col min="11790" max="11791" width="22.28515625" style="160" customWidth="1"/>
    <col min="11792" max="11792" width="23" style="160" customWidth="1"/>
    <col min="11793" max="11793" width="17" style="160" customWidth="1"/>
    <col min="11794" max="11794" width="10.28515625" style="160" customWidth="1"/>
    <col min="11795" max="11796" width="22.28515625" style="160" customWidth="1"/>
    <col min="11797" max="11797" width="23" style="160" customWidth="1"/>
    <col min="11798" max="11798" width="17" style="160" customWidth="1"/>
    <col min="11799" max="12017" width="8.85546875" style="160"/>
    <col min="12018" max="12018" width="37.28515625" style="160" customWidth="1"/>
    <col min="12019" max="12021" width="8.85546875" style="160"/>
    <col min="12022" max="12027" width="9.28515625" style="160" customWidth="1"/>
    <col min="12028" max="12032" width="8.85546875" style="160"/>
    <col min="12033" max="12033" width="35.42578125" style="160" customWidth="1"/>
    <col min="12034" max="12034" width="35.7109375" style="160" customWidth="1"/>
    <col min="12035" max="12035" width="17.5703125" style="160" customWidth="1"/>
    <col min="12036" max="12037" width="22.7109375" style="160" customWidth="1"/>
    <col min="12038" max="12038" width="23.140625" style="160" customWidth="1"/>
    <col min="12039" max="12039" width="16.28515625" style="160" customWidth="1"/>
    <col min="12040" max="12040" width="13.28515625" style="160" customWidth="1"/>
    <col min="12041" max="12041" width="23.28515625" style="160" customWidth="1"/>
    <col min="12042" max="12042" width="24.85546875" style="160" customWidth="1"/>
    <col min="12043" max="12043" width="23.42578125" style="160" customWidth="1"/>
    <col min="12044" max="12044" width="17.140625" style="160" customWidth="1"/>
    <col min="12045" max="12045" width="11.7109375" style="160" customWidth="1"/>
    <col min="12046" max="12047" width="22.28515625" style="160" customWidth="1"/>
    <col min="12048" max="12048" width="23" style="160" customWidth="1"/>
    <col min="12049" max="12049" width="17" style="160" customWidth="1"/>
    <col min="12050" max="12050" width="10.28515625" style="160" customWidth="1"/>
    <col min="12051" max="12052" width="22.28515625" style="160" customWidth="1"/>
    <col min="12053" max="12053" width="23" style="160" customWidth="1"/>
    <col min="12054" max="12054" width="17" style="160" customWidth="1"/>
    <col min="12055" max="12273" width="8.85546875" style="160"/>
    <col min="12274" max="12274" width="37.28515625" style="160" customWidth="1"/>
    <col min="12275" max="12277" width="8.85546875" style="160"/>
    <col min="12278" max="12283" width="9.28515625" style="160" customWidth="1"/>
    <col min="12284" max="12288" width="8.85546875" style="160"/>
    <col min="12289" max="12289" width="35.42578125" style="160" customWidth="1"/>
    <col min="12290" max="12290" width="35.7109375" style="160" customWidth="1"/>
    <col min="12291" max="12291" width="17.5703125" style="160" customWidth="1"/>
    <col min="12292" max="12293" width="22.7109375" style="160" customWidth="1"/>
    <col min="12294" max="12294" width="23.140625" style="160" customWidth="1"/>
    <col min="12295" max="12295" width="16.28515625" style="160" customWidth="1"/>
    <col min="12296" max="12296" width="13.28515625" style="160" customWidth="1"/>
    <col min="12297" max="12297" width="23.28515625" style="160" customWidth="1"/>
    <col min="12298" max="12298" width="24.85546875" style="160" customWidth="1"/>
    <col min="12299" max="12299" width="23.42578125" style="160" customWidth="1"/>
    <col min="12300" max="12300" width="17.140625" style="160" customWidth="1"/>
    <col min="12301" max="12301" width="11.7109375" style="160" customWidth="1"/>
    <col min="12302" max="12303" width="22.28515625" style="160" customWidth="1"/>
    <col min="12304" max="12304" width="23" style="160" customWidth="1"/>
    <col min="12305" max="12305" width="17" style="160" customWidth="1"/>
    <col min="12306" max="12306" width="10.28515625" style="160" customWidth="1"/>
    <col min="12307" max="12308" width="22.28515625" style="160" customWidth="1"/>
    <col min="12309" max="12309" width="23" style="160" customWidth="1"/>
    <col min="12310" max="12310" width="17" style="160" customWidth="1"/>
    <col min="12311" max="12529" width="8.85546875" style="160"/>
    <col min="12530" max="12530" width="37.28515625" style="160" customWidth="1"/>
    <col min="12531" max="12533" width="8.85546875" style="160"/>
    <col min="12534" max="12539" width="9.28515625" style="160" customWidth="1"/>
    <col min="12540" max="12544" width="8.85546875" style="160"/>
    <col min="12545" max="12545" width="35.42578125" style="160" customWidth="1"/>
    <col min="12546" max="12546" width="35.7109375" style="160" customWidth="1"/>
    <col min="12547" max="12547" width="17.5703125" style="160" customWidth="1"/>
    <col min="12548" max="12549" width="22.7109375" style="160" customWidth="1"/>
    <col min="12550" max="12550" width="23.140625" style="160" customWidth="1"/>
    <col min="12551" max="12551" width="16.28515625" style="160" customWidth="1"/>
    <col min="12552" max="12552" width="13.28515625" style="160" customWidth="1"/>
    <col min="12553" max="12553" width="23.28515625" style="160" customWidth="1"/>
    <col min="12554" max="12554" width="24.85546875" style="160" customWidth="1"/>
    <col min="12555" max="12555" width="23.42578125" style="160" customWidth="1"/>
    <col min="12556" max="12556" width="17.140625" style="160" customWidth="1"/>
    <col min="12557" max="12557" width="11.7109375" style="160" customWidth="1"/>
    <col min="12558" max="12559" width="22.28515625" style="160" customWidth="1"/>
    <col min="12560" max="12560" width="23" style="160" customWidth="1"/>
    <col min="12561" max="12561" width="17" style="160" customWidth="1"/>
    <col min="12562" max="12562" width="10.28515625" style="160" customWidth="1"/>
    <col min="12563" max="12564" width="22.28515625" style="160" customWidth="1"/>
    <col min="12565" max="12565" width="23" style="160" customWidth="1"/>
    <col min="12566" max="12566" width="17" style="160" customWidth="1"/>
    <col min="12567" max="12785" width="8.85546875" style="160"/>
    <col min="12786" max="12786" width="37.28515625" style="160" customWidth="1"/>
    <col min="12787" max="12789" width="8.85546875" style="160"/>
    <col min="12790" max="12795" width="9.28515625" style="160" customWidth="1"/>
    <col min="12796" max="12800" width="8.85546875" style="160"/>
    <col min="12801" max="12801" width="35.42578125" style="160" customWidth="1"/>
    <col min="12802" max="12802" width="35.7109375" style="160" customWidth="1"/>
    <col min="12803" max="12803" width="17.5703125" style="160" customWidth="1"/>
    <col min="12804" max="12805" width="22.7109375" style="160" customWidth="1"/>
    <col min="12806" max="12806" width="23.140625" style="160" customWidth="1"/>
    <col min="12807" max="12807" width="16.28515625" style="160" customWidth="1"/>
    <col min="12808" max="12808" width="13.28515625" style="160" customWidth="1"/>
    <col min="12809" max="12809" width="23.28515625" style="160" customWidth="1"/>
    <col min="12810" max="12810" width="24.85546875" style="160" customWidth="1"/>
    <col min="12811" max="12811" width="23.42578125" style="160" customWidth="1"/>
    <col min="12812" max="12812" width="17.140625" style="160" customWidth="1"/>
    <col min="12813" max="12813" width="11.7109375" style="160" customWidth="1"/>
    <col min="12814" max="12815" width="22.28515625" style="160" customWidth="1"/>
    <col min="12816" max="12816" width="23" style="160" customWidth="1"/>
    <col min="12817" max="12817" width="17" style="160" customWidth="1"/>
    <col min="12818" max="12818" width="10.28515625" style="160" customWidth="1"/>
    <col min="12819" max="12820" width="22.28515625" style="160" customWidth="1"/>
    <col min="12821" max="12821" width="23" style="160" customWidth="1"/>
    <col min="12822" max="12822" width="17" style="160" customWidth="1"/>
    <col min="12823" max="13041" width="8.85546875" style="160"/>
    <col min="13042" max="13042" width="37.28515625" style="160" customWidth="1"/>
    <col min="13043" max="13045" width="8.85546875" style="160"/>
    <col min="13046" max="13051" width="9.28515625" style="160" customWidth="1"/>
    <col min="13052" max="13056" width="8.85546875" style="160"/>
    <col min="13057" max="13057" width="35.42578125" style="160" customWidth="1"/>
    <col min="13058" max="13058" width="35.7109375" style="160" customWidth="1"/>
    <col min="13059" max="13059" width="17.5703125" style="160" customWidth="1"/>
    <col min="13060" max="13061" width="22.7109375" style="160" customWidth="1"/>
    <col min="13062" max="13062" width="23.140625" style="160" customWidth="1"/>
    <col min="13063" max="13063" width="16.28515625" style="160" customWidth="1"/>
    <col min="13064" max="13064" width="13.28515625" style="160" customWidth="1"/>
    <col min="13065" max="13065" width="23.28515625" style="160" customWidth="1"/>
    <col min="13066" max="13066" width="24.85546875" style="160" customWidth="1"/>
    <col min="13067" max="13067" width="23.42578125" style="160" customWidth="1"/>
    <col min="13068" max="13068" width="17.140625" style="160" customWidth="1"/>
    <col min="13069" max="13069" width="11.7109375" style="160" customWidth="1"/>
    <col min="13070" max="13071" width="22.28515625" style="160" customWidth="1"/>
    <col min="13072" max="13072" width="23" style="160" customWidth="1"/>
    <col min="13073" max="13073" width="17" style="160" customWidth="1"/>
    <col min="13074" max="13074" width="10.28515625" style="160" customWidth="1"/>
    <col min="13075" max="13076" width="22.28515625" style="160" customWidth="1"/>
    <col min="13077" max="13077" width="23" style="160" customWidth="1"/>
    <col min="13078" max="13078" width="17" style="160" customWidth="1"/>
    <col min="13079" max="13297" width="8.85546875" style="160"/>
    <col min="13298" max="13298" width="37.28515625" style="160" customWidth="1"/>
    <col min="13299" max="13301" width="8.85546875" style="160"/>
    <col min="13302" max="13307" width="9.28515625" style="160" customWidth="1"/>
    <col min="13308" max="13312" width="8.85546875" style="160"/>
    <col min="13313" max="13313" width="35.42578125" style="160" customWidth="1"/>
    <col min="13314" max="13314" width="35.7109375" style="160" customWidth="1"/>
    <col min="13315" max="13315" width="17.5703125" style="160" customWidth="1"/>
    <col min="13316" max="13317" width="22.7109375" style="160" customWidth="1"/>
    <col min="13318" max="13318" width="23.140625" style="160" customWidth="1"/>
    <col min="13319" max="13319" width="16.28515625" style="160" customWidth="1"/>
    <col min="13320" max="13320" width="13.28515625" style="160" customWidth="1"/>
    <col min="13321" max="13321" width="23.28515625" style="160" customWidth="1"/>
    <col min="13322" max="13322" width="24.85546875" style="160" customWidth="1"/>
    <col min="13323" max="13323" width="23.42578125" style="160" customWidth="1"/>
    <col min="13324" max="13324" width="17.140625" style="160" customWidth="1"/>
    <col min="13325" max="13325" width="11.7109375" style="160" customWidth="1"/>
    <col min="13326" max="13327" width="22.28515625" style="160" customWidth="1"/>
    <col min="13328" max="13328" width="23" style="160" customWidth="1"/>
    <col min="13329" max="13329" width="17" style="160" customWidth="1"/>
    <col min="13330" max="13330" width="10.28515625" style="160" customWidth="1"/>
    <col min="13331" max="13332" width="22.28515625" style="160" customWidth="1"/>
    <col min="13333" max="13333" width="23" style="160" customWidth="1"/>
    <col min="13334" max="13334" width="17" style="160" customWidth="1"/>
    <col min="13335" max="13553" width="8.85546875" style="160"/>
    <col min="13554" max="13554" width="37.28515625" style="160" customWidth="1"/>
    <col min="13555" max="13557" width="8.85546875" style="160"/>
    <col min="13558" max="13563" width="9.28515625" style="160" customWidth="1"/>
    <col min="13564" max="13568" width="8.85546875" style="160"/>
    <col min="13569" max="13569" width="35.42578125" style="160" customWidth="1"/>
    <col min="13570" max="13570" width="35.7109375" style="160" customWidth="1"/>
    <col min="13571" max="13571" width="17.5703125" style="160" customWidth="1"/>
    <col min="13572" max="13573" width="22.7109375" style="160" customWidth="1"/>
    <col min="13574" max="13574" width="23.140625" style="160" customWidth="1"/>
    <col min="13575" max="13575" width="16.28515625" style="160" customWidth="1"/>
    <col min="13576" max="13576" width="13.28515625" style="160" customWidth="1"/>
    <col min="13577" max="13577" width="23.28515625" style="160" customWidth="1"/>
    <col min="13578" max="13578" width="24.85546875" style="160" customWidth="1"/>
    <col min="13579" max="13579" width="23.42578125" style="160" customWidth="1"/>
    <col min="13580" max="13580" width="17.140625" style="160" customWidth="1"/>
    <col min="13581" max="13581" width="11.7109375" style="160" customWidth="1"/>
    <col min="13582" max="13583" width="22.28515625" style="160" customWidth="1"/>
    <col min="13584" max="13584" width="23" style="160" customWidth="1"/>
    <col min="13585" max="13585" width="17" style="160" customWidth="1"/>
    <col min="13586" max="13586" width="10.28515625" style="160" customWidth="1"/>
    <col min="13587" max="13588" width="22.28515625" style="160" customWidth="1"/>
    <col min="13589" max="13589" width="23" style="160" customWidth="1"/>
    <col min="13590" max="13590" width="17" style="160" customWidth="1"/>
    <col min="13591" max="13809" width="8.85546875" style="160"/>
    <col min="13810" max="13810" width="37.28515625" style="160" customWidth="1"/>
    <col min="13811" max="13813" width="8.85546875" style="160"/>
    <col min="13814" max="13819" width="9.28515625" style="160" customWidth="1"/>
    <col min="13820" max="13824" width="8.85546875" style="160"/>
    <col min="13825" max="13825" width="35.42578125" style="160" customWidth="1"/>
    <col min="13826" max="13826" width="35.7109375" style="160" customWidth="1"/>
    <col min="13827" max="13827" width="17.5703125" style="160" customWidth="1"/>
    <col min="13828" max="13829" width="22.7109375" style="160" customWidth="1"/>
    <col min="13830" max="13830" width="23.140625" style="160" customWidth="1"/>
    <col min="13831" max="13831" width="16.28515625" style="160" customWidth="1"/>
    <col min="13832" max="13832" width="13.28515625" style="160" customWidth="1"/>
    <col min="13833" max="13833" width="23.28515625" style="160" customWidth="1"/>
    <col min="13834" max="13834" width="24.85546875" style="160" customWidth="1"/>
    <col min="13835" max="13835" width="23.42578125" style="160" customWidth="1"/>
    <col min="13836" max="13836" width="17.140625" style="160" customWidth="1"/>
    <col min="13837" max="13837" width="11.7109375" style="160" customWidth="1"/>
    <col min="13838" max="13839" width="22.28515625" style="160" customWidth="1"/>
    <col min="13840" max="13840" width="23" style="160" customWidth="1"/>
    <col min="13841" max="13841" width="17" style="160" customWidth="1"/>
    <col min="13842" max="13842" width="10.28515625" style="160" customWidth="1"/>
    <col min="13843" max="13844" width="22.28515625" style="160" customWidth="1"/>
    <col min="13845" max="13845" width="23" style="160" customWidth="1"/>
    <col min="13846" max="13846" width="17" style="160" customWidth="1"/>
    <col min="13847" max="14065" width="8.85546875" style="160"/>
    <col min="14066" max="14066" width="37.28515625" style="160" customWidth="1"/>
    <col min="14067" max="14069" width="8.85546875" style="160"/>
    <col min="14070" max="14075" width="9.28515625" style="160" customWidth="1"/>
    <col min="14076" max="14080" width="8.85546875" style="160"/>
    <col min="14081" max="14081" width="35.42578125" style="160" customWidth="1"/>
    <col min="14082" max="14082" width="35.7109375" style="160" customWidth="1"/>
    <col min="14083" max="14083" width="17.5703125" style="160" customWidth="1"/>
    <col min="14084" max="14085" width="22.7109375" style="160" customWidth="1"/>
    <col min="14086" max="14086" width="23.140625" style="160" customWidth="1"/>
    <col min="14087" max="14087" width="16.28515625" style="160" customWidth="1"/>
    <col min="14088" max="14088" width="13.28515625" style="160" customWidth="1"/>
    <col min="14089" max="14089" width="23.28515625" style="160" customWidth="1"/>
    <col min="14090" max="14090" width="24.85546875" style="160" customWidth="1"/>
    <col min="14091" max="14091" width="23.42578125" style="160" customWidth="1"/>
    <col min="14092" max="14092" width="17.140625" style="160" customWidth="1"/>
    <col min="14093" max="14093" width="11.7109375" style="160" customWidth="1"/>
    <col min="14094" max="14095" width="22.28515625" style="160" customWidth="1"/>
    <col min="14096" max="14096" width="23" style="160" customWidth="1"/>
    <col min="14097" max="14097" width="17" style="160" customWidth="1"/>
    <col min="14098" max="14098" width="10.28515625" style="160" customWidth="1"/>
    <col min="14099" max="14100" width="22.28515625" style="160" customWidth="1"/>
    <col min="14101" max="14101" width="23" style="160" customWidth="1"/>
    <col min="14102" max="14102" width="17" style="160" customWidth="1"/>
    <col min="14103" max="14321" width="8.85546875" style="160"/>
    <col min="14322" max="14322" width="37.28515625" style="160" customWidth="1"/>
    <col min="14323" max="14325" width="8.85546875" style="160"/>
    <col min="14326" max="14331" width="9.28515625" style="160" customWidth="1"/>
    <col min="14332" max="14336" width="8.85546875" style="160"/>
    <col min="14337" max="14337" width="35.42578125" style="160" customWidth="1"/>
    <col min="14338" max="14338" width="35.7109375" style="160" customWidth="1"/>
    <col min="14339" max="14339" width="17.5703125" style="160" customWidth="1"/>
    <col min="14340" max="14341" width="22.7109375" style="160" customWidth="1"/>
    <col min="14342" max="14342" width="23.140625" style="160" customWidth="1"/>
    <col min="14343" max="14343" width="16.28515625" style="160" customWidth="1"/>
    <col min="14344" max="14344" width="13.28515625" style="160" customWidth="1"/>
    <col min="14345" max="14345" width="23.28515625" style="160" customWidth="1"/>
    <col min="14346" max="14346" width="24.85546875" style="160" customWidth="1"/>
    <col min="14347" max="14347" width="23.42578125" style="160" customWidth="1"/>
    <col min="14348" max="14348" width="17.140625" style="160" customWidth="1"/>
    <col min="14349" max="14349" width="11.7109375" style="160" customWidth="1"/>
    <col min="14350" max="14351" width="22.28515625" style="160" customWidth="1"/>
    <col min="14352" max="14352" width="23" style="160" customWidth="1"/>
    <col min="14353" max="14353" width="17" style="160" customWidth="1"/>
    <col min="14354" max="14354" width="10.28515625" style="160" customWidth="1"/>
    <col min="14355" max="14356" width="22.28515625" style="160" customWidth="1"/>
    <col min="14357" max="14357" width="23" style="160" customWidth="1"/>
    <col min="14358" max="14358" width="17" style="160" customWidth="1"/>
    <col min="14359" max="14577" width="8.85546875" style="160"/>
    <col min="14578" max="14578" width="37.28515625" style="160" customWidth="1"/>
    <col min="14579" max="14581" width="8.85546875" style="160"/>
    <col min="14582" max="14587" width="9.28515625" style="160" customWidth="1"/>
    <col min="14588" max="14592" width="8.85546875" style="160"/>
    <col min="14593" max="14593" width="35.42578125" style="160" customWidth="1"/>
    <col min="14594" max="14594" width="35.7109375" style="160" customWidth="1"/>
    <col min="14595" max="14595" width="17.5703125" style="160" customWidth="1"/>
    <col min="14596" max="14597" width="22.7109375" style="160" customWidth="1"/>
    <col min="14598" max="14598" width="23.140625" style="160" customWidth="1"/>
    <col min="14599" max="14599" width="16.28515625" style="160" customWidth="1"/>
    <col min="14600" max="14600" width="13.28515625" style="160" customWidth="1"/>
    <col min="14601" max="14601" width="23.28515625" style="160" customWidth="1"/>
    <col min="14602" max="14602" width="24.85546875" style="160" customWidth="1"/>
    <col min="14603" max="14603" width="23.42578125" style="160" customWidth="1"/>
    <col min="14604" max="14604" width="17.140625" style="160" customWidth="1"/>
    <col min="14605" max="14605" width="11.7109375" style="160" customWidth="1"/>
    <col min="14606" max="14607" width="22.28515625" style="160" customWidth="1"/>
    <col min="14608" max="14608" width="23" style="160" customWidth="1"/>
    <col min="14609" max="14609" width="17" style="160" customWidth="1"/>
    <col min="14610" max="14610" width="10.28515625" style="160" customWidth="1"/>
    <col min="14611" max="14612" width="22.28515625" style="160" customWidth="1"/>
    <col min="14613" max="14613" width="23" style="160" customWidth="1"/>
    <col min="14614" max="14614" width="17" style="160" customWidth="1"/>
    <col min="14615" max="14833" width="8.85546875" style="160"/>
    <col min="14834" max="14834" width="37.28515625" style="160" customWidth="1"/>
    <col min="14835" max="14837" width="8.85546875" style="160"/>
    <col min="14838" max="14843" width="9.28515625" style="160" customWidth="1"/>
    <col min="14844" max="14848" width="8.85546875" style="160"/>
    <col min="14849" max="14849" width="35.42578125" style="160" customWidth="1"/>
    <col min="14850" max="14850" width="35.7109375" style="160" customWidth="1"/>
    <col min="14851" max="14851" width="17.5703125" style="160" customWidth="1"/>
    <col min="14852" max="14853" width="22.7109375" style="160" customWidth="1"/>
    <col min="14854" max="14854" width="23.140625" style="160" customWidth="1"/>
    <col min="14855" max="14855" width="16.28515625" style="160" customWidth="1"/>
    <col min="14856" max="14856" width="13.28515625" style="160" customWidth="1"/>
    <col min="14857" max="14857" width="23.28515625" style="160" customWidth="1"/>
    <col min="14858" max="14858" width="24.85546875" style="160" customWidth="1"/>
    <col min="14859" max="14859" width="23.42578125" style="160" customWidth="1"/>
    <col min="14860" max="14860" width="17.140625" style="160" customWidth="1"/>
    <col min="14861" max="14861" width="11.7109375" style="160" customWidth="1"/>
    <col min="14862" max="14863" width="22.28515625" style="160" customWidth="1"/>
    <col min="14864" max="14864" width="23" style="160" customWidth="1"/>
    <col min="14865" max="14865" width="17" style="160" customWidth="1"/>
    <col min="14866" max="14866" width="10.28515625" style="160" customWidth="1"/>
    <col min="14867" max="14868" width="22.28515625" style="160" customWidth="1"/>
    <col min="14869" max="14869" width="23" style="160" customWidth="1"/>
    <col min="14870" max="14870" width="17" style="160" customWidth="1"/>
    <col min="14871" max="15089" width="8.85546875" style="160"/>
    <col min="15090" max="15090" width="37.28515625" style="160" customWidth="1"/>
    <col min="15091" max="15093" width="8.85546875" style="160"/>
    <col min="15094" max="15099" width="9.28515625" style="160" customWidth="1"/>
    <col min="15100" max="15104" width="8.85546875" style="160"/>
    <col min="15105" max="15105" width="35.42578125" style="160" customWidth="1"/>
    <col min="15106" max="15106" width="35.7109375" style="160" customWidth="1"/>
    <col min="15107" max="15107" width="17.5703125" style="160" customWidth="1"/>
    <col min="15108" max="15109" width="22.7109375" style="160" customWidth="1"/>
    <col min="15110" max="15110" width="23.140625" style="160" customWidth="1"/>
    <col min="15111" max="15111" width="16.28515625" style="160" customWidth="1"/>
    <col min="15112" max="15112" width="13.28515625" style="160" customWidth="1"/>
    <col min="15113" max="15113" width="23.28515625" style="160" customWidth="1"/>
    <col min="15114" max="15114" width="24.85546875" style="160" customWidth="1"/>
    <col min="15115" max="15115" width="23.42578125" style="160" customWidth="1"/>
    <col min="15116" max="15116" width="17.140625" style="160" customWidth="1"/>
    <col min="15117" max="15117" width="11.7109375" style="160" customWidth="1"/>
    <col min="15118" max="15119" width="22.28515625" style="160" customWidth="1"/>
    <col min="15120" max="15120" width="23" style="160" customWidth="1"/>
    <col min="15121" max="15121" width="17" style="160" customWidth="1"/>
    <col min="15122" max="15122" width="10.28515625" style="160" customWidth="1"/>
    <col min="15123" max="15124" width="22.28515625" style="160" customWidth="1"/>
    <col min="15125" max="15125" width="23" style="160" customWidth="1"/>
    <col min="15126" max="15126" width="17" style="160" customWidth="1"/>
    <col min="15127" max="15345" width="8.85546875" style="160"/>
    <col min="15346" max="15346" width="37.28515625" style="160" customWidth="1"/>
    <col min="15347" max="15349" width="8.85546875" style="160"/>
    <col min="15350" max="15355" width="9.28515625" style="160" customWidth="1"/>
    <col min="15356" max="15360" width="8.85546875" style="160"/>
    <col min="15361" max="15361" width="35.42578125" style="160" customWidth="1"/>
    <col min="15362" max="15362" width="35.7109375" style="160" customWidth="1"/>
    <col min="15363" max="15363" width="17.5703125" style="160" customWidth="1"/>
    <col min="15364" max="15365" width="22.7109375" style="160" customWidth="1"/>
    <col min="15366" max="15366" width="23.140625" style="160" customWidth="1"/>
    <col min="15367" max="15367" width="16.28515625" style="160" customWidth="1"/>
    <col min="15368" max="15368" width="13.28515625" style="160" customWidth="1"/>
    <col min="15369" max="15369" width="23.28515625" style="160" customWidth="1"/>
    <col min="15370" max="15370" width="24.85546875" style="160" customWidth="1"/>
    <col min="15371" max="15371" width="23.42578125" style="160" customWidth="1"/>
    <col min="15372" max="15372" width="17.140625" style="160" customWidth="1"/>
    <col min="15373" max="15373" width="11.7109375" style="160" customWidth="1"/>
    <col min="15374" max="15375" width="22.28515625" style="160" customWidth="1"/>
    <col min="15376" max="15376" width="23" style="160" customWidth="1"/>
    <col min="15377" max="15377" width="17" style="160" customWidth="1"/>
    <col min="15378" max="15378" width="10.28515625" style="160" customWidth="1"/>
    <col min="15379" max="15380" width="22.28515625" style="160" customWidth="1"/>
    <col min="15381" max="15381" width="23" style="160" customWidth="1"/>
    <col min="15382" max="15382" width="17" style="160" customWidth="1"/>
    <col min="15383" max="15601" width="8.85546875" style="160"/>
    <col min="15602" max="15602" width="37.28515625" style="160" customWidth="1"/>
    <col min="15603" max="15605" width="8.85546875" style="160"/>
    <col min="15606" max="15611" width="9.28515625" style="160" customWidth="1"/>
    <col min="15612" max="15616" width="8.85546875" style="160"/>
    <col min="15617" max="15617" width="35.42578125" style="160" customWidth="1"/>
    <col min="15618" max="15618" width="35.7109375" style="160" customWidth="1"/>
    <col min="15619" max="15619" width="17.5703125" style="160" customWidth="1"/>
    <col min="15620" max="15621" width="22.7109375" style="160" customWidth="1"/>
    <col min="15622" max="15622" width="23.140625" style="160" customWidth="1"/>
    <col min="15623" max="15623" width="16.28515625" style="160" customWidth="1"/>
    <col min="15624" max="15624" width="13.28515625" style="160" customWidth="1"/>
    <col min="15625" max="15625" width="23.28515625" style="160" customWidth="1"/>
    <col min="15626" max="15626" width="24.85546875" style="160" customWidth="1"/>
    <col min="15627" max="15627" width="23.42578125" style="160" customWidth="1"/>
    <col min="15628" max="15628" width="17.140625" style="160" customWidth="1"/>
    <col min="15629" max="15629" width="11.7109375" style="160" customWidth="1"/>
    <col min="15630" max="15631" width="22.28515625" style="160" customWidth="1"/>
    <col min="15632" max="15632" width="23" style="160" customWidth="1"/>
    <col min="15633" max="15633" width="17" style="160" customWidth="1"/>
    <col min="15634" max="15634" width="10.28515625" style="160" customWidth="1"/>
    <col min="15635" max="15636" width="22.28515625" style="160" customWidth="1"/>
    <col min="15637" max="15637" width="23" style="160" customWidth="1"/>
    <col min="15638" max="15638" width="17" style="160" customWidth="1"/>
    <col min="15639" max="15857" width="8.85546875" style="160"/>
    <col min="15858" max="15858" width="37.28515625" style="160" customWidth="1"/>
    <col min="15859" max="15861" width="8.85546875" style="160"/>
    <col min="15862" max="15867" width="9.28515625" style="160" customWidth="1"/>
    <col min="15868" max="15872" width="8.85546875" style="160"/>
    <col min="15873" max="15873" width="35.42578125" style="160" customWidth="1"/>
    <col min="15874" max="15874" width="35.7109375" style="160" customWidth="1"/>
    <col min="15875" max="15875" width="17.5703125" style="160" customWidth="1"/>
    <col min="15876" max="15877" width="22.7109375" style="160" customWidth="1"/>
    <col min="15878" max="15878" width="23.140625" style="160" customWidth="1"/>
    <col min="15879" max="15879" width="16.28515625" style="160" customWidth="1"/>
    <col min="15880" max="15880" width="13.28515625" style="160" customWidth="1"/>
    <col min="15881" max="15881" width="23.28515625" style="160" customWidth="1"/>
    <col min="15882" max="15882" width="24.85546875" style="160" customWidth="1"/>
    <col min="15883" max="15883" width="23.42578125" style="160" customWidth="1"/>
    <col min="15884" max="15884" width="17.140625" style="160" customWidth="1"/>
    <col min="15885" max="15885" width="11.7109375" style="160" customWidth="1"/>
    <col min="15886" max="15887" width="22.28515625" style="160" customWidth="1"/>
    <col min="15888" max="15888" width="23" style="160" customWidth="1"/>
    <col min="15889" max="15889" width="17" style="160" customWidth="1"/>
    <col min="15890" max="15890" width="10.28515625" style="160" customWidth="1"/>
    <col min="15891" max="15892" width="22.28515625" style="160" customWidth="1"/>
    <col min="15893" max="15893" width="23" style="160" customWidth="1"/>
    <col min="15894" max="15894" width="17" style="160" customWidth="1"/>
    <col min="15895" max="16113" width="8.85546875" style="160"/>
    <col min="16114" max="16114" width="37.28515625" style="160" customWidth="1"/>
    <col min="16115" max="16117" width="8.85546875" style="160"/>
    <col min="16118" max="16123" width="9.28515625" style="160" customWidth="1"/>
    <col min="16124" max="16128" width="8.85546875" style="160"/>
    <col min="16129" max="16129" width="35.42578125" style="160" customWidth="1"/>
    <col min="16130" max="16130" width="35.7109375" style="160" customWidth="1"/>
    <col min="16131" max="16131" width="17.5703125" style="160" customWidth="1"/>
    <col min="16132" max="16133" width="22.7109375" style="160" customWidth="1"/>
    <col min="16134" max="16134" width="23.140625" style="160" customWidth="1"/>
    <col min="16135" max="16135" width="16.28515625" style="160" customWidth="1"/>
    <col min="16136" max="16136" width="13.28515625" style="160" customWidth="1"/>
    <col min="16137" max="16137" width="23.28515625" style="160" customWidth="1"/>
    <col min="16138" max="16138" width="24.85546875" style="160" customWidth="1"/>
    <col min="16139" max="16139" width="23.42578125" style="160" customWidth="1"/>
    <col min="16140" max="16140" width="17.140625" style="160" customWidth="1"/>
    <col min="16141" max="16141" width="11.7109375" style="160" customWidth="1"/>
    <col min="16142" max="16143" width="22.28515625" style="160" customWidth="1"/>
    <col min="16144" max="16144" width="23" style="160" customWidth="1"/>
    <col min="16145" max="16145" width="17" style="160" customWidth="1"/>
    <col min="16146" max="16146" width="10.28515625" style="160" customWidth="1"/>
    <col min="16147" max="16148" width="22.28515625" style="160" customWidth="1"/>
    <col min="16149" max="16149" width="23" style="160" customWidth="1"/>
    <col min="16150" max="16150" width="17" style="160" customWidth="1"/>
    <col min="16151" max="16369" width="8.85546875" style="160"/>
    <col min="16370" max="16370" width="37.28515625" style="160" customWidth="1"/>
    <col min="16371" max="16373" width="8.85546875" style="160"/>
    <col min="16374" max="16379" width="9.28515625" style="160" customWidth="1"/>
    <col min="16380" max="16384" width="8.85546875" style="160"/>
  </cols>
  <sheetData>
    <row r="1" spans="1:22" ht="25.9" customHeight="1" x14ac:dyDescent="0.3">
      <c r="A1" s="741" t="s">
        <v>149</v>
      </c>
      <c r="B1" s="741"/>
      <c r="C1" s="741"/>
      <c r="D1" s="741"/>
      <c r="E1" s="741"/>
      <c r="F1" s="741"/>
      <c r="G1" s="741"/>
      <c r="H1" s="741"/>
      <c r="I1" s="741"/>
      <c r="J1" s="741"/>
      <c r="K1" s="741"/>
      <c r="L1" s="741"/>
      <c r="M1" s="741"/>
      <c r="N1" s="741"/>
      <c r="O1" s="271"/>
      <c r="P1" s="271"/>
      <c r="Q1" s="271"/>
    </row>
    <row r="2" spans="1:22" ht="15.75" customHeight="1" x14ac:dyDescent="0.3">
      <c r="A2" s="161"/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</row>
    <row r="3" spans="1:22" ht="22.5" customHeight="1" thickBot="1" x14ac:dyDescent="0.3">
      <c r="A3" s="105" t="s">
        <v>227</v>
      </c>
      <c r="B3" s="105"/>
      <c r="I3" s="160"/>
      <c r="J3" s="160"/>
      <c r="K3" s="160"/>
      <c r="L3" s="160"/>
      <c r="M3" s="160"/>
      <c r="N3" s="160"/>
      <c r="O3" s="160"/>
      <c r="P3" s="160"/>
      <c r="Q3" s="160"/>
    </row>
    <row r="4" spans="1:22" ht="21" customHeight="1" thickBot="1" x14ac:dyDescent="0.3">
      <c r="A4" s="899" t="s">
        <v>151</v>
      </c>
      <c r="B4" s="743" t="s">
        <v>152</v>
      </c>
      <c r="C4" s="743" t="s">
        <v>153</v>
      </c>
      <c r="D4" s="880"/>
      <c r="E4" s="880"/>
      <c r="F4" s="880"/>
      <c r="G4" s="881"/>
      <c r="H4" s="885" t="s">
        <v>23</v>
      </c>
      <c r="I4" s="886"/>
      <c r="J4" s="886"/>
      <c r="K4" s="886"/>
      <c r="L4" s="886"/>
      <c r="M4" s="886"/>
      <c r="N4" s="886"/>
      <c r="O4" s="886"/>
      <c r="P4" s="886"/>
      <c r="Q4" s="886"/>
      <c r="R4" s="886"/>
      <c r="S4" s="886"/>
      <c r="T4" s="886"/>
      <c r="U4" s="886"/>
      <c r="V4" s="887"/>
    </row>
    <row r="5" spans="1:22" ht="42" customHeight="1" thickBot="1" x14ac:dyDescent="0.3">
      <c r="A5" s="900"/>
      <c r="B5" s="744"/>
      <c r="C5" s="745"/>
      <c r="D5" s="882"/>
      <c r="E5" s="883"/>
      <c r="F5" s="883"/>
      <c r="G5" s="884"/>
      <c r="H5" s="888" t="s">
        <v>154</v>
      </c>
      <c r="I5" s="889"/>
      <c r="J5" s="889"/>
      <c r="K5" s="889"/>
      <c r="L5" s="890"/>
      <c r="M5" s="888" t="s">
        <v>155</v>
      </c>
      <c r="N5" s="889"/>
      <c r="O5" s="889"/>
      <c r="P5" s="889"/>
      <c r="Q5" s="890"/>
      <c r="R5" s="888" t="s">
        <v>156</v>
      </c>
      <c r="S5" s="889"/>
      <c r="T5" s="889"/>
      <c r="U5" s="889"/>
      <c r="V5" s="890"/>
    </row>
    <row r="6" spans="1:22" ht="104.25" customHeight="1" thickBot="1" x14ac:dyDescent="0.3">
      <c r="A6" s="901"/>
      <c r="B6" s="745"/>
      <c r="C6" s="163" t="s">
        <v>27</v>
      </c>
      <c r="D6" s="164" t="s">
        <v>157</v>
      </c>
      <c r="E6" s="164" t="s">
        <v>158</v>
      </c>
      <c r="F6" s="165" t="s">
        <v>159</v>
      </c>
      <c r="G6" s="166" t="s">
        <v>160</v>
      </c>
      <c r="H6" s="167" t="s">
        <v>27</v>
      </c>
      <c r="I6" s="167" t="s">
        <v>157</v>
      </c>
      <c r="J6" s="167" t="s">
        <v>158</v>
      </c>
      <c r="K6" s="167" t="s">
        <v>159</v>
      </c>
      <c r="L6" s="167" t="s">
        <v>160</v>
      </c>
      <c r="M6" s="167" t="s">
        <v>27</v>
      </c>
      <c r="N6" s="167" t="s">
        <v>157</v>
      </c>
      <c r="O6" s="167" t="s">
        <v>158</v>
      </c>
      <c r="P6" s="167" t="s">
        <v>159</v>
      </c>
      <c r="Q6" s="167" t="s">
        <v>160</v>
      </c>
      <c r="R6" s="167" t="s">
        <v>27</v>
      </c>
      <c r="S6" s="167" t="s">
        <v>157</v>
      </c>
      <c r="T6" s="167" t="s">
        <v>158</v>
      </c>
      <c r="U6" s="167" t="s">
        <v>159</v>
      </c>
      <c r="V6" s="167" t="s">
        <v>160</v>
      </c>
    </row>
    <row r="7" spans="1:22" ht="19.899999999999999" customHeight="1" x14ac:dyDescent="0.25">
      <c r="A7" s="891" t="s">
        <v>36</v>
      </c>
      <c r="B7" s="168" t="s">
        <v>161</v>
      </c>
      <c r="C7" s="169">
        <f>H7+M7+R7</f>
        <v>0</v>
      </c>
      <c r="D7" s="170">
        <f>I7+N7+S7</f>
        <v>0</v>
      </c>
      <c r="E7" s="170">
        <f>J7+O7+T7</f>
        <v>0</v>
      </c>
      <c r="F7" s="170">
        <f t="shared" ref="F7:G42" si="0">K7+P7+U7</f>
        <v>0</v>
      </c>
      <c r="G7" s="171">
        <f t="shared" si="0"/>
        <v>0</v>
      </c>
      <c r="H7" s="240"/>
      <c r="I7" s="183"/>
      <c r="J7" s="183"/>
      <c r="K7" s="183"/>
      <c r="L7" s="177"/>
      <c r="M7" s="263"/>
      <c r="N7" s="272"/>
      <c r="O7" s="272"/>
      <c r="P7" s="272"/>
      <c r="Q7" s="177"/>
      <c r="R7" s="273"/>
      <c r="S7" s="179"/>
      <c r="T7" s="179"/>
      <c r="U7" s="179"/>
      <c r="V7" s="180"/>
    </row>
    <row r="8" spans="1:22" ht="19.899999999999999" customHeight="1" x14ac:dyDescent="0.25">
      <c r="A8" s="892"/>
      <c r="B8" s="181" t="s">
        <v>162</v>
      </c>
      <c r="C8" s="182">
        <f t="shared" ref="C8:E23" si="1">H8+M8+R8</f>
        <v>0</v>
      </c>
      <c r="D8" s="183">
        <f t="shared" si="1"/>
        <v>0</v>
      </c>
      <c r="E8" s="183">
        <f t="shared" si="1"/>
        <v>0</v>
      </c>
      <c r="F8" s="183">
        <f t="shared" si="0"/>
        <v>0</v>
      </c>
      <c r="G8" s="184">
        <f t="shared" si="0"/>
        <v>0</v>
      </c>
      <c r="H8" s="240"/>
      <c r="I8" s="183"/>
      <c r="J8" s="183"/>
      <c r="K8" s="183"/>
      <c r="L8" s="188"/>
      <c r="M8" s="189"/>
      <c r="N8" s="190"/>
      <c r="O8" s="190"/>
      <c r="P8" s="190"/>
      <c r="Q8" s="188"/>
      <c r="R8" s="193"/>
      <c r="S8" s="191"/>
      <c r="T8" s="191"/>
      <c r="U8" s="191"/>
      <c r="V8" s="192"/>
    </row>
    <row r="9" spans="1:22" ht="49.9" customHeight="1" x14ac:dyDescent="0.25">
      <c r="A9" s="893"/>
      <c r="B9" s="181" t="s">
        <v>163</v>
      </c>
      <c r="C9" s="182">
        <f t="shared" si="1"/>
        <v>0</v>
      </c>
      <c r="D9" s="183">
        <f t="shared" si="1"/>
        <v>0</v>
      </c>
      <c r="E9" s="183">
        <f t="shared" si="1"/>
        <v>0</v>
      </c>
      <c r="F9" s="183">
        <f t="shared" si="0"/>
        <v>0</v>
      </c>
      <c r="G9" s="184">
        <f t="shared" si="0"/>
        <v>0</v>
      </c>
      <c r="H9" s="260"/>
      <c r="I9" s="187"/>
      <c r="J9" s="187"/>
      <c r="K9" s="187"/>
      <c r="L9" s="188"/>
      <c r="M9" s="189"/>
      <c r="N9" s="190"/>
      <c r="O9" s="190"/>
      <c r="P9" s="190"/>
      <c r="Q9" s="188"/>
      <c r="R9" s="193"/>
      <c r="S9" s="191"/>
      <c r="T9" s="191"/>
      <c r="U9" s="191"/>
      <c r="V9" s="192"/>
    </row>
    <row r="10" spans="1:22" ht="19.899999999999999" customHeight="1" x14ac:dyDescent="0.25">
      <c r="A10" s="274" t="s">
        <v>164</v>
      </c>
      <c r="B10" s="181" t="s">
        <v>165</v>
      </c>
      <c r="C10" s="182">
        <f t="shared" si="1"/>
        <v>0</v>
      </c>
      <c r="D10" s="183">
        <f t="shared" si="1"/>
        <v>0</v>
      </c>
      <c r="E10" s="183">
        <f t="shared" si="1"/>
        <v>0</v>
      </c>
      <c r="F10" s="183">
        <f t="shared" si="0"/>
        <v>0</v>
      </c>
      <c r="G10" s="184">
        <f t="shared" si="0"/>
        <v>0</v>
      </c>
      <c r="H10" s="260"/>
      <c r="I10" s="187"/>
      <c r="J10" s="187"/>
      <c r="K10" s="187"/>
      <c r="L10" s="188"/>
      <c r="M10" s="189"/>
      <c r="N10" s="190"/>
      <c r="O10" s="190"/>
      <c r="P10" s="190"/>
      <c r="Q10" s="188"/>
      <c r="R10" s="193"/>
      <c r="S10" s="191"/>
      <c r="T10" s="191"/>
      <c r="U10" s="191"/>
      <c r="V10" s="192"/>
    </row>
    <row r="11" spans="1:22" ht="19.899999999999999" customHeight="1" x14ac:dyDescent="0.25">
      <c r="A11" s="274" t="s">
        <v>166</v>
      </c>
      <c r="B11" s="181" t="s">
        <v>167</v>
      </c>
      <c r="C11" s="182">
        <f t="shared" si="1"/>
        <v>0</v>
      </c>
      <c r="D11" s="183">
        <f t="shared" si="1"/>
        <v>0</v>
      </c>
      <c r="E11" s="183">
        <f t="shared" si="1"/>
        <v>0</v>
      </c>
      <c r="F11" s="183">
        <f t="shared" si="0"/>
        <v>0</v>
      </c>
      <c r="G11" s="184">
        <f t="shared" si="0"/>
        <v>0</v>
      </c>
      <c r="H11" s="260"/>
      <c r="I11" s="187"/>
      <c r="J11" s="187"/>
      <c r="K11" s="187"/>
      <c r="L11" s="188"/>
      <c r="M11" s="189"/>
      <c r="N11" s="190"/>
      <c r="O11" s="190"/>
      <c r="P11" s="190"/>
      <c r="Q11" s="188"/>
      <c r="R11" s="193"/>
      <c r="S11" s="191"/>
      <c r="T11" s="191"/>
      <c r="U11" s="191"/>
      <c r="V11" s="192"/>
    </row>
    <row r="12" spans="1:22" ht="19.899999999999999" customHeight="1" x14ac:dyDescent="0.25">
      <c r="A12" s="274" t="s">
        <v>168</v>
      </c>
      <c r="B12" s="181" t="s">
        <v>169</v>
      </c>
      <c r="C12" s="182">
        <f t="shared" si="1"/>
        <v>0</v>
      </c>
      <c r="D12" s="183">
        <f t="shared" si="1"/>
        <v>0</v>
      </c>
      <c r="E12" s="183">
        <f t="shared" si="1"/>
        <v>0</v>
      </c>
      <c r="F12" s="183">
        <f t="shared" si="0"/>
        <v>0</v>
      </c>
      <c r="G12" s="184">
        <f t="shared" si="0"/>
        <v>0</v>
      </c>
      <c r="H12" s="260"/>
      <c r="I12" s="187"/>
      <c r="J12" s="187"/>
      <c r="K12" s="187"/>
      <c r="L12" s="188"/>
      <c r="M12" s="189"/>
      <c r="N12" s="190"/>
      <c r="O12" s="190"/>
      <c r="P12" s="190"/>
      <c r="Q12" s="188"/>
      <c r="R12" s="193"/>
      <c r="S12" s="191"/>
      <c r="T12" s="191"/>
      <c r="U12" s="191"/>
      <c r="V12" s="192"/>
    </row>
    <row r="13" spans="1:22" ht="19.899999999999999" customHeight="1" x14ac:dyDescent="0.25">
      <c r="A13" s="275" t="s">
        <v>45</v>
      </c>
      <c r="B13" s="181" t="s">
        <v>46</v>
      </c>
      <c r="C13" s="182">
        <f t="shared" si="1"/>
        <v>0</v>
      </c>
      <c r="D13" s="183">
        <f t="shared" si="1"/>
        <v>0</v>
      </c>
      <c r="E13" s="183">
        <f t="shared" si="1"/>
        <v>0</v>
      </c>
      <c r="F13" s="183">
        <f t="shared" si="0"/>
        <v>0</v>
      </c>
      <c r="G13" s="184">
        <f t="shared" si="0"/>
        <v>0</v>
      </c>
      <c r="H13" s="260"/>
      <c r="I13" s="187"/>
      <c r="J13" s="187"/>
      <c r="K13" s="187"/>
      <c r="L13" s="188"/>
      <c r="M13" s="189"/>
      <c r="N13" s="190"/>
      <c r="O13" s="190"/>
      <c r="P13" s="190"/>
      <c r="Q13" s="188"/>
      <c r="R13" s="193"/>
      <c r="S13" s="191"/>
      <c r="T13" s="191"/>
      <c r="U13" s="191"/>
      <c r="V13" s="192"/>
    </row>
    <row r="14" spans="1:22" ht="16.149999999999999" customHeight="1" x14ac:dyDescent="0.25">
      <c r="A14" s="274" t="s">
        <v>170</v>
      </c>
      <c r="B14" s="181" t="s">
        <v>171</v>
      </c>
      <c r="C14" s="182">
        <f t="shared" si="1"/>
        <v>0</v>
      </c>
      <c r="D14" s="183">
        <f t="shared" si="1"/>
        <v>0</v>
      </c>
      <c r="E14" s="183">
        <f t="shared" si="1"/>
        <v>0</v>
      </c>
      <c r="F14" s="183">
        <f t="shared" si="0"/>
        <v>0</v>
      </c>
      <c r="G14" s="184">
        <f t="shared" si="0"/>
        <v>0</v>
      </c>
      <c r="H14" s="260"/>
      <c r="I14" s="187"/>
      <c r="J14" s="187"/>
      <c r="K14" s="187"/>
      <c r="L14" s="188"/>
      <c r="M14" s="189"/>
      <c r="N14" s="190"/>
      <c r="O14" s="190"/>
      <c r="P14" s="190"/>
      <c r="Q14" s="188"/>
      <c r="R14" s="193"/>
      <c r="S14" s="191"/>
      <c r="T14" s="191"/>
      <c r="U14" s="191"/>
      <c r="V14" s="192"/>
    </row>
    <row r="15" spans="1:22" ht="16.149999999999999" customHeight="1" x14ac:dyDescent="0.25">
      <c r="A15" s="274" t="s">
        <v>172</v>
      </c>
      <c r="B15" s="181" t="s">
        <v>173</v>
      </c>
      <c r="C15" s="182">
        <f>H15+M15+R15</f>
        <v>0</v>
      </c>
      <c r="D15" s="183">
        <f>I15+N15+S15</f>
        <v>0</v>
      </c>
      <c r="E15" s="183">
        <f t="shared" si="1"/>
        <v>0</v>
      </c>
      <c r="F15" s="183">
        <f t="shared" si="0"/>
        <v>0</v>
      </c>
      <c r="G15" s="184">
        <f t="shared" si="0"/>
        <v>0</v>
      </c>
      <c r="H15" s="260"/>
      <c r="I15" s="187"/>
      <c r="J15" s="187"/>
      <c r="K15" s="187"/>
      <c r="L15" s="188"/>
      <c r="M15" s="189"/>
      <c r="N15" s="190"/>
      <c r="O15" s="190"/>
      <c r="P15" s="190"/>
      <c r="Q15" s="188"/>
      <c r="R15" s="193"/>
      <c r="S15" s="191"/>
      <c r="T15" s="191"/>
      <c r="U15" s="191"/>
      <c r="V15" s="192"/>
    </row>
    <row r="16" spans="1:22" ht="16.149999999999999" customHeight="1" x14ac:dyDescent="0.25">
      <c r="A16" s="274" t="s">
        <v>174</v>
      </c>
      <c r="B16" s="181" t="s">
        <v>175</v>
      </c>
      <c r="C16" s="182"/>
      <c r="D16" s="183"/>
      <c r="E16" s="183">
        <f t="shared" si="1"/>
        <v>0</v>
      </c>
      <c r="F16" s="183">
        <f t="shared" si="0"/>
        <v>0</v>
      </c>
      <c r="G16" s="184">
        <f t="shared" si="0"/>
        <v>0</v>
      </c>
      <c r="H16" s="260"/>
      <c r="I16" s="187"/>
      <c r="J16" s="187"/>
      <c r="K16" s="187"/>
      <c r="L16" s="188"/>
      <c r="M16" s="189"/>
      <c r="N16" s="190"/>
      <c r="O16" s="190"/>
      <c r="P16" s="190"/>
      <c r="Q16" s="188"/>
      <c r="R16" s="193"/>
      <c r="S16" s="191"/>
      <c r="T16" s="191"/>
      <c r="U16" s="191"/>
      <c r="V16" s="192"/>
    </row>
    <row r="17" spans="1:22" ht="19.899999999999999" customHeight="1" x14ac:dyDescent="0.25">
      <c r="A17" s="274" t="s">
        <v>176</v>
      </c>
      <c r="B17" s="181" t="s">
        <v>177</v>
      </c>
      <c r="C17" s="182">
        <f t="shared" si="1"/>
        <v>0</v>
      </c>
      <c r="D17" s="183">
        <f t="shared" si="1"/>
        <v>0</v>
      </c>
      <c r="E17" s="183">
        <f t="shared" si="1"/>
        <v>0</v>
      </c>
      <c r="F17" s="183">
        <f t="shared" si="0"/>
        <v>0</v>
      </c>
      <c r="G17" s="184">
        <f t="shared" si="0"/>
        <v>0</v>
      </c>
      <c r="H17" s="260"/>
      <c r="I17" s="187"/>
      <c r="J17" s="187"/>
      <c r="K17" s="187"/>
      <c r="L17" s="188"/>
      <c r="M17" s="189"/>
      <c r="N17" s="190"/>
      <c r="O17" s="190"/>
      <c r="P17" s="190"/>
      <c r="Q17" s="188"/>
      <c r="R17" s="193"/>
      <c r="S17" s="191"/>
      <c r="T17" s="191"/>
      <c r="U17" s="191"/>
      <c r="V17" s="192"/>
    </row>
    <row r="18" spans="1:22" ht="19.899999999999999" customHeight="1" x14ac:dyDescent="0.25">
      <c r="A18" s="274" t="s">
        <v>178</v>
      </c>
      <c r="B18" s="181" t="s">
        <v>179</v>
      </c>
      <c r="C18" s="182">
        <f t="shared" si="1"/>
        <v>0</v>
      </c>
      <c r="D18" s="183">
        <f t="shared" si="1"/>
        <v>0</v>
      </c>
      <c r="E18" s="183">
        <f t="shared" si="1"/>
        <v>0</v>
      </c>
      <c r="F18" s="183">
        <f t="shared" si="0"/>
        <v>0</v>
      </c>
      <c r="G18" s="184">
        <f t="shared" si="0"/>
        <v>0</v>
      </c>
      <c r="H18" s="260"/>
      <c r="I18" s="187"/>
      <c r="J18" s="187"/>
      <c r="K18" s="187"/>
      <c r="L18" s="188"/>
      <c r="M18" s="189"/>
      <c r="N18" s="190"/>
      <c r="O18" s="190"/>
      <c r="P18" s="190"/>
      <c r="Q18" s="188"/>
      <c r="R18" s="193"/>
      <c r="S18" s="191"/>
      <c r="T18" s="191"/>
      <c r="U18" s="191"/>
      <c r="V18" s="192"/>
    </row>
    <row r="19" spans="1:22" ht="19.899999999999999" customHeight="1" x14ac:dyDescent="0.25">
      <c r="A19" s="274" t="s">
        <v>62</v>
      </c>
      <c r="B19" s="181" t="s">
        <v>63</v>
      </c>
      <c r="C19" s="182">
        <f t="shared" si="1"/>
        <v>0</v>
      </c>
      <c r="D19" s="183">
        <f t="shared" si="1"/>
        <v>0</v>
      </c>
      <c r="E19" s="183">
        <f t="shared" si="1"/>
        <v>0</v>
      </c>
      <c r="F19" s="183">
        <f t="shared" si="0"/>
        <v>0</v>
      </c>
      <c r="G19" s="184">
        <f t="shared" si="0"/>
        <v>0</v>
      </c>
      <c r="H19" s="260"/>
      <c r="I19" s="187"/>
      <c r="J19" s="187"/>
      <c r="K19" s="187"/>
      <c r="L19" s="188"/>
      <c r="M19" s="189"/>
      <c r="N19" s="190"/>
      <c r="O19" s="190"/>
      <c r="P19" s="190"/>
      <c r="Q19" s="188"/>
      <c r="R19" s="193"/>
      <c r="S19" s="191"/>
      <c r="T19" s="191"/>
      <c r="U19" s="191"/>
      <c r="V19" s="192"/>
    </row>
    <row r="20" spans="1:22" ht="19.899999999999999" customHeight="1" x14ac:dyDescent="0.25">
      <c r="A20" s="274" t="s">
        <v>180</v>
      </c>
      <c r="B20" s="181" t="s">
        <v>181</v>
      </c>
      <c r="C20" s="182">
        <f t="shared" si="1"/>
        <v>410</v>
      </c>
      <c r="D20" s="183">
        <f t="shared" si="1"/>
        <v>0</v>
      </c>
      <c r="E20" s="183">
        <f t="shared" si="1"/>
        <v>0</v>
      </c>
      <c r="F20" s="183">
        <f t="shared" si="0"/>
        <v>0</v>
      </c>
      <c r="G20" s="184">
        <f t="shared" si="0"/>
        <v>0</v>
      </c>
      <c r="H20" s="260"/>
      <c r="I20" s="187"/>
      <c r="J20" s="187"/>
      <c r="K20" s="187"/>
      <c r="L20" s="188"/>
      <c r="M20" s="189"/>
      <c r="N20" s="190"/>
      <c r="O20" s="190"/>
      <c r="P20" s="190"/>
      <c r="Q20" s="188"/>
      <c r="R20" s="193">
        <v>410</v>
      </c>
      <c r="S20" s="191"/>
      <c r="T20" s="191"/>
      <c r="U20" s="191"/>
      <c r="V20" s="192"/>
    </row>
    <row r="21" spans="1:22" ht="19.899999999999999" customHeight="1" x14ac:dyDescent="0.25">
      <c r="A21" s="274" t="s">
        <v>182</v>
      </c>
      <c r="B21" s="181"/>
      <c r="C21" s="182">
        <v>0</v>
      </c>
      <c r="D21" s="183">
        <v>0</v>
      </c>
      <c r="E21" s="183">
        <f t="shared" si="1"/>
        <v>0</v>
      </c>
      <c r="F21" s="183">
        <v>0</v>
      </c>
      <c r="G21" s="245">
        <v>0</v>
      </c>
      <c r="H21" s="240">
        <f t="shared" ref="H21:V21" si="2">H22+H23+H24+H25</f>
        <v>0</v>
      </c>
      <c r="I21" s="240">
        <f t="shared" si="2"/>
        <v>0</v>
      </c>
      <c r="J21" s="240">
        <f t="shared" si="2"/>
        <v>0</v>
      </c>
      <c r="K21" s="240">
        <f t="shared" si="2"/>
        <v>0</v>
      </c>
      <c r="L21" s="240">
        <f t="shared" si="2"/>
        <v>0</v>
      </c>
      <c r="M21" s="240">
        <f t="shared" si="2"/>
        <v>0</v>
      </c>
      <c r="N21" s="240">
        <f t="shared" si="2"/>
        <v>0</v>
      </c>
      <c r="O21" s="240">
        <f t="shared" si="2"/>
        <v>0</v>
      </c>
      <c r="P21" s="240">
        <f t="shared" si="2"/>
        <v>0</v>
      </c>
      <c r="Q21" s="240">
        <f t="shared" si="2"/>
        <v>0</v>
      </c>
      <c r="R21" s="240">
        <f t="shared" si="2"/>
        <v>0</v>
      </c>
      <c r="S21" s="240">
        <f t="shared" si="2"/>
        <v>0</v>
      </c>
      <c r="T21" s="240">
        <f t="shared" si="2"/>
        <v>0</v>
      </c>
      <c r="U21" s="240">
        <f t="shared" si="2"/>
        <v>0</v>
      </c>
      <c r="V21" s="240">
        <f t="shared" si="2"/>
        <v>0</v>
      </c>
    </row>
    <row r="22" spans="1:22" ht="31.9" customHeight="1" x14ac:dyDescent="0.25">
      <c r="A22" s="894" t="s">
        <v>183</v>
      </c>
      <c r="B22" s="196" t="s">
        <v>184</v>
      </c>
      <c r="C22" s="182">
        <f t="shared" ref="C22:E42" si="3">H22+M22+R22</f>
        <v>0</v>
      </c>
      <c r="D22" s="183">
        <f t="shared" si="3"/>
        <v>0</v>
      </c>
      <c r="E22" s="183">
        <f t="shared" si="1"/>
        <v>0</v>
      </c>
      <c r="F22" s="183">
        <f t="shared" si="0"/>
        <v>0</v>
      </c>
      <c r="G22" s="184">
        <f t="shared" si="0"/>
        <v>0</v>
      </c>
      <c r="H22" s="260"/>
      <c r="I22" s="187"/>
      <c r="J22" s="187"/>
      <c r="K22" s="187"/>
      <c r="L22" s="188"/>
      <c r="M22" s="189"/>
      <c r="N22" s="190"/>
      <c r="O22" s="190"/>
      <c r="P22" s="190"/>
      <c r="Q22" s="188"/>
      <c r="R22" s="193"/>
      <c r="S22" s="191"/>
      <c r="T22" s="191"/>
      <c r="U22" s="191"/>
      <c r="V22" s="192"/>
    </row>
    <row r="23" spans="1:22" ht="51" customHeight="1" x14ac:dyDescent="0.25">
      <c r="A23" s="895"/>
      <c r="B23" s="197" t="s">
        <v>185</v>
      </c>
      <c r="C23" s="182">
        <f t="shared" si="3"/>
        <v>0</v>
      </c>
      <c r="D23" s="183">
        <f t="shared" si="3"/>
        <v>0</v>
      </c>
      <c r="E23" s="183">
        <f t="shared" si="1"/>
        <v>0</v>
      </c>
      <c r="F23" s="183">
        <f t="shared" si="0"/>
        <v>0</v>
      </c>
      <c r="G23" s="184">
        <f t="shared" si="0"/>
        <v>0</v>
      </c>
      <c r="H23" s="260"/>
      <c r="I23" s="187"/>
      <c r="J23" s="187"/>
      <c r="K23" s="187"/>
      <c r="L23" s="188"/>
      <c r="M23" s="189"/>
      <c r="N23" s="190"/>
      <c r="O23" s="190"/>
      <c r="P23" s="190"/>
      <c r="Q23" s="188"/>
      <c r="R23" s="193"/>
      <c r="S23" s="191"/>
      <c r="T23" s="191"/>
      <c r="U23" s="191"/>
      <c r="V23" s="192"/>
    </row>
    <row r="24" spans="1:22" ht="37.9" customHeight="1" x14ac:dyDescent="0.25">
      <c r="A24" s="895"/>
      <c r="B24" s="197" t="s">
        <v>186</v>
      </c>
      <c r="C24" s="182">
        <f t="shared" si="3"/>
        <v>0</v>
      </c>
      <c r="D24" s="183">
        <f t="shared" si="3"/>
        <v>0</v>
      </c>
      <c r="E24" s="183">
        <f t="shared" si="3"/>
        <v>0</v>
      </c>
      <c r="F24" s="183">
        <f t="shared" si="0"/>
        <v>0</v>
      </c>
      <c r="G24" s="184">
        <f t="shared" si="0"/>
        <v>0</v>
      </c>
      <c r="H24" s="260"/>
      <c r="I24" s="187"/>
      <c r="J24" s="187"/>
      <c r="K24" s="187"/>
      <c r="L24" s="188"/>
      <c r="M24" s="189"/>
      <c r="N24" s="190"/>
      <c r="O24" s="190"/>
      <c r="P24" s="190"/>
      <c r="Q24" s="188"/>
      <c r="R24" s="193"/>
      <c r="S24" s="191"/>
      <c r="T24" s="191"/>
      <c r="U24" s="191"/>
      <c r="V24" s="192"/>
    </row>
    <row r="25" spans="1:22" ht="37.9" customHeight="1" x14ac:dyDescent="0.25">
      <c r="A25" s="896"/>
      <c r="B25" s="197" t="s">
        <v>187</v>
      </c>
      <c r="C25" s="182">
        <f t="shared" si="3"/>
        <v>0</v>
      </c>
      <c r="D25" s="183">
        <f t="shared" si="3"/>
        <v>0</v>
      </c>
      <c r="E25" s="183">
        <f t="shared" si="3"/>
        <v>0</v>
      </c>
      <c r="F25" s="183">
        <f t="shared" si="0"/>
        <v>0</v>
      </c>
      <c r="G25" s="184">
        <f t="shared" si="0"/>
        <v>0</v>
      </c>
      <c r="H25" s="260"/>
      <c r="I25" s="187"/>
      <c r="J25" s="187"/>
      <c r="K25" s="187"/>
      <c r="L25" s="188"/>
      <c r="M25" s="189"/>
      <c r="N25" s="190"/>
      <c r="O25" s="190"/>
      <c r="P25" s="190"/>
      <c r="Q25" s="188"/>
      <c r="R25" s="193"/>
      <c r="S25" s="191"/>
      <c r="T25" s="191"/>
      <c r="U25" s="191"/>
      <c r="V25" s="192"/>
    </row>
    <row r="26" spans="1:22" ht="26.45" customHeight="1" x14ac:dyDescent="0.25">
      <c r="A26" s="274" t="s">
        <v>188</v>
      </c>
      <c r="B26" s="197" t="s">
        <v>189</v>
      </c>
      <c r="C26" s="182">
        <f>H26+M26+R26</f>
        <v>1450</v>
      </c>
      <c r="D26" s="183">
        <f t="shared" si="3"/>
        <v>0</v>
      </c>
      <c r="E26" s="183">
        <f t="shared" si="3"/>
        <v>0</v>
      </c>
      <c r="F26" s="183">
        <f t="shared" si="0"/>
        <v>0</v>
      </c>
      <c r="G26" s="184">
        <f t="shared" si="0"/>
        <v>0</v>
      </c>
      <c r="H26" s="172"/>
      <c r="I26" s="173"/>
      <c r="J26" s="173"/>
      <c r="K26" s="173"/>
      <c r="L26" s="185"/>
      <c r="M26" s="186">
        <v>900</v>
      </c>
      <c r="N26" s="236"/>
      <c r="O26" s="236"/>
      <c r="P26" s="236"/>
      <c r="Q26" s="185"/>
      <c r="R26" s="239">
        <v>550</v>
      </c>
      <c r="S26" s="191"/>
      <c r="T26" s="191"/>
      <c r="U26" s="191"/>
      <c r="V26" s="192"/>
    </row>
    <row r="27" spans="1:22" ht="19.899999999999999" customHeight="1" x14ac:dyDescent="0.25">
      <c r="A27" s="275" t="s">
        <v>52</v>
      </c>
      <c r="B27" s="181" t="s">
        <v>85</v>
      </c>
      <c r="C27" s="182">
        <f t="shared" si="3"/>
        <v>0</v>
      </c>
      <c r="D27" s="183">
        <f t="shared" si="3"/>
        <v>0</v>
      </c>
      <c r="E27" s="183">
        <f t="shared" si="3"/>
        <v>0</v>
      </c>
      <c r="F27" s="183">
        <f t="shared" si="0"/>
        <v>0</v>
      </c>
      <c r="G27" s="184">
        <f t="shared" si="0"/>
        <v>0</v>
      </c>
      <c r="H27" s="172"/>
      <c r="I27" s="173"/>
      <c r="J27" s="173"/>
      <c r="K27" s="173"/>
      <c r="L27" s="185"/>
      <c r="M27" s="186"/>
      <c r="N27" s="236"/>
      <c r="O27" s="236"/>
      <c r="P27" s="236"/>
      <c r="Q27" s="185"/>
      <c r="R27" s="239"/>
      <c r="S27" s="191"/>
      <c r="T27" s="191"/>
      <c r="U27" s="191"/>
      <c r="V27" s="192"/>
    </row>
    <row r="28" spans="1:22" ht="19.899999999999999" customHeight="1" x14ac:dyDescent="0.25">
      <c r="A28" s="274" t="s">
        <v>190</v>
      </c>
      <c r="B28" s="181" t="s">
        <v>87</v>
      </c>
      <c r="C28" s="182">
        <f t="shared" si="3"/>
        <v>0</v>
      </c>
      <c r="D28" s="183">
        <f t="shared" si="3"/>
        <v>0</v>
      </c>
      <c r="E28" s="183">
        <f t="shared" si="3"/>
        <v>0</v>
      </c>
      <c r="F28" s="183">
        <f t="shared" si="0"/>
        <v>0</v>
      </c>
      <c r="G28" s="184">
        <f t="shared" si="0"/>
        <v>0</v>
      </c>
      <c r="H28" s="172"/>
      <c r="I28" s="173"/>
      <c r="J28" s="173"/>
      <c r="K28" s="173"/>
      <c r="L28" s="185"/>
      <c r="M28" s="186"/>
      <c r="N28" s="236"/>
      <c r="O28" s="236"/>
      <c r="P28" s="236"/>
      <c r="Q28" s="185"/>
      <c r="R28" s="239"/>
      <c r="S28" s="191"/>
      <c r="T28" s="191"/>
      <c r="U28" s="191"/>
      <c r="V28" s="192"/>
    </row>
    <row r="29" spans="1:22" ht="19.899999999999999" customHeight="1" x14ac:dyDescent="0.25">
      <c r="A29" s="274" t="s">
        <v>191</v>
      </c>
      <c r="B29" s="181" t="s">
        <v>192</v>
      </c>
      <c r="C29" s="182">
        <f t="shared" si="3"/>
        <v>0</v>
      </c>
      <c r="D29" s="183">
        <f t="shared" si="3"/>
        <v>0</v>
      </c>
      <c r="E29" s="183">
        <f t="shared" si="3"/>
        <v>0</v>
      </c>
      <c r="F29" s="183">
        <f t="shared" si="0"/>
        <v>0</v>
      </c>
      <c r="G29" s="184">
        <f t="shared" si="0"/>
        <v>0</v>
      </c>
      <c r="H29" s="172"/>
      <c r="I29" s="173"/>
      <c r="J29" s="173"/>
      <c r="K29" s="173"/>
      <c r="L29" s="185"/>
      <c r="M29" s="186"/>
      <c r="N29" s="236"/>
      <c r="O29" s="236"/>
      <c r="P29" s="236"/>
      <c r="Q29" s="185"/>
      <c r="R29" s="239"/>
      <c r="S29" s="191"/>
      <c r="T29" s="191"/>
      <c r="U29" s="191"/>
      <c r="V29" s="192"/>
    </row>
    <row r="30" spans="1:22" s="198" customFormat="1" ht="19.899999999999999" customHeight="1" x14ac:dyDescent="0.25">
      <c r="A30" s="274" t="s">
        <v>193</v>
      </c>
      <c r="B30" s="181" t="s">
        <v>194</v>
      </c>
      <c r="C30" s="182">
        <f t="shared" si="3"/>
        <v>0</v>
      </c>
      <c r="D30" s="183">
        <f t="shared" si="3"/>
        <v>0</v>
      </c>
      <c r="E30" s="183">
        <f t="shared" si="3"/>
        <v>0</v>
      </c>
      <c r="F30" s="183">
        <f t="shared" si="0"/>
        <v>0</v>
      </c>
      <c r="G30" s="184">
        <f t="shared" si="0"/>
        <v>0</v>
      </c>
      <c r="H30" s="172"/>
      <c r="I30" s="173"/>
      <c r="J30" s="173"/>
      <c r="K30" s="173"/>
      <c r="L30" s="185"/>
      <c r="M30" s="186"/>
      <c r="N30" s="236"/>
      <c r="O30" s="236"/>
      <c r="P30" s="236"/>
      <c r="Q30" s="185"/>
      <c r="R30" s="239"/>
      <c r="S30" s="191"/>
      <c r="T30" s="191"/>
      <c r="U30" s="191"/>
      <c r="V30" s="192"/>
    </row>
    <row r="31" spans="1:22" ht="19.899999999999999" customHeight="1" x14ac:dyDescent="0.25">
      <c r="A31" s="274" t="s">
        <v>195</v>
      </c>
      <c r="B31" s="181" t="s">
        <v>196</v>
      </c>
      <c r="C31" s="182">
        <f t="shared" si="3"/>
        <v>0</v>
      </c>
      <c r="D31" s="183">
        <f t="shared" si="3"/>
        <v>0</v>
      </c>
      <c r="E31" s="183">
        <f t="shared" si="3"/>
        <v>0</v>
      </c>
      <c r="F31" s="183">
        <f t="shared" si="0"/>
        <v>0</v>
      </c>
      <c r="G31" s="184">
        <f t="shared" si="0"/>
        <v>0</v>
      </c>
      <c r="H31" s="172"/>
      <c r="I31" s="173"/>
      <c r="J31" s="173"/>
      <c r="K31" s="173"/>
      <c r="L31" s="185"/>
      <c r="M31" s="186"/>
      <c r="N31" s="236"/>
      <c r="O31" s="236"/>
      <c r="P31" s="236"/>
      <c r="Q31" s="185"/>
      <c r="R31" s="239"/>
      <c r="S31" s="191"/>
      <c r="T31" s="191"/>
      <c r="U31" s="191"/>
      <c r="V31" s="192"/>
    </row>
    <row r="32" spans="1:22" ht="19.899999999999999" customHeight="1" x14ac:dyDescent="0.25">
      <c r="A32" s="276" t="s">
        <v>197</v>
      </c>
      <c r="B32" s="181" t="s">
        <v>198</v>
      </c>
      <c r="C32" s="182">
        <f t="shared" si="3"/>
        <v>0</v>
      </c>
      <c r="D32" s="183">
        <f t="shared" si="3"/>
        <v>0</v>
      </c>
      <c r="E32" s="183">
        <f t="shared" si="3"/>
        <v>0</v>
      </c>
      <c r="F32" s="183">
        <f t="shared" si="0"/>
        <v>0</v>
      </c>
      <c r="G32" s="184">
        <f t="shared" si="0"/>
        <v>0</v>
      </c>
      <c r="H32" s="172"/>
      <c r="I32" s="173"/>
      <c r="J32" s="173"/>
      <c r="K32" s="173"/>
      <c r="L32" s="185"/>
      <c r="M32" s="186"/>
      <c r="N32" s="236"/>
      <c r="O32" s="236"/>
      <c r="P32" s="236"/>
      <c r="Q32" s="185"/>
      <c r="R32" s="239"/>
      <c r="S32" s="191"/>
      <c r="T32" s="191"/>
      <c r="U32" s="191"/>
      <c r="V32" s="192"/>
    </row>
    <row r="33" spans="1:22" ht="19.899999999999999" customHeight="1" x14ac:dyDescent="0.25">
      <c r="A33" s="274" t="s">
        <v>199</v>
      </c>
      <c r="B33" s="181" t="s">
        <v>200</v>
      </c>
      <c r="C33" s="182">
        <f t="shared" si="3"/>
        <v>0</v>
      </c>
      <c r="D33" s="183">
        <f t="shared" si="3"/>
        <v>0</v>
      </c>
      <c r="E33" s="183">
        <f t="shared" si="3"/>
        <v>0</v>
      </c>
      <c r="F33" s="183">
        <f t="shared" si="0"/>
        <v>0</v>
      </c>
      <c r="G33" s="184">
        <f t="shared" si="0"/>
        <v>0</v>
      </c>
      <c r="H33" s="172"/>
      <c r="I33" s="173"/>
      <c r="J33" s="173"/>
      <c r="K33" s="173"/>
      <c r="L33" s="185"/>
      <c r="M33" s="186"/>
      <c r="N33" s="236"/>
      <c r="O33" s="236"/>
      <c r="P33" s="236"/>
      <c r="Q33" s="185"/>
      <c r="R33" s="239"/>
      <c r="S33" s="191"/>
      <c r="T33" s="191"/>
      <c r="U33" s="191"/>
      <c r="V33" s="192"/>
    </row>
    <row r="34" spans="1:22" ht="19.899999999999999" customHeight="1" x14ac:dyDescent="0.25">
      <c r="A34" s="200" t="s">
        <v>201</v>
      </c>
      <c r="B34" s="201" t="s">
        <v>202</v>
      </c>
      <c r="C34" s="182">
        <f>H34+M34+R34</f>
        <v>0</v>
      </c>
      <c r="D34" s="183">
        <f>I34+N34+S34</f>
        <v>0</v>
      </c>
      <c r="E34" s="183">
        <f t="shared" si="3"/>
        <v>0</v>
      </c>
      <c r="F34" s="183">
        <f>K34+P34+U34</f>
        <v>0</v>
      </c>
      <c r="G34" s="184">
        <f>L34+Q34+V34</f>
        <v>0</v>
      </c>
      <c r="H34" s="172"/>
      <c r="I34" s="173"/>
      <c r="J34" s="173"/>
      <c r="K34" s="173"/>
      <c r="L34" s="185"/>
      <c r="M34" s="186"/>
      <c r="N34" s="236"/>
      <c r="O34" s="236"/>
      <c r="P34" s="236"/>
      <c r="Q34" s="185"/>
      <c r="R34" s="239"/>
      <c r="S34" s="191"/>
      <c r="T34" s="191"/>
      <c r="U34" s="191"/>
      <c r="V34" s="192"/>
    </row>
    <row r="35" spans="1:22" ht="19.899999999999999" customHeight="1" x14ac:dyDescent="0.25">
      <c r="A35" s="200" t="s">
        <v>203</v>
      </c>
      <c r="B35" s="201" t="s">
        <v>204</v>
      </c>
      <c r="C35" s="182">
        <f>H35+M35+R35</f>
        <v>0</v>
      </c>
      <c r="D35" s="183">
        <f>I35+N35+S35</f>
        <v>0</v>
      </c>
      <c r="E35" s="183">
        <f t="shared" si="3"/>
        <v>0</v>
      </c>
      <c r="F35" s="183">
        <f t="shared" si="0"/>
        <v>0</v>
      </c>
      <c r="G35" s="184">
        <f t="shared" si="0"/>
        <v>0</v>
      </c>
      <c r="H35" s="172"/>
      <c r="I35" s="173"/>
      <c r="J35" s="173"/>
      <c r="K35" s="173"/>
      <c r="L35" s="185"/>
      <c r="M35" s="186"/>
      <c r="N35" s="236"/>
      <c r="O35" s="236"/>
      <c r="P35" s="236"/>
      <c r="Q35" s="185"/>
      <c r="R35" s="239"/>
      <c r="S35" s="191"/>
      <c r="T35" s="191"/>
      <c r="U35" s="191"/>
      <c r="V35" s="192"/>
    </row>
    <row r="36" spans="1:22" ht="19.899999999999999" customHeight="1" x14ac:dyDescent="0.25">
      <c r="A36" s="274" t="s">
        <v>205</v>
      </c>
      <c r="B36" s="181" t="s">
        <v>206</v>
      </c>
      <c r="C36" s="182">
        <f t="shared" si="3"/>
        <v>540</v>
      </c>
      <c r="D36" s="183">
        <f t="shared" si="3"/>
        <v>0</v>
      </c>
      <c r="E36" s="183">
        <f t="shared" si="3"/>
        <v>0</v>
      </c>
      <c r="F36" s="183">
        <f t="shared" si="0"/>
        <v>0</v>
      </c>
      <c r="G36" s="184">
        <f t="shared" si="0"/>
        <v>0</v>
      </c>
      <c r="H36" s="172">
        <v>540</v>
      </c>
      <c r="I36" s="173"/>
      <c r="J36" s="173"/>
      <c r="K36" s="173"/>
      <c r="L36" s="185"/>
      <c r="M36" s="186"/>
      <c r="N36" s="236"/>
      <c r="O36" s="236"/>
      <c r="P36" s="236"/>
      <c r="Q36" s="185"/>
      <c r="R36" s="239"/>
      <c r="S36" s="191"/>
      <c r="T36" s="191"/>
      <c r="U36" s="191"/>
      <c r="V36" s="192"/>
    </row>
    <row r="37" spans="1:22" ht="19.899999999999999" customHeight="1" x14ac:dyDescent="0.25">
      <c r="A37" s="897" t="s">
        <v>207</v>
      </c>
      <c r="B37" s="181" t="s">
        <v>208</v>
      </c>
      <c r="C37" s="182">
        <f t="shared" si="3"/>
        <v>0</v>
      </c>
      <c r="D37" s="183">
        <f t="shared" si="3"/>
        <v>0</v>
      </c>
      <c r="E37" s="183">
        <f t="shared" si="3"/>
        <v>0</v>
      </c>
      <c r="F37" s="183">
        <f t="shared" si="0"/>
        <v>0</v>
      </c>
      <c r="G37" s="184">
        <f t="shared" si="0"/>
        <v>0</v>
      </c>
      <c r="H37" s="172"/>
      <c r="I37" s="173"/>
      <c r="J37" s="173"/>
      <c r="K37" s="173"/>
      <c r="L37" s="185"/>
      <c r="M37" s="186"/>
      <c r="N37" s="236"/>
      <c r="O37" s="236"/>
      <c r="P37" s="236"/>
      <c r="Q37" s="185"/>
      <c r="R37" s="239"/>
      <c r="S37" s="191"/>
      <c r="T37" s="191"/>
      <c r="U37" s="191"/>
      <c r="V37" s="192"/>
    </row>
    <row r="38" spans="1:22" ht="19.899999999999999" customHeight="1" x14ac:dyDescent="0.25">
      <c r="A38" s="898"/>
      <c r="B38" s="181" t="s">
        <v>209</v>
      </c>
      <c r="C38" s="182">
        <f t="shared" si="3"/>
        <v>0</v>
      </c>
      <c r="D38" s="183">
        <f t="shared" si="3"/>
        <v>0</v>
      </c>
      <c r="E38" s="183">
        <f t="shared" si="3"/>
        <v>0</v>
      </c>
      <c r="F38" s="183">
        <f t="shared" si="0"/>
        <v>0</v>
      </c>
      <c r="G38" s="184">
        <f t="shared" si="0"/>
        <v>0</v>
      </c>
      <c r="H38" s="172"/>
      <c r="I38" s="173"/>
      <c r="J38" s="173"/>
      <c r="K38" s="173"/>
      <c r="L38" s="185"/>
      <c r="M38" s="186"/>
      <c r="N38" s="236"/>
      <c r="O38" s="236"/>
      <c r="P38" s="236"/>
      <c r="Q38" s="185"/>
      <c r="R38" s="239"/>
      <c r="S38" s="191"/>
      <c r="T38" s="191"/>
      <c r="U38" s="191"/>
      <c r="V38" s="192"/>
    </row>
    <row r="39" spans="1:22" ht="19.899999999999999" customHeight="1" x14ac:dyDescent="0.25">
      <c r="A39" s="276" t="s">
        <v>210</v>
      </c>
      <c r="B39" s="181" t="s">
        <v>211</v>
      </c>
      <c r="C39" s="182">
        <f t="shared" si="3"/>
        <v>0</v>
      </c>
      <c r="D39" s="183">
        <f t="shared" si="3"/>
        <v>0</v>
      </c>
      <c r="E39" s="183">
        <f t="shared" si="3"/>
        <v>0</v>
      </c>
      <c r="F39" s="183">
        <f t="shared" si="0"/>
        <v>0</v>
      </c>
      <c r="G39" s="184">
        <f t="shared" si="0"/>
        <v>0</v>
      </c>
      <c r="H39" s="172"/>
      <c r="I39" s="173"/>
      <c r="J39" s="173"/>
      <c r="K39" s="173"/>
      <c r="L39" s="185"/>
      <c r="M39" s="186"/>
      <c r="N39" s="236"/>
      <c r="O39" s="236"/>
      <c r="P39" s="236"/>
      <c r="Q39" s="185"/>
      <c r="R39" s="239"/>
      <c r="S39" s="191"/>
      <c r="T39" s="191"/>
      <c r="U39" s="191"/>
      <c r="V39" s="192"/>
    </row>
    <row r="40" spans="1:22" ht="19.899999999999999" customHeight="1" x14ac:dyDescent="0.25">
      <c r="A40" s="276" t="s">
        <v>212</v>
      </c>
      <c r="B40" s="181" t="s">
        <v>109</v>
      </c>
      <c r="C40" s="182">
        <f t="shared" si="3"/>
        <v>0</v>
      </c>
      <c r="D40" s="183">
        <f t="shared" si="3"/>
        <v>0</v>
      </c>
      <c r="E40" s="183">
        <f t="shared" si="3"/>
        <v>0</v>
      </c>
      <c r="F40" s="183">
        <f t="shared" si="0"/>
        <v>0</v>
      </c>
      <c r="G40" s="184">
        <f t="shared" si="0"/>
        <v>0</v>
      </c>
      <c r="H40" s="172"/>
      <c r="I40" s="173"/>
      <c r="J40" s="173"/>
      <c r="K40" s="173"/>
      <c r="L40" s="185"/>
      <c r="M40" s="186"/>
      <c r="N40" s="236"/>
      <c r="O40" s="236"/>
      <c r="P40" s="236"/>
      <c r="Q40" s="185"/>
      <c r="R40" s="239"/>
      <c r="S40" s="191"/>
      <c r="T40" s="191"/>
      <c r="U40" s="191"/>
      <c r="V40" s="192"/>
    </row>
    <row r="41" spans="1:22" ht="19.899999999999999" customHeight="1" x14ac:dyDescent="0.25">
      <c r="A41" s="274" t="s">
        <v>213</v>
      </c>
      <c r="B41" s="181" t="s">
        <v>214</v>
      </c>
      <c r="C41" s="182">
        <f t="shared" si="3"/>
        <v>0</v>
      </c>
      <c r="D41" s="183">
        <f t="shared" si="3"/>
        <v>0</v>
      </c>
      <c r="E41" s="183">
        <f t="shared" si="3"/>
        <v>0</v>
      </c>
      <c r="F41" s="183">
        <f t="shared" si="0"/>
        <v>0</v>
      </c>
      <c r="G41" s="184">
        <f t="shared" si="0"/>
        <v>0</v>
      </c>
      <c r="H41" s="172"/>
      <c r="I41" s="173"/>
      <c r="J41" s="173"/>
      <c r="K41" s="173"/>
      <c r="L41" s="185"/>
      <c r="M41" s="186"/>
      <c r="N41" s="236"/>
      <c r="O41" s="236"/>
      <c r="P41" s="236"/>
      <c r="Q41" s="185"/>
      <c r="R41" s="239"/>
      <c r="S41" s="191"/>
      <c r="T41" s="191"/>
      <c r="U41" s="191"/>
      <c r="V41" s="192"/>
    </row>
    <row r="42" spans="1:22" ht="19.899999999999999" customHeight="1" thickBot="1" x14ac:dyDescent="0.3">
      <c r="A42" s="274" t="s">
        <v>215</v>
      </c>
      <c r="B42" s="202" t="s">
        <v>216</v>
      </c>
      <c r="C42" s="203">
        <f t="shared" si="3"/>
        <v>72</v>
      </c>
      <c r="D42" s="204">
        <f t="shared" si="3"/>
        <v>0</v>
      </c>
      <c r="E42" s="204">
        <f t="shared" si="3"/>
        <v>0</v>
      </c>
      <c r="F42" s="204">
        <f t="shared" si="0"/>
        <v>0</v>
      </c>
      <c r="G42" s="205">
        <f t="shared" si="0"/>
        <v>0</v>
      </c>
      <c r="H42" s="206">
        <v>72</v>
      </c>
      <c r="I42" s="207"/>
      <c r="J42" s="207"/>
      <c r="K42" s="207"/>
      <c r="L42" s="208"/>
      <c r="M42" s="209"/>
      <c r="N42" s="270"/>
      <c r="O42" s="270"/>
      <c r="P42" s="270"/>
      <c r="Q42" s="208"/>
      <c r="R42" s="277"/>
      <c r="S42" s="213"/>
      <c r="T42" s="213"/>
      <c r="U42" s="213"/>
      <c r="V42" s="214"/>
    </row>
    <row r="43" spans="1:22" s="224" customFormat="1" ht="39" customHeight="1" thickBot="1" x14ac:dyDescent="0.25">
      <c r="A43" s="278" t="s">
        <v>117</v>
      </c>
      <c r="B43" s="216"/>
      <c r="C43" s="217">
        <f t="shared" ref="C43:V43" si="4">SUM(C7:C21)+SUM(C26:C42)</f>
        <v>2472</v>
      </c>
      <c r="D43" s="218">
        <f t="shared" si="4"/>
        <v>0</v>
      </c>
      <c r="E43" s="218">
        <f t="shared" si="4"/>
        <v>0</v>
      </c>
      <c r="F43" s="218">
        <f t="shared" si="4"/>
        <v>0</v>
      </c>
      <c r="G43" s="219">
        <f t="shared" si="4"/>
        <v>0</v>
      </c>
      <c r="H43" s="220">
        <f t="shared" si="4"/>
        <v>612</v>
      </c>
      <c r="I43" s="221">
        <f t="shared" si="4"/>
        <v>0</v>
      </c>
      <c r="J43" s="221">
        <f t="shared" si="4"/>
        <v>0</v>
      </c>
      <c r="K43" s="221">
        <f t="shared" si="4"/>
        <v>0</v>
      </c>
      <c r="L43" s="222">
        <f t="shared" si="4"/>
        <v>0</v>
      </c>
      <c r="M43" s="220">
        <f t="shared" si="4"/>
        <v>900</v>
      </c>
      <c r="N43" s="223">
        <f t="shared" si="4"/>
        <v>0</v>
      </c>
      <c r="O43" s="223">
        <f t="shared" si="4"/>
        <v>0</v>
      </c>
      <c r="P43" s="221">
        <f t="shared" si="4"/>
        <v>0</v>
      </c>
      <c r="Q43" s="222">
        <f t="shared" si="4"/>
        <v>0</v>
      </c>
      <c r="R43" s="279">
        <f t="shared" si="4"/>
        <v>960</v>
      </c>
      <c r="S43" s="223">
        <f t="shared" si="4"/>
        <v>0</v>
      </c>
      <c r="T43" s="223">
        <f t="shared" si="4"/>
        <v>0</v>
      </c>
      <c r="U43" s="221">
        <f t="shared" si="4"/>
        <v>0</v>
      </c>
      <c r="V43" s="222">
        <f t="shared" si="4"/>
        <v>0</v>
      </c>
    </row>
    <row r="44" spans="1:22" s="229" customFormat="1" ht="18.75" x14ac:dyDescent="0.25">
      <c r="A44" s="258"/>
      <c r="B44" s="225"/>
      <c r="C44" s="226"/>
      <c r="D44" s="226"/>
      <c r="E44" s="226"/>
      <c r="F44" s="226"/>
      <c r="G44" s="226"/>
      <c r="H44" s="226"/>
      <c r="I44" s="227"/>
      <c r="J44" s="227"/>
      <c r="K44" s="227"/>
      <c r="L44" s="227"/>
      <c r="M44" s="227"/>
      <c r="N44" s="227"/>
      <c r="O44" s="227"/>
      <c r="P44" s="227"/>
      <c r="Q44" s="227"/>
      <c r="R44" s="226"/>
      <c r="S44" s="226"/>
      <c r="T44" s="226"/>
      <c r="U44" s="228"/>
      <c r="V44" s="228"/>
    </row>
  </sheetData>
  <mergeCells count="11">
    <mergeCell ref="A7:A9"/>
    <mergeCell ref="A22:A25"/>
    <mergeCell ref="A37:A38"/>
    <mergeCell ref="A1:N1"/>
    <mergeCell ref="A4:A6"/>
    <mergeCell ref="B4:B6"/>
    <mergeCell ref="C4:G5"/>
    <mergeCell ref="H4:V4"/>
    <mergeCell ref="H5:L5"/>
    <mergeCell ref="M5:Q5"/>
    <mergeCell ref="R5:V5"/>
  </mergeCells>
  <pageMargins left="0.70866141732283472" right="0.70866141732283472" top="0.74803149606299213" bottom="0.74803149606299213" header="0.31496062992125984" footer="0.31496062992125984"/>
  <pageSetup paperSize="9" scale="42" orientation="landscape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V44"/>
  <sheetViews>
    <sheetView view="pageBreakPreview" topLeftCell="B1" zoomScale="60" zoomScaleNormal="75" workbookViewId="0">
      <pane xSplit="12" ySplit="6" topLeftCell="N7" activePane="bottomRight" state="frozen"/>
      <selection activeCell="B9" sqref="B9"/>
      <selection pane="topRight" activeCell="B9" sqref="B9"/>
      <selection pane="bottomLeft" activeCell="B9" sqref="B9"/>
      <selection pane="bottomRight" activeCell="B9" sqref="B9"/>
    </sheetView>
  </sheetViews>
  <sheetFormatPr defaultColWidth="8.85546875" defaultRowHeight="15" x14ac:dyDescent="0.25"/>
  <cols>
    <col min="1" max="1" width="35.42578125" style="160" customWidth="1"/>
    <col min="2" max="2" width="35.7109375" style="160" customWidth="1"/>
    <col min="3" max="3" width="14.28515625" style="280" customWidth="1"/>
    <col min="4" max="5" width="22.7109375" style="160" customWidth="1"/>
    <col min="6" max="6" width="23.140625" style="160" customWidth="1"/>
    <col min="7" max="7" width="16.28515625" style="160" customWidth="1"/>
    <col min="8" max="8" width="13.7109375" style="160" customWidth="1"/>
    <col min="9" max="9" width="16.140625" style="198" customWidth="1"/>
    <col min="10" max="10" width="20.42578125" style="198" customWidth="1"/>
    <col min="11" max="11" width="21" style="198" customWidth="1"/>
    <col min="12" max="12" width="22.85546875" style="198" customWidth="1"/>
    <col min="13" max="13" width="12.42578125" style="198" customWidth="1"/>
    <col min="14" max="15" width="22.28515625" style="198" customWidth="1"/>
    <col min="16" max="16" width="23" style="198" customWidth="1"/>
    <col min="17" max="17" width="17" style="198" customWidth="1"/>
    <col min="18" max="18" width="11.140625" style="160" customWidth="1"/>
    <col min="19" max="20" width="22.28515625" style="160" customWidth="1"/>
    <col min="21" max="21" width="23" style="160" customWidth="1"/>
    <col min="22" max="22" width="17" style="160" customWidth="1"/>
    <col min="23" max="241" width="8.85546875" style="160"/>
    <col min="242" max="242" width="37.28515625" style="160" customWidth="1"/>
    <col min="243" max="245" width="8.85546875" style="160"/>
    <col min="246" max="251" width="9.28515625" style="160" customWidth="1"/>
    <col min="252" max="256" width="8.85546875" style="160"/>
    <col min="257" max="257" width="35.42578125" style="160" customWidth="1"/>
    <col min="258" max="258" width="35.7109375" style="160" customWidth="1"/>
    <col min="259" max="259" width="14.28515625" style="160" customWidth="1"/>
    <col min="260" max="261" width="22.7109375" style="160" customWidth="1"/>
    <col min="262" max="262" width="23.140625" style="160" customWidth="1"/>
    <col min="263" max="263" width="16.28515625" style="160" customWidth="1"/>
    <col min="264" max="264" width="13.7109375" style="160" customWidth="1"/>
    <col min="265" max="265" width="16.140625" style="160" customWidth="1"/>
    <col min="266" max="266" width="20.42578125" style="160" customWidth="1"/>
    <col min="267" max="267" width="21" style="160" customWidth="1"/>
    <col min="268" max="268" width="22.85546875" style="160" customWidth="1"/>
    <col min="269" max="269" width="12.42578125" style="160" customWidth="1"/>
    <col min="270" max="271" width="22.28515625" style="160" customWidth="1"/>
    <col min="272" max="272" width="23" style="160" customWidth="1"/>
    <col min="273" max="273" width="17" style="160" customWidth="1"/>
    <col min="274" max="274" width="11.140625" style="160" customWidth="1"/>
    <col min="275" max="276" width="22.28515625" style="160" customWidth="1"/>
    <col min="277" max="277" width="23" style="160" customWidth="1"/>
    <col min="278" max="278" width="17" style="160" customWidth="1"/>
    <col min="279" max="497" width="8.85546875" style="160"/>
    <col min="498" max="498" width="37.28515625" style="160" customWidth="1"/>
    <col min="499" max="501" width="8.85546875" style="160"/>
    <col min="502" max="507" width="9.28515625" style="160" customWidth="1"/>
    <col min="508" max="512" width="8.85546875" style="160"/>
    <col min="513" max="513" width="35.42578125" style="160" customWidth="1"/>
    <col min="514" max="514" width="35.7109375" style="160" customWidth="1"/>
    <col min="515" max="515" width="14.28515625" style="160" customWidth="1"/>
    <col min="516" max="517" width="22.7109375" style="160" customWidth="1"/>
    <col min="518" max="518" width="23.140625" style="160" customWidth="1"/>
    <col min="519" max="519" width="16.28515625" style="160" customWidth="1"/>
    <col min="520" max="520" width="13.7109375" style="160" customWidth="1"/>
    <col min="521" max="521" width="16.140625" style="160" customWidth="1"/>
    <col min="522" max="522" width="20.42578125" style="160" customWidth="1"/>
    <col min="523" max="523" width="21" style="160" customWidth="1"/>
    <col min="524" max="524" width="22.85546875" style="160" customWidth="1"/>
    <col min="525" max="525" width="12.42578125" style="160" customWidth="1"/>
    <col min="526" max="527" width="22.28515625" style="160" customWidth="1"/>
    <col min="528" max="528" width="23" style="160" customWidth="1"/>
    <col min="529" max="529" width="17" style="160" customWidth="1"/>
    <col min="530" max="530" width="11.140625" style="160" customWidth="1"/>
    <col min="531" max="532" width="22.28515625" style="160" customWidth="1"/>
    <col min="533" max="533" width="23" style="160" customWidth="1"/>
    <col min="534" max="534" width="17" style="160" customWidth="1"/>
    <col min="535" max="753" width="8.85546875" style="160"/>
    <col min="754" max="754" width="37.28515625" style="160" customWidth="1"/>
    <col min="755" max="757" width="8.85546875" style="160"/>
    <col min="758" max="763" width="9.28515625" style="160" customWidth="1"/>
    <col min="764" max="768" width="8.85546875" style="160"/>
    <col min="769" max="769" width="35.42578125" style="160" customWidth="1"/>
    <col min="770" max="770" width="35.7109375" style="160" customWidth="1"/>
    <col min="771" max="771" width="14.28515625" style="160" customWidth="1"/>
    <col min="772" max="773" width="22.7109375" style="160" customWidth="1"/>
    <col min="774" max="774" width="23.140625" style="160" customWidth="1"/>
    <col min="775" max="775" width="16.28515625" style="160" customWidth="1"/>
    <col min="776" max="776" width="13.7109375" style="160" customWidth="1"/>
    <col min="777" max="777" width="16.140625" style="160" customWidth="1"/>
    <col min="778" max="778" width="20.42578125" style="160" customWidth="1"/>
    <col min="779" max="779" width="21" style="160" customWidth="1"/>
    <col min="780" max="780" width="22.85546875" style="160" customWidth="1"/>
    <col min="781" max="781" width="12.42578125" style="160" customWidth="1"/>
    <col min="782" max="783" width="22.28515625" style="160" customWidth="1"/>
    <col min="784" max="784" width="23" style="160" customWidth="1"/>
    <col min="785" max="785" width="17" style="160" customWidth="1"/>
    <col min="786" max="786" width="11.140625" style="160" customWidth="1"/>
    <col min="787" max="788" width="22.28515625" style="160" customWidth="1"/>
    <col min="789" max="789" width="23" style="160" customWidth="1"/>
    <col min="790" max="790" width="17" style="160" customWidth="1"/>
    <col min="791" max="1009" width="8.85546875" style="160"/>
    <col min="1010" max="1010" width="37.28515625" style="160" customWidth="1"/>
    <col min="1011" max="1013" width="8.85546875" style="160"/>
    <col min="1014" max="1019" width="9.28515625" style="160" customWidth="1"/>
    <col min="1020" max="1024" width="8.85546875" style="160"/>
    <col min="1025" max="1025" width="35.42578125" style="160" customWidth="1"/>
    <col min="1026" max="1026" width="35.7109375" style="160" customWidth="1"/>
    <col min="1027" max="1027" width="14.28515625" style="160" customWidth="1"/>
    <col min="1028" max="1029" width="22.7109375" style="160" customWidth="1"/>
    <col min="1030" max="1030" width="23.140625" style="160" customWidth="1"/>
    <col min="1031" max="1031" width="16.28515625" style="160" customWidth="1"/>
    <col min="1032" max="1032" width="13.7109375" style="160" customWidth="1"/>
    <col min="1033" max="1033" width="16.140625" style="160" customWidth="1"/>
    <col min="1034" max="1034" width="20.42578125" style="160" customWidth="1"/>
    <col min="1035" max="1035" width="21" style="160" customWidth="1"/>
    <col min="1036" max="1036" width="22.85546875" style="160" customWidth="1"/>
    <col min="1037" max="1037" width="12.42578125" style="160" customWidth="1"/>
    <col min="1038" max="1039" width="22.28515625" style="160" customWidth="1"/>
    <col min="1040" max="1040" width="23" style="160" customWidth="1"/>
    <col min="1041" max="1041" width="17" style="160" customWidth="1"/>
    <col min="1042" max="1042" width="11.140625" style="160" customWidth="1"/>
    <col min="1043" max="1044" width="22.28515625" style="160" customWidth="1"/>
    <col min="1045" max="1045" width="23" style="160" customWidth="1"/>
    <col min="1046" max="1046" width="17" style="160" customWidth="1"/>
    <col min="1047" max="1265" width="8.85546875" style="160"/>
    <col min="1266" max="1266" width="37.28515625" style="160" customWidth="1"/>
    <col min="1267" max="1269" width="8.85546875" style="160"/>
    <col min="1270" max="1275" width="9.28515625" style="160" customWidth="1"/>
    <col min="1276" max="1280" width="8.85546875" style="160"/>
    <col min="1281" max="1281" width="35.42578125" style="160" customWidth="1"/>
    <col min="1282" max="1282" width="35.7109375" style="160" customWidth="1"/>
    <col min="1283" max="1283" width="14.28515625" style="160" customWidth="1"/>
    <col min="1284" max="1285" width="22.7109375" style="160" customWidth="1"/>
    <col min="1286" max="1286" width="23.140625" style="160" customWidth="1"/>
    <col min="1287" max="1287" width="16.28515625" style="160" customWidth="1"/>
    <col min="1288" max="1288" width="13.7109375" style="160" customWidth="1"/>
    <col min="1289" max="1289" width="16.140625" style="160" customWidth="1"/>
    <col min="1290" max="1290" width="20.42578125" style="160" customWidth="1"/>
    <col min="1291" max="1291" width="21" style="160" customWidth="1"/>
    <col min="1292" max="1292" width="22.85546875" style="160" customWidth="1"/>
    <col min="1293" max="1293" width="12.42578125" style="160" customWidth="1"/>
    <col min="1294" max="1295" width="22.28515625" style="160" customWidth="1"/>
    <col min="1296" max="1296" width="23" style="160" customWidth="1"/>
    <col min="1297" max="1297" width="17" style="160" customWidth="1"/>
    <col min="1298" max="1298" width="11.140625" style="160" customWidth="1"/>
    <col min="1299" max="1300" width="22.28515625" style="160" customWidth="1"/>
    <col min="1301" max="1301" width="23" style="160" customWidth="1"/>
    <col min="1302" max="1302" width="17" style="160" customWidth="1"/>
    <col min="1303" max="1521" width="8.85546875" style="160"/>
    <col min="1522" max="1522" width="37.28515625" style="160" customWidth="1"/>
    <col min="1523" max="1525" width="8.85546875" style="160"/>
    <col min="1526" max="1531" width="9.28515625" style="160" customWidth="1"/>
    <col min="1532" max="1536" width="8.85546875" style="160"/>
    <col min="1537" max="1537" width="35.42578125" style="160" customWidth="1"/>
    <col min="1538" max="1538" width="35.7109375" style="160" customWidth="1"/>
    <col min="1539" max="1539" width="14.28515625" style="160" customWidth="1"/>
    <col min="1540" max="1541" width="22.7109375" style="160" customWidth="1"/>
    <col min="1542" max="1542" width="23.140625" style="160" customWidth="1"/>
    <col min="1543" max="1543" width="16.28515625" style="160" customWidth="1"/>
    <col min="1544" max="1544" width="13.7109375" style="160" customWidth="1"/>
    <col min="1545" max="1545" width="16.140625" style="160" customWidth="1"/>
    <col min="1546" max="1546" width="20.42578125" style="160" customWidth="1"/>
    <col min="1547" max="1547" width="21" style="160" customWidth="1"/>
    <col min="1548" max="1548" width="22.85546875" style="160" customWidth="1"/>
    <col min="1549" max="1549" width="12.42578125" style="160" customWidth="1"/>
    <col min="1550" max="1551" width="22.28515625" style="160" customWidth="1"/>
    <col min="1552" max="1552" width="23" style="160" customWidth="1"/>
    <col min="1553" max="1553" width="17" style="160" customWidth="1"/>
    <col min="1554" max="1554" width="11.140625" style="160" customWidth="1"/>
    <col min="1555" max="1556" width="22.28515625" style="160" customWidth="1"/>
    <col min="1557" max="1557" width="23" style="160" customWidth="1"/>
    <col min="1558" max="1558" width="17" style="160" customWidth="1"/>
    <col min="1559" max="1777" width="8.85546875" style="160"/>
    <col min="1778" max="1778" width="37.28515625" style="160" customWidth="1"/>
    <col min="1779" max="1781" width="8.85546875" style="160"/>
    <col min="1782" max="1787" width="9.28515625" style="160" customWidth="1"/>
    <col min="1788" max="1792" width="8.85546875" style="160"/>
    <col min="1793" max="1793" width="35.42578125" style="160" customWidth="1"/>
    <col min="1794" max="1794" width="35.7109375" style="160" customWidth="1"/>
    <col min="1795" max="1795" width="14.28515625" style="160" customWidth="1"/>
    <col min="1796" max="1797" width="22.7109375" style="160" customWidth="1"/>
    <col min="1798" max="1798" width="23.140625" style="160" customWidth="1"/>
    <col min="1799" max="1799" width="16.28515625" style="160" customWidth="1"/>
    <col min="1800" max="1800" width="13.7109375" style="160" customWidth="1"/>
    <col min="1801" max="1801" width="16.140625" style="160" customWidth="1"/>
    <col min="1802" max="1802" width="20.42578125" style="160" customWidth="1"/>
    <col min="1803" max="1803" width="21" style="160" customWidth="1"/>
    <col min="1804" max="1804" width="22.85546875" style="160" customWidth="1"/>
    <col min="1805" max="1805" width="12.42578125" style="160" customWidth="1"/>
    <col min="1806" max="1807" width="22.28515625" style="160" customWidth="1"/>
    <col min="1808" max="1808" width="23" style="160" customWidth="1"/>
    <col min="1809" max="1809" width="17" style="160" customWidth="1"/>
    <col min="1810" max="1810" width="11.140625" style="160" customWidth="1"/>
    <col min="1811" max="1812" width="22.28515625" style="160" customWidth="1"/>
    <col min="1813" max="1813" width="23" style="160" customWidth="1"/>
    <col min="1814" max="1814" width="17" style="160" customWidth="1"/>
    <col min="1815" max="2033" width="8.85546875" style="160"/>
    <col min="2034" max="2034" width="37.28515625" style="160" customWidth="1"/>
    <col min="2035" max="2037" width="8.85546875" style="160"/>
    <col min="2038" max="2043" width="9.28515625" style="160" customWidth="1"/>
    <col min="2044" max="2048" width="8.85546875" style="160"/>
    <col min="2049" max="2049" width="35.42578125" style="160" customWidth="1"/>
    <col min="2050" max="2050" width="35.7109375" style="160" customWidth="1"/>
    <col min="2051" max="2051" width="14.28515625" style="160" customWidth="1"/>
    <col min="2052" max="2053" width="22.7109375" style="160" customWidth="1"/>
    <col min="2054" max="2054" width="23.140625" style="160" customWidth="1"/>
    <col min="2055" max="2055" width="16.28515625" style="160" customWidth="1"/>
    <col min="2056" max="2056" width="13.7109375" style="160" customWidth="1"/>
    <col min="2057" max="2057" width="16.140625" style="160" customWidth="1"/>
    <col min="2058" max="2058" width="20.42578125" style="160" customWidth="1"/>
    <col min="2059" max="2059" width="21" style="160" customWidth="1"/>
    <col min="2060" max="2060" width="22.85546875" style="160" customWidth="1"/>
    <col min="2061" max="2061" width="12.42578125" style="160" customWidth="1"/>
    <col min="2062" max="2063" width="22.28515625" style="160" customWidth="1"/>
    <col min="2064" max="2064" width="23" style="160" customWidth="1"/>
    <col min="2065" max="2065" width="17" style="160" customWidth="1"/>
    <col min="2066" max="2066" width="11.140625" style="160" customWidth="1"/>
    <col min="2067" max="2068" width="22.28515625" style="160" customWidth="1"/>
    <col min="2069" max="2069" width="23" style="160" customWidth="1"/>
    <col min="2070" max="2070" width="17" style="160" customWidth="1"/>
    <col min="2071" max="2289" width="8.85546875" style="160"/>
    <col min="2290" max="2290" width="37.28515625" style="160" customWidth="1"/>
    <col min="2291" max="2293" width="8.85546875" style="160"/>
    <col min="2294" max="2299" width="9.28515625" style="160" customWidth="1"/>
    <col min="2300" max="2304" width="8.85546875" style="160"/>
    <col min="2305" max="2305" width="35.42578125" style="160" customWidth="1"/>
    <col min="2306" max="2306" width="35.7109375" style="160" customWidth="1"/>
    <col min="2307" max="2307" width="14.28515625" style="160" customWidth="1"/>
    <col min="2308" max="2309" width="22.7109375" style="160" customWidth="1"/>
    <col min="2310" max="2310" width="23.140625" style="160" customWidth="1"/>
    <col min="2311" max="2311" width="16.28515625" style="160" customWidth="1"/>
    <col min="2312" max="2312" width="13.7109375" style="160" customWidth="1"/>
    <col min="2313" max="2313" width="16.140625" style="160" customWidth="1"/>
    <col min="2314" max="2314" width="20.42578125" style="160" customWidth="1"/>
    <col min="2315" max="2315" width="21" style="160" customWidth="1"/>
    <col min="2316" max="2316" width="22.85546875" style="160" customWidth="1"/>
    <col min="2317" max="2317" width="12.42578125" style="160" customWidth="1"/>
    <col min="2318" max="2319" width="22.28515625" style="160" customWidth="1"/>
    <col min="2320" max="2320" width="23" style="160" customWidth="1"/>
    <col min="2321" max="2321" width="17" style="160" customWidth="1"/>
    <col min="2322" max="2322" width="11.140625" style="160" customWidth="1"/>
    <col min="2323" max="2324" width="22.28515625" style="160" customWidth="1"/>
    <col min="2325" max="2325" width="23" style="160" customWidth="1"/>
    <col min="2326" max="2326" width="17" style="160" customWidth="1"/>
    <col min="2327" max="2545" width="8.85546875" style="160"/>
    <col min="2546" max="2546" width="37.28515625" style="160" customWidth="1"/>
    <col min="2547" max="2549" width="8.85546875" style="160"/>
    <col min="2550" max="2555" width="9.28515625" style="160" customWidth="1"/>
    <col min="2556" max="2560" width="8.85546875" style="160"/>
    <col min="2561" max="2561" width="35.42578125" style="160" customWidth="1"/>
    <col min="2562" max="2562" width="35.7109375" style="160" customWidth="1"/>
    <col min="2563" max="2563" width="14.28515625" style="160" customWidth="1"/>
    <col min="2564" max="2565" width="22.7109375" style="160" customWidth="1"/>
    <col min="2566" max="2566" width="23.140625" style="160" customWidth="1"/>
    <col min="2567" max="2567" width="16.28515625" style="160" customWidth="1"/>
    <col min="2568" max="2568" width="13.7109375" style="160" customWidth="1"/>
    <col min="2569" max="2569" width="16.140625" style="160" customWidth="1"/>
    <col min="2570" max="2570" width="20.42578125" style="160" customWidth="1"/>
    <col min="2571" max="2571" width="21" style="160" customWidth="1"/>
    <col min="2572" max="2572" width="22.85546875" style="160" customWidth="1"/>
    <col min="2573" max="2573" width="12.42578125" style="160" customWidth="1"/>
    <col min="2574" max="2575" width="22.28515625" style="160" customWidth="1"/>
    <col min="2576" max="2576" width="23" style="160" customWidth="1"/>
    <col min="2577" max="2577" width="17" style="160" customWidth="1"/>
    <col min="2578" max="2578" width="11.140625" style="160" customWidth="1"/>
    <col min="2579" max="2580" width="22.28515625" style="160" customWidth="1"/>
    <col min="2581" max="2581" width="23" style="160" customWidth="1"/>
    <col min="2582" max="2582" width="17" style="160" customWidth="1"/>
    <col min="2583" max="2801" width="8.85546875" style="160"/>
    <col min="2802" max="2802" width="37.28515625" style="160" customWidth="1"/>
    <col min="2803" max="2805" width="8.85546875" style="160"/>
    <col min="2806" max="2811" width="9.28515625" style="160" customWidth="1"/>
    <col min="2812" max="2816" width="8.85546875" style="160"/>
    <col min="2817" max="2817" width="35.42578125" style="160" customWidth="1"/>
    <col min="2818" max="2818" width="35.7109375" style="160" customWidth="1"/>
    <col min="2819" max="2819" width="14.28515625" style="160" customWidth="1"/>
    <col min="2820" max="2821" width="22.7109375" style="160" customWidth="1"/>
    <col min="2822" max="2822" width="23.140625" style="160" customWidth="1"/>
    <col min="2823" max="2823" width="16.28515625" style="160" customWidth="1"/>
    <col min="2824" max="2824" width="13.7109375" style="160" customWidth="1"/>
    <col min="2825" max="2825" width="16.140625" style="160" customWidth="1"/>
    <col min="2826" max="2826" width="20.42578125" style="160" customWidth="1"/>
    <col min="2827" max="2827" width="21" style="160" customWidth="1"/>
    <col min="2828" max="2828" width="22.85546875" style="160" customWidth="1"/>
    <col min="2829" max="2829" width="12.42578125" style="160" customWidth="1"/>
    <col min="2830" max="2831" width="22.28515625" style="160" customWidth="1"/>
    <col min="2832" max="2832" width="23" style="160" customWidth="1"/>
    <col min="2833" max="2833" width="17" style="160" customWidth="1"/>
    <col min="2834" max="2834" width="11.140625" style="160" customWidth="1"/>
    <col min="2835" max="2836" width="22.28515625" style="160" customWidth="1"/>
    <col min="2837" max="2837" width="23" style="160" customWidth="1"/>
    <col min="2838" max="2838" width="17" style="160" customWidth="1"/>
    <col min="2839" max="3057" width="8.85546875" style="160"/>
    <col min="3058" max="3058" width="37.28515625" style="160" customWidth="1"/>
    <col min="3059" max="3061" width="8.85546875" style="160"/>
    <col min="3062" max="3067" width="9.28515625" style="160" customWidth="1"/>
    <col min="3068" max="3072" width="8.85546875" style="160"/>
    <col min="3073" max="3073" width="35.42578125" style="160" customWidth="1"/>
    <col min="3074" max="3074" width="35.7109375" style="160" customWidth="1"/>
    <col min="3075" max="3075" width="14.28515625" style="160" customWidth="1"/>
    <col min="3076" max="3077" width="22.7109375" style="160" customWidth="1"/>
    <col min="3078" max="3078" width="23.140625" style="160" customWidth="1"/>
    <col min="3079" max="3079" width="16.28515625" style="160" customWidth="1"/>
    <col min="3080" max="3080" width="13.7109375" style="160" customWidth="1"/>
    <col min="3081" max="3081" width="16.140625" style="160" customWidth="1"/>
    <col min="3082" max="3082" width="20.42578125" style="160" customWidth="1"/>
    <col min="3083" max="3083" width="21" style="160" customWidth="1"/>
    <col min="3084" max="3084" width="22.85546875" style="160" customWidth="1"/>
    <col min="3085" max="3085" width="12.42578125" style="160" customWidth="1"/>
    <col min="3086" max="3087" width="22.28515625" style="160" customWidth="1"/>
    <col min="3088" max="3088" width="23" style="160" customWidth="1"/>
    <col min="3089" max="3089" width="17" style="160" customWidth="1"/>
    <col min="3090" max="3090" width="11.140625" style="160" customWidth="1"/>
    <col min="3091" max="3092" width="22.28515625" style="160" customWidth="1"/>
    <col min="3093" max="3093" width="23" style="160" customWidth="1"/>
    <col min="3094" max="3094" width="17" style="160" customWidth="1"/>
    <col min="3095" max="3313" width="8.85546875" style="160"/>
    <col min="3314" max="3314" width="37.28515625" style="160" customWidth="1"/>
    <col min="3315" max="3317" width="8.85546875" style="160"/>
    <col min="3318" max="3323" width="9.28515625" style="160" customWidth="1"/>
    <col min="3324" max="3328" width="8.85546875" style="160"/>
    <col min="3329" max="3329" width="35.42578125" style="160" customWidth="1"/>
    <col min="3330" max="3330" width="35.7109375" style="160" customWidth="1"/>
    <col min="3331" max="3331" width="14.28515625" style="160" customWidth="1"/>
    <col min="3332" max="3333" width="22.7109375" style="160" customWidth="1"/>
    <col min="3334" max="3334" width="23.140625" style="160" customWidth="1"/>
    <col min="3335" max="3335" width="16.28515625" style="160" customWidth="1"/>
    <col min="3336" max="3336" width="13.7109375" style="160" customWidth="1"/>
    <col min="3337" max="3337" width="16.140625" style="160" customWidth="1"/>
    <col min="3338" max="3338" width="20.42578125" style="160" customWidth="1"/>
    <col min="3339" max="3339" width="21" style="160" customWidth="1"/>
    <col min="3340" max="3340" width="22.85546875" style="160" customWidth="1"/>
    <col min="3341" max="3341" width="12.42578125" style="160" customWidth="1"/>
    <col min="3342" max="3343" width="22.28515625" style="160" customWidth="1"/>
    <col min="3344" max="3344" width="23" style="160" customWidth="1"/>
    <col min="3345" max="3345" width="17" style="160" customWidth="1"/>
    <col min="3346" max="3346" width="11.140625" style="160" customWidth="1"/>
    <col min="3347" max="3348" width="22.28515625" style="160" customWidth="1"/>
    <col min="3349" max="3349" width="23" style="160" customWidth="1"/>
    <col min="3350" max="3350" width="17" style="160" customWidth="1"/>
    <col min="3351" max="3569" width="8.85546875" style="160"/>
    <col min="3570" max="3570" width="37.28515625" style="160" customWidth="1"/>
    <col min="3571" max="3573" width="8.85546875" style="160"/>
    <col min="3574" max="3579" width="9.28515625" style="160" customWidth="1"/>
    <col min="3580" max="3584" width="8.85546875" style="160"/>
    <col min="3585" max="3585" width="35.42578125" style="160" customWidth="1"/>
    <col min="3586" max="3586" width="35.7109375" style="160" customWidth="1"/>
    <col min="3587" max="3587" width="14.28515625" style="160" customWidth="1"/>
    <col min="3588" max="3589" width="22.7109375" style="160" customWidth="1"/>
    <col min="3590" max="3590" width="23.140625" style="160" customWidth="1"/>
    <col min="3591" max="3591" width="16.28515625" style="160" customWidth="1"/>
    <col min="3592" max="3592" width="13.7109375" style="160" customWidth="1"/>
    <col min="3593" max="3593" width="16.140625" style="160" customWidth="1"/>
    <col min="3594" max="3594" width="20.42578125" style="160" customWidth="1"/>
    <col min="3595" max="3595" width="21" style="160" customWidth="1"/>
    <col min="3596" max="3596" width="22.85546875" style="160" customWidth="1"/>
    <col min="3597" max="3597" width="12.42578125" style="160" customWidth="1"/>
    <col min="3598" max="3599" width="22.28515625" style="160" customWidth="1"/>
    <col min="3600" max="3600" width="23" style="160" customWidth="1"/>
    <col min="3601" max="3601" width="17" style="160" customWidth="1"/>
    <col min="3602" max="3602" width="11.140625" style="160" customWidth="1"/>
    <col min="3603" max="3604" width="22.28515625" style="160" customWidth="1"/>
    <col min="3605" max="3605" width="23" style="160" customWidth="1"/>
    <col min="3606" max="3606" width="17" style="160" customWidth="1"/>
    <col min="3607" max="3825" width="8.85546875" style="160"/>
    <col min="3826" max="3826" width="37.28515625" style="160" customWidth="1"/>
    <col min="3827" max="3829" width="8.85546875" style="160"/>
    <col min="3830" max="3835" width="9.28515625" style="160" customWidth="1"/>
    <col min="3836" max="3840" width="8.85546875" style="160"/>
    <col min="3841" max="3841" width="35.42578125" style="160" customWidth="1"/>
    <col min="3842" max="3842" width="35.7109375" style="160" customWidth="1"/>
    <col min="3843" max="3843" width="14.28515625" style="160" customWidth="1"/>
    <col min="3844" max="3845" width="22.7109375" style="160" customWidth="1"/>
    <col min="3846" max="3846" width="23.140625" style="160" customWidth="1"/>
    <col min="3847" max="3847" width="16.28515625" style="160" customWidth="1"/>
    <col min="3848" max="3848" width="13.7109375" style="160" customWidth="1"/>
    <col min="3849" max="3849" width="16.140625" style="160" customWidth="1"/>
    <col min="3850" max="3850" width="20.42578125" style="160" customWidth="1"/>
    <col min="3851" max="3851" width="21" style="160" customWidth="1"/>
    <col min="3852" max="3852" width="22.85546875" style="160" customWidth="1"/>
    <col min="3853" max="3853" width="12.42578125" style="160" customWidth="1"/>
    <col min="3854" max="3855" width="22.28515625" style="160" customWidth="1"/>
    <col min="3856" max="3856" width="23" style="160" customWidth="1"/>
    <col min="3857" max="3857" width="17" style="160" customWidth="1"/>
    <col min="3858" max="3858" width="11.140625" style="160" customWidth="1"/>
    <col min="3859" max="3860" width="22.28515625" style="160" customWidth="1"/>
    <col min="3861" max="3861" width="23" style="160" customWidth="1"/>
    <col min="3862" max="3862" width="17" style="160" customWidth="1"/>
    <col min="3863" max="4081" width="8.85546875" style="160"/>
    <col min="4082" max="4082" width="37.28515625" style="160" customWidth="1"/>
    <col min="4083" max="4085" width="8.85546875" style="160"/>
    <col min="4086" max="4091" width="9.28515625" style="160" customWidth="1"/>
    <col min="4092" max="4096" width="8.85546875" style="160"/>
    <col min="4097" max="4097" width="35.42578125" style="160" customWidth="1"/>
    <col min="4098" max="4098" width="35.7109375" style="160" customWidth="1"/>
    <col min="4099" max="4099" width="14.28515625" style="160" customWidth="1"/>
    <col min="4100" max="4101" width="22.7109375" style="160" customWidth="1"/>
    <col min="4102" max="4102" width="23.140625" style="160" customWidth="1"/>
    <col min="4103" max="4103" width="16.28515625" style="160" customWidth="1"/>
    <col min="4104" max="4104" width="13.7109375" style="160" customWidth="1"/>
    <col min="4105" max="4105" width="16.140625" style="160" customWidth="1"/>
    <col min="4106" max="4106" width="20.42578125" style="160" customWidth="1"/>
    <col min="4107" max="4107" width="21" style="160" customWidth="1"/>
    <col min="4108" max="4108" width="22.85546875" style="160" customWidth="1"/>
    <col min="4109" max="4109" width="12.42578125" style="160" customWidth="1"/>
    <col min="4110" max="4111" width="22.28515625" style="160" customWidth="1"/>
    <col min="4112" max="4112" width="23" style="160" customWidth="1"/>
    <col min="4113" max="4113" width="17" style="160" customWidth="1"/>
    <col min="4114" max="4114" width="11.140625" style="160" customWidth="1"/>
    <col min="4115" max="4116" width="22.28515625" style="160" customWidth="1"/>
    <col min="4117" max="4117" width="23" style="160" customWidth="1"/>
    <col min="4118" max="4118" width="17" style="160" customWidth="1"/>
    <col min="4119" max="4337" width="8.85546875" style="160"/>
    <col min="4338" max="4338" width="37.28515625" style="160" customWidth="1"/>
    <col min="4339" max="4341" width="8.85546875" style="160"/>
    <col min="4342" max="4347" width="9.28515625" style="160" customWidth="1"/>
    <col min="4348" max="4352" width="8.85546875" style="160"/>
    <col min="4353" max="4353" width="35.42578125" style="160" customWidth="1"/>
    <col min="4354" max="4354" width="35.7109375" style="160" customWidth="1"/>
    <col min="4355" max="4355" width="14.28515625" style="160" customWidth="1"/>
    <col min="4356" max="4357" width="22.7109375" style="160" customWidth="1"/>
    <col min="4358" max="4358" width="23.140625" style="160" customWidth="1"/>
    <col min="4359" max="4359" width="16.28515625" style="160" customWidth="1"/>
    <col min="4360" max="4360" width="13.7109375" style="160" customWidth="1"/>
    <col min="4361" max="4361" width="16.140625" style="160" customWidth="1"/>
    <col min="4362" max="4362" width="20.42578125" style="160" customWidth="1"/>
    <col min="4363" max="4363" width="21" style="160" customWidth="1"/>
    <col min="4364" max="4364" width="22.85546875" style="160" customWidth="1"/>
    <col min="4365" max="4365" width="12.42578125" style="160" customWidth="1"/>
    <col min="4366" max="4367" width="22.28515625" style="160" customWidth="1"/>
    <col min="4368" max="4368" width="23" style="160" customWidth="1"/>
    <col min="4369" max="4369" width="17" style="160" customWidth="1"/>
    <col min="4370" max="4370" width="11.140625" style="160" customWidth="1"/>
    <col min="4371" max="4372" width="22.28515625" style="160" customWidth="1"/>
    <col min="4373" max="4373" width="23" style="160" customWidth="1"/>
    <col min="4374" max="4374" width="17" style="160" customWidth="1"/>
    <col min="4375" max="4593" width="8.85546875" style="160"/>
    <col min="4594" max="4594" width="37.28515625" style="160" customWidth="1"/>
    <col min="4595" max="4597" width="8.85546875" style="160"/>
    <col min="4598" max="4603" width="9.28515625" style="160" customWidth="1"/>
    <col min="4604" max="4608" width="8.85546875" style="160"/>
    <col min="4609" max="4609" width="35.42578125" style="160" customWidth="1"/>
    <col min="4610" max="4610" width="35.7109375" style="160" customWidth="1"/>
    <col min="4611" max="4611" width="14.28515625" style="160" customWidth="1"/>
    <col min="4612" max="4613" width="22.7109375" style="160" customWidth="1"/>
    <col min="4614" max="4614" width="23.140625" style="160" customWidth="1"/>
    <col min="4615" max="4615" width="16.28515625" style="160" customWidth="1"/>
    <col min="4616" max="4616" width="13.7109375" style="160" customWidth="1"/>
    <col min="4617" max="4617" width="16.140625" style="160" customWidth="1"/>
    <col min="4618" max="4618" width="20.42578125" style="160" customWidth="1"/>
    <col min="4619" max="4619" width="21" style="160" customWidth="1"/>
    <col min="4620" max="4620" width="22.85546875" style="160" customWidth="1"/>
    <col min="4621" max="4621" width="12.42578125" style="160" customWidth="1"/>
    <col min="4622" max="4623" width="22.28515625" style="160" customWidth="1"/>
    <col min="4624" max="4624" width="23" style="160" customWidth="1"/>
    <col min="4625" max="4625" width="17" style="160" customWidth="1"/>
    <col min="4626" max="4626" width="11.140625" style="160" customWidth="1"/>
    <col min="4627" max="4628" width="22.28515625" style="160" customWidth="1"/>
    <col min="4629" max="4629" width="23" style="160" customWidth="1"/>
    <col min="4630" max="4630" width="17" style="160" customWidth="1"/>
    <col min="4631" max="4849" width="8.85546875" style="160"/>
    <col min="4850" max="4850" width="37.28515625" style="160" customWidth="1"/>
    <col min="4851" max="4853" width="8.85546875" style="160"/>
    <col min="4854" max="4859" width="9.28515625" style="160" customWidth="1"/>
    <col min="4860" max="4864" width="8.85546875" style="160"/>
    <col min="4865" max="4865" width="35.42578125" style="160" customWidth="1"/>
    <col min="4866" max="4866" width="35.7109375" style="160" customWidth="1"/>
    <col min="4867" max="4867" width="14.28515625" style="160" customWidth="1"/>
    <col min="4868" max="4869" width="22.7109375" style="160" customWidth="1"/>
    <col min="4870" max="4870" width="23.140625" style="160" customWidth="1"/>
    <col min="4871" max="4871" width="16.28515625" style="160" customWidth="1"/>
    <col min="4872" max="4872" width="13.7109375" style="160" customWidth="1"/>
    <col min="4873" max="4873" width="16.140625" style="160" customWidth="1"/>
    <col min="4874" max="4874" width="20.42578125" style="160" customWidth="1"/>
    <col min="4875" max="4875" width="21" style="160" customWidth="1"/>
    <col min="4876" max="4876" width="22.85546875" style="160" customWidth="1"/>
    <col min="4877" max="4877" width="12.42578125" style="160" customWidth="1"/>
    <col min="4878" max="4879" width="22.28515625" style="160" customWidth="1"/>
    <col min="4880" max="4880" width="23" style="160" customWidth="1"/>
    <col min="4881" max="4881" width="17" style="160" customWidth="1"/>
    <col min="4882" max="4882" width="11.140625" style="160" customWidth="1"/>
    <col min="4883" max="4884" width="22.28515625" style="160" customWidth="1"/>
    <col min="4885" max="4885" width="23" style="160" customWidth="1"/>
    <col min="4886" max="4886" width="17" style="160" customWidth="1"/>
    <col min="4887" max="5105" width="8.85546875" style="160"/>
    <col min="5106" max="5106" width="37.28515625" style="160" customWidth="1"/>
    <col min="5107" max="5109" width="8.85546875" style="160"/>
    <col min="5110" max="5115" width="9.28515625" style="160" customWidth="1"/>
    <col min="5116" max="5120" width="8.85546875" style="160"/>
    <col min="5121" max="5121" width="35.42578125" style="160" customWidth="1"/>
    <col min="5122" max="5122" width="35.7109375" style="160" customWidth="1"/>
    <col min="5123" max="5123" width="14.28515625" style="160" customWidth="1"/>
    <col min="5124" max="5125" width="22.7109375" style="160" customWidth="1"/>
    <col min="5126" max="5126" width="23.140625" style="160" customWidth="1"/>
    <col min="5127" max="5127" width="16.28515625" style="160" customWidth="1"/>
    <col min="5128" max="5128" width="13.7109375" style="160" customWidth="1"/>
    <col min="5129" max="5129" width="16.140625" style="160" customWidth="1"/>
    <col min="5130" max="5130" width="20.42578125" style="160" customWidth="1"/>
    <col min="5131" max="5131" width="21" style="160" customWidth="1"/>
    <col min="5132" max="5132" width="22.85546875" style="160" customWidth="1"/>
    <col min="5133" max="5133" width="12.42578125" style="160" customWidth="1"/>
    <col min="5134" max="5135" width="22.28515625" style="160" customWidth="1"/>
    <col min="5136" max="5136" width="23" style="160" customWidth="1"/>
    <col min="5137" max="5137" width="17" style="160" customWidth="1"/>
    <col min="5138" max="5138" width="11.140625" style="160" customWidth="1"/>
    <col min="5139" max="5140" width="22.28515625" style="160" customWidth="1"/>
    <col min="5141" max="5141" width="23" style="160" customWidth="1"/>
    <col min="5142" max="5142" width="17" style="160" customWidth="1"/>
    <col min="5143" max="5361" width="8.85546875" style="160"/>
    <col min="5362" max="5362" width="37.28515625" style="160" customWidth="1"/>
    <col min="5363" max="5365" width="8.85546875" style="160"/>
    <col min="5366" max="5371" width="9.28515625" style="160" customWidth="1"/>
    <col min="5372" max="5376" width="8.85546875" style="160"/>
    <col min="5377" max="5377" width="35.42578125" style="160" customWidth="1"/>
    <col min="5378" max="5378" width="35.7109375" style="160" customWidth="1"/>
    <col min="5379" max="5379" width="14.28515625" style="160" customWidth="1"/>
    <col min="5380" max="5381" width="22.7109375" style="160" customWidth="1"/>
    <col min="5382" max="5382" width="23.140625" style="160" customWidth="1"/>
    <col min="5383" max="5383" width="16.28515625" style="160" customWidth="1"/>
    <col min="5384" max="5384" width="13.7109375" style="160" customWidth="1"/>
    <col min="5385" max="5385" width="16.140625" style="160" customWidth="1"/>
    <col min="5386" max="5386" width="20.42578125" style="160" customWidth="1"/>
    <col min="5387" max="5387" width="21" style="160" customWidth="1"/>
    <col min="5388" max="5388" width="22.85546875" style="160" customWidth="1"/>
    <col min="5389" max="5389" width="12.42578125" style="160" customWidth="1"/>
    <col min="5390" max="5391" width="22.28515625" style="160" customWidth="1"/>
    <col min="5392" max="5392" width="23" style="160" customWidth="1"/>
    <col min="5393" max="5393" width="17" style="160" customWidth="1"/>
    <col min="5394" max="5394" width="11.140625" style="160" customWidth="1"/>
    <col min="5395" max="5396" width="22.28515625" style="160" customWidth="1"/>
    <col min="5397" max="5397" width="23" style="160" customWidth="1"/>
    <col min="5398" max="5398" width="17" style="160" customWidth="1"/>
    <col min="5399" max="5617" width="8.85546875" style="160"/>
    <col min="5618" max="5618" width="37.28515625" style="160" customWidth="1"/>
    <col min="5619" max="5621" width="8.85546875" style="160"/>
    <col min="5622" max="5627" width="9.28515625" style="160" customWidth="1"/>
    <col min="5628" max="5632" width="8.85546875" style="160"/>
    <col min="5633" max="5633" width="35.42578125" style="160" customWidth="1"/>
    <col min="5634" max="5634" width="35.7109375" style="160" customWidth="1"/>
    <col min="5635" max="5635" width="14.28515625" style="160" customWidth="1"/>
    <col min="5636" max="5637" width="22.7109375" style="160" customWidth="1"/>
    <col min="5638" max="5638" width="23.140625" style="160" customWidth="1"/>
    <col min="5639" max="5639" width="16.28515625" style="160" customWidth="1"/>
    <col min="5640" max="5640" width="13.7109375" style="160" customWidth="1"/>
    <col min="5641" max="5641" width="16.140625" style="160" customWidth="1"/>
    <col min="5642" max="5642" width="20.42578125" style="160" customWidth="1"/>
    <col min="5643" max="5643" width="21" style="160" customWidth="1"/>
    <col min="5644" max="5644" width="22.85546875" style="160" customWidth="1"/>
    <col min="5645" max="5645" width="12.42578125" style="160" customWidth="1"/>
    <col min="5646" max="5647" width="22.28515625" style="160" customWidth="1"/>
    <col min="5648" max="5648" width="23" style="160" customWidth="1"/>
    <col min="5649" max="5649" width="17" style="160" customWidth="1"/>
    <col min="5650" max="5650" width="11.140625" style="160" customWidth="1"/>
    <col min="5651" max="5652" width="22.28515625" style="160" customWidth="1"/>
    <col min="5653" max="5653" width="23" style="160" customWidth="1"/>
    <col min="5654" max="5654" width="17" style="160" customWidth="1"/>
    <col min="5655" max="5873" width="8.85546875" style="160"/>
    <col min="5874" max="5874" width="37.28515625" style="160" customWidth="1"/>
    <col min="5875" max="5877" width="8.85546875" style="160"/>
    <col min="5878" max="5883" width="9.28515625" style="160" customWidth="1"/>
    <col min="5884" max="5888" width="8.85546875" style="160"/>
    <col min="5889" max="5889" width="35.42578125" style="160" customWidth="1"/>
    <col min="5890" max="5890" width="35.7109375" style="160" customWidth="1"/>
    <col min="5891" max="5891" width="14.28515625" style="160" customWidth="1"/>
    <col min="5892" max="5893" width="22.7109375" style="160" customWidth="1"/>
    <col min="5894" max="5894" width="23.140625" style="160" customWidth="1"/>
    <col min="5895" max="5895" width="16.28515625" style="160" customWidth="1"/>
    <col min="5896" max="5896" width="13.7109375" style="160" customWidth="1"/>
    <col min="5897" max="5897" width="16.140625" style="160" customWidth="1"/>
    <col min="5898" max="5898" width="20.42578125" style="160" customWidth="1"/>
    <col min="5899" max="5899" width="21" style="160" customWidth="1"/>
    <col min="5900" max="5900" width="22.85546875" style="160" customWidth="1"/>
    <col min="5901" max="5901" width="12.42578125" style="160" customWidth="1"/>
    <col min="5902" max="5903" width="22.28515625" style="160" customWidth="1"/>
    <col min="5904" max="5904" width="23" style="160" customWidth="1"/>
    <col min="5905" max="5905" width="17" style="160" customWidth="1"/>
    <col min="5906" max="5906" width="11.140625" style="160" customWidth="1"/>
    <col min="5907" max="5908" width="22.28515625" style="160" customWidth="1"/>
    <col min="5909" max="5909" width="23" style="160" customWidth="1"/>
    <col min="5910" max="5910" width="17" style="160" customWidth="1"/>
    <col min="5911" max="6129" width="8.85546875" style="160"/>
    <col min="6130" max="6130" width="37.28515625" style="160" customWidth="1"/>
    <col min="6131" max="6133" width="8.85546875" style="160"/>
    <col min="6134" max="6139" width="9.28515625" style="160" customWidth="1"/>
    <col min="6140" max="6144" width="8.85546875" style="160"/>
    <col min="6145" max="6145" width="35.42578125" style="160" customWidth="1"/>
    <col min="6146" max="6146" width="35.7109375" style="160" customWidth="1"/>
    <col min="6147" max="6147" width="14.28515625" style="160" customWidth="1"/>
    <col min="6148" max="6149" width="22.7109375" style="160" customWidth="1"/>
    <col min="6150" max="6150" width="23.140625" style="160" customWidth="1"/>
    <col min="6151" max="6151" width="16.28515625" style="160" customWidth="1"/>
    <col min="6152" max="6152" width="13.7109375" style="160" customWidth="1"/>
    <col min="6153" max="6153" width="16.140625" style="160" customWidth="1"/>
    <col min="6154" max="6154" width="20.42578125" style="160" customWidth="1"/>
    <col min="6155" max="6155" width="21" style="160" customWidth="1"/>
    <col min="6156" max="6156" width="22.85546875" style="160" customWidth="1"/>
    <col min="6157" max="6157" width="12.42578125" style="160" customWidth="1"/>
    <col min="6158" max="6159" width="22.28515625" style="160" customWidth="1"/>
    <col min="6160" max="6160" width="23" style="160" customWidth="1"/>
    <col min="6161" max="6161" width="17" style="160" customWidth="1"/>
    <col min="6162" max="6162" width="11.140625" style="160" customWidth="1"/>
    <col min="6163" max="6164" width="22.28515625" style="160" customWidth="1"/>
    <col min="6165" max="6165" width="23" style="160" customWidth="1"/>
    <col min="6166" max="6166" width="17" style="160" customWidth="1"/>
    <col min="6167" max="6385" width="8.85546875" style="160"/>
    <col min="6386" max="6386" width="37.28515625" style="160" customWidth="1"/>
    <col min="6387" max="6389" width="8.85546875" style="160"/>
    <col min="6390" max="6395" width="9.28515625" style="160" customWidth="1"/>
    <col min="6396" max="6400" width="8.85546875" style="160"/>
    <col min="6401" max="6401" width="35.42578125" style="160" customWidth="1"/>
    <col min="6402" max="6402" width="35.7109375" style="160" customWidth="1"/>
    <col min="6403" max="6403" width="14.28515625" style="160" customWidth="1"/>
    <col min="6404" max="6405" width="22.7109375" style="160" customWidth="1"/>
    <col min="6406" max="6406" width="23.140625" style="160" customWidth="1"/>
    <col min="6407" max="6407" width="16.28515625" style="160" customWidth="1"/>
    <col min="6408" max="6408" width="13.7109375" style="160" customWidth="1"/>
    <col min="6409" max="6409" width="16.140625" style="160" customWidth="1"/>
    <col min="6410" max="6410" width="20.42578125" style="160" customWidth="1"/>
    <col min="6411" max="6411" width="21" style="160" customWidth="1"/>
    <col min="6412" max="6412" width="22.85546875" style="160" customWidth="1"/>
    <col min="6413" max="6413" width="12.42578125" style="160" customWidth="1"/>
    <col min="6414" max="6415" width="22.28515625" style="160" customWidth="1"/>
    <col min="6416" max="6416" width="23" style="160" customWidth="1"/>
    <col min="6417" max="6417" width="17" style="160" customWidth="1"/>
    <col min="6418" max="6418" width="11.140625" style="160" customWidth="1"/>
    <col min="6419" max="6420" width="22.28515625" style="160" customWidth="1"/>
    <col min="6421" max="6421" width="23" style="160" customWidth="1"/>
    <col min="6422" max="6422" width="17" style="160" customWidth="1"/>
    <col min="6423" max="6641" width="8.85546875" style="160"/>
    <col min="6642" max="6642" width="37.28515625" style="160" customWidth="1"/>
    <col min="6643" max="6645" width="8.85546875" style="160"/>
    <col min="6646" max="6651" width="9.28515625" style="160" customWidth="1"/>
    <col min="6652" max="6656" width="8.85546875" style="160"/>
    <col min="6657" max="6657" width="35.42578125" style="160" customWidth="1"/>
    <col min="6658" max="6658" width="35.7109375" style="160" customWidth="1"/>
    <col min="6659" max="6659" width="14.28515625" style="160" customWidth="1"/>
    <col min="6660" max="6661" width="22.7109375" style="160" customWidth="1"/>
    <col min="6662" max="6662" width="23.140625" style="160" customWidth="1"/>
    <col min="6663" max="6663" width="16.28515625" style="160" customWidth="1"/>
    <col min="6664" max="6664" width="13.7109375" style="160" customWidth="1"/>
    <col min="6665" max="6665" width="16.140625" style="160" customWidth="1"/>
    <col min="6666" max="6666" width="20.42578125" style="160" customWidth="1"/>
    <col min="6667" max="6667" width="21" style="160" customWidth="1"/>
    <col min="6668" max="6668" width="22.85546875" style="160" customWidth="1"/>
    <col min="6669" max="6669" width="12.42578125" style="160" customWidth="1"/>
    <col min="6670" max="6671" width="22.28515625" style="160" customWidth="1"/>
    <col min="6672" max="6672" width="23" style="160" customWidth="1"/>
    <col min="6673" max="6673" width="17" style="160" customWidth="1"/>
    <col min="6674" max="6674" width="11.140625" style="160" customWidth="1"/>
    <col min="6675" max="6676" width="22.28515625" style="160" customWidth="1"/>
    <col min="6677" max="6677" width="23" style="160" customWidth="1"/>
    <col min="6678" max="6678" width="17" style="160" customWidth="1"/>
    <col min="6679" max="6897" width="8.85546875" style="160"/>
    <col min="6898" max="6898" width="37.28515625" style="160" customWidth="1"/>
    <col min="6899" max="6901" width="8.85546875" style="160"/>
    <col min="6902" max="6907" width="9.28515625" style="160" customWidth="1"/>
    <col min="6908" max="6912" width="8.85546875" style="160"/>
    <col min="6913" max="6913" width="35.42578125" style="160" customWidth="1"/>
    <col min="6914" max="6914" width="35.7109375" style="160" customWidth="1"/>
    <col min="6915" max="6915" width="14.28515625" style="160" customWidth="1"/>
    <col min="6916" max="6917" width="22.7109375" style="160" customWidth="1"/>
    <col min="6918" max="6918" width="23.140625" style="160" customWidth="1"/>
    <col min="6919" max="6919" width="16.28515625" style="160" customWidth="1"/>
    <col min="6920" max="6920" width="13.7109375" style="160" customWidth="1"/>
    <col min="6921" max="6921" width="16.140625" style="160" customWidth="1"/>
    <col min="6922" max="6922" width="20.42578125" style="160" customWidth="1"/>
    <col min="6923" max="6923" width="21" style="160" customWidth="1"/>
    <col min="6924" max="6924" width="22.85546875" style="160" customWidth="1"/>
    <col min="6925" max="6925" width="12.42578125" style="160" customWidth="1"/>
    <col min="6926" max="6927" width="22.28515625" style="160" customWidth="1"/>
    <col min="6928" max="6928" width="23" style="160" customWidth="1"/>
    <col min="6929" max="6929" width="17" style="160" customWidth="1"/>
    <col min="6930" max="6930" width="11.140625" style="160" customWidth="1"/>
    <col min="6931" max="6932" width="22.28515625" style="160" customWidth="1"/>
    <col min="6933" max="6933" width="23" style="160" customWidth="1"/>
    <col min="6934" max="6934" width="17" style="160" customWidth="1"/>
    <col min="6935" max="7153" width="8.85546875" style="160"/>
    <col min="7154" max="7154" width="37.28515625" style="160" customWidth="1"/>
    <col min="7155" max="7157" width="8.85546875" style="160"/>
    <col min="7158" max="7163" width="9.28515625" style="160" customWidth="1"/>
    <col min="7164" max="7168" width="8.85546875" style="160"/>
    <col min="7169" max="7169" width="35.42578125" style="160" customWidth="1"/>
    <col min="7170" max="7170" width="35.7109375" style="160" customWidth="1"/>
    <col min="7171" max="7171" width="14.28515625" style="160" customWidth="1"/>
    <col min="7172" max="7173" width="22.7109375" style="160" customWidth="1"/>
    <col min="7174" max="7174" width="23.140625" style="160" customWidth="1"/>
    <col min="7175" max="7175" width="16.28515625" style="160" customWidth="1"/>
    <col min="7176" max="7176" width="13.7109375" style="160" customWidth="1"/>
    <col min="7177" max="7177" width="16.140625" style="160" customWidth="1"/>
    <col min="7178" max="7178" width="20.42578125" style="160" customWidth="1"/>
    <col min="7179" max="7179" width="21" style="160" customWidth="1"/>
    <col min="7180" max="7180" width="22.85546875" style="160" customWidth="1"/>
    <col min="7181" max="7181" width="12.42578125" style="160" customWidth="1"/>
    <col min="7182" max="7183" width="22.28515625" style="160" customWidth="1"/>
    <col min="7184" max="7184" width="23" style="160" customWidth="1"/>
    <col min="7185" max="7185" width="17" style="160" customWidth="1"/>
    <col min="7186" max="7186" width="11.140625" style="160" customWidth="1"/>
    <col min="7187" max="7188" width="22.28515625" style="160" customWidth="1"/>
    <col min="7189" max="7189" width="23" style="160" customWidth="1"/>
    <col min="7190" max="7190" width="17" style="160" customWidth="1"/>
    <col min="7191" max="7409" width="8.85546875" style="160"/>
    <col min="7410" max="7410" width="37.28515625" style="160" customWidth="1"/>
    <col min="7411" max="7413" width="8.85546875" style="160"/>
    <col min="7414" max="7419" width="9.28515625" style="160" customWidth="1"/>
    <col min="7420" max="7424" width="8.85546875" style="160"/>
    <col min="7425" max="7425" width="35.42578125" style="160" customWidth="1"/>
    <col min="7426" max="7426" width="35.7109375" style="160" customWidth="1"/>
    <col min="7427" max="7427" width="14.28515625" style="160" customWidth="1"/>
    <col min="7428" max="7429" width="22.7109375" style="160" customWidth="1"/>
    <col min="7430" max="7430" width="23.140625" style="160" customWidth="1"/>
    <col min="7431" max="7431" width="16.28515625" style="160" customWidth="1"/>
    <col min="7432" max="7432" width="13.7109375" style="160" customWidth="1"/>
    <col min="7433" max="7433" width="16.140625" style="160" customWidth="1"/>
    <col min="7434" max="7434" width="20.42578125" style="160" customWidth="1"/>
    <col min="7435" max="7435" width="21" style="160" customWidth="1"/>
    <col min="7436" max="7436" width="22.85546875" style="160" customWidth="1"/>
    <col min="7437" max="7437" width="12.42578125" style="160" customWidth="1"/>
    <col min="7438" max="7439" width="22.28515625" style="160" customWidth="1"/>
    <col min="7440" max="7440" width="23" style="160" customWidth="1"/>
    <col min="7441" max="7441" width="17" style="160" customWidth="1"/>
    <col min="7442" max="7442" width="11.140625" style="160" customWidth="1"/>
    <col min="7443" max="7444" width="22.28515625" style="160" customWidth="1"/>
    <col min="7445" max="7445" width="23" style="160" customWidth="1"/>
    <col min="7446" max="7446" width="17" style="160" customWidth="1"/>
    <col min="7447" max="7665" width="8.85546875" style="160"/>
    <col min="7666" max="7666" width="37.28515625" style="160" customWidth="1"/>
    <col min="7667" max="7669" width="8.85546875" style="160"/>
    <col min="7670" max="7675" width="9.28515625" style="160" customWidth="1"/>
    <col min="7676" max="7680" width="8.85546875" style="160"/>
    <col min="7681" max="7681" width="35.42578125" style="160" customWidth="1"/>
    <col min="7682" max="7682" width="35.7109375" style="160" customWidth="1"/>
    <col min="7683" max="7683" width="14.28515625" style="160" customWidth="1"/>
    <col min="7684" max="7685" width="22.7109375" style="160" customWidth="1"/>
    <col min="7686" max="7686" width="23.140625" style="160" customWidth="1"/>
    <col min="7687" max="7687" width="16.28515625" style="160" customWidth="1"/>
    <col min="7688" max="7688" width="13.7109375" style="160" customWidth="1"/>
    <col min="7689" max="7689" width="16.140625" style="160" customWidth="1"/>
    <col min="7690" max="7690" width="20.42578125" style="160" customWidth="1"/>
    <col min="7691" max="7691" width="21" style="160" customWidth="1"/>
    <col min="7692" max="7692" width="22.85546875" style="160" customWidth="1"/>
    <col min="7693" max="7693" width="12.42578125" style="160" customWidth="1"/>
    <col min="7694" max="7695" width="22.28515625" style="160" customWidth="1"/>
    <col min="7696" max="7696" width="23" style="160" customWidth="1"/>
    <col min="7697" max="7697" width="17" style="160" customWidth="1"/>
    <col min="7698" max="7698" width="11.140625" style="160" customWidth="1"/>
    <col min="7699" max="7700" width="22.28515625" style="160" customWidth="1"/>
    <col min="7701" max="7701" width="23" style="160" customWidth="1"/>
    <col min="7702" max="7702" width="17" style="160" customWidth="1"/>
    <col min="7703" max="7921" width="8.85546875" style="160"/>
    <col min="7922" max="7922" width="37.28515625" style="160" customWidth="1"/>
    <col min="7923" max="7925" width="8.85546875" style="160"/>
    <col min="7926" max="7931" width="9.28515625" style="160" customWidth="1"/>
    <col min="7932" max="7936" width="8.85546875" style="160"/>
    <col min="7937" max="7937" width="35.42578125" style="160" customWidth="1"/>
    <col min="7938" max="7938" width="35.7109375" style="160" customWidth="1"/>
    <col min="7939" max="7939" width="14.28515625" style="160" customWidth="1"/>
    <col min="7940" max="7941" width="22.7109375" style="160" customWidth="1"/>
    <col min="7942" max="7942" width="23.140625" style="160" customWidth="1"/>
    <col min="7943" max="7943" width="16.28515625" style="160" customWidth="1"/>
    <col min="7944" max="7944" width="13.7109375" style="160" customWidth="1"/>
    <col min="7945" max="7945" width="16.140625" style="160" customWidth="1"/>
    <col min="7946" max="7946" width="20.42578125" style="160" customWidth="1"/>
    <col min="7947" max="7947" width="21" style="160" customWidth="1"/>
    <col min="7948" max="7948" width="22.85546875" style="160" customWidth="1"/>
    <col min="7949" max="7949" width="12.42578125" style="160" customWidth="1"/>
    <col min="7950" max="7951" width="22.28515625" style="160" customWidth="1"/>
    <col min="7952" max="7952" width="23" style="160" customWidth="1"/>
    <col min="7953" max="7953" width="17" style="160" customWidth="1"/>
    <col min="7954" max="7954" width="11.140625" style="160" customWidth="1"/>
    <col min="7955" max="7956" width="22.28515625" style="160" customWidth="1"/>
    <col min="7957" max="7957" width="23" style="160" customWidth="1"/>
    <col min="7958" max="7958" width="17" style="160" customWidth="1"/>
    <col min="7959" max="8177" width="8.85546875" style="160"/>
    <col min="8178" max="8178" width="37.28515625" style="160" customWidth="1"/>
    <col min="8179" max="8181" width="8.85546875" style="160"/>
    <col min="8182" max="8187" width="9.28515625" style="160" customWidth="1"/>
    <col min="8188" max="8192" width="8.85546875" style="160"/>
    <col min="8193" max="8193" width="35.42578125" style="160" customWidth="1"/>
    <col min="8194" max="8194" width="35.7109375" style="160" customWidth="1"/>
    <col min="8195" max="8195" width="14.28515625" style="160" customWidth="1"/>
    <col min="8196" max="8197" width="22.7109375" style="160" customWidth="1"/>
    <col min="8198" max="8198" width="23.140625" style="160" customWidth="1"/>
    <col min="8199" max="8199" width="16.28515625" style="160" customWidth="1"/>
    <col min="8200" max="8200" width="13.7109375" style="160" customWidth="1"/>
    <col min="8201" max="8201" width="16.140625" style="160" customWidth="1"/>
    <col min="8202" max="8202" width="20.42578125" style="160" customWidth="1"/>
    <col min="8203" max="8203" width="21" style="160" customWidth="1"/>
    <col min="8204" max="8204" width="22.85546875" style="160" customWidth="1"/>
    <col min="8205" max="8205" width="12.42578125" style="160" customWidth="1"/>
    <col min="8206" max="8207" width="22.28515625" style="160" customWidth="1"/>
    <col min="8208" max="8208" width="23" style="160" customWidth="1"/>
    <col min="8209" max="8209" width="17" style="160" customWidth="1"/>
    <col min="8210" max="8210" width="11.140625" style="160" customWidth="1"/>
    <col min="8211" max="8212" width="22.28515625" style="160" customWidth="1"/>
    <col min="8213" max="8213" width="23" style="160" customWidth="1"/>
    <col min="8214" max="8214" width="17" style="160" customWidth="1"/>
    <col min="8215" max="8433" width="8.85546875" style="160"/>
    <col min="8434" max="8434" width="37.28515625" style="160" customWidth="1"/>
    <col min="8435" max="8437" width="8.85546875" style="160"/>
    <col min="8438" max="8443" width="9.28515625" style="160" customWidth="1"/>
    <col min="8444" max="8448" width="8.85546875" style="160"/>
    <col min="8449" max="8449" width="35.42578125" style="160" customWidth="1"/>
    <col min="8450" max="8450" width="35.7109375" style="160" customWidth="1"/>
    <col min="8451" max="8451" width="14.28515625" style="160" customWidth="1"/>
    <col min="8452" max="8453" width="22.7109375" style="160" customWidth="1"/>
    <col min="8454" max="8454" width="23.140625" style="160" customWidth="1"/>
    <col min="8455" max="8455" width="16.28515625" style="160" customWidth="1"/>
    <col min="8456" max="8456" width="13.7109375" style="160" customWidth="1"/>
    <col min="8457" max="8457" width="16.140625" style="160" customWidth="1"/>
    <col min="8458" max="8458" width="20.42578125" style="160" customWidth="1"/>
    <col min="8459" max="8459" width="21" style="160" customWidth="1"/>
    <col min="8460" max="8460" width="22.85546875" style="160" customWidth="1"/>
    <col min="8461" max="8461" width="12.42578125" style="160" customWidth="1"/>
    <col min="8462" max="8463" width="22.28515625" style="160" customWidth="1"/>
    <col min="8464" max="8464" width="23" style="160" customWidth="1"/>
    <col min="8465" max="8465" width="17" style="160" customWidth="1"/>
    <col min="8466" max="8466" width="11.140625" style="160" customWidth="1"/>
    <col min="8467" max="8468" width="22.28515625" style="160" customWidth="1"/>
    <col min="8469" max="8469" width="23" style="160" customWidth="1"/>
    <col min="8470" max="8470" width="17" style="160" customWidth="1"/>
    <col min="8471" max="8689" width="8.85546875" style="160"/>
    <col min="8690" max="8690" width="37.28515625" style="160" customWidth="1"/>
    <col min="8691" max="8693" width="8.85546875" style="160"/>
    <col min="8694" max="8699" width="9.28515625" style="160" customWidth="1"/>
    <col min="8700" max="8704" width="8.85546875" style="160"/>
    <col min="8705" max="8705" width="35.42578125" style="160" customWidth="1"/>
    <col min="8706" max="8706" width="35.7109375" style="160" customWidth="1"/>
    <col min="8707" max="8707" width="14.28515625" style="160" customWidth="1"/>
    <col min="8708" max="8709" width="22.7109375" style="160" customWidth="1"/>
    <col min="8710" max="8710" width="23.140625" style="160" customWidth="1"/>
    <col min="8711" max="8711" width="16.28515625" style="160" customWidth="1"/>
    <col min="8712" max="8712" width="13.7109375" style="160" customWidth="1"/>
    <col min="8713" max="8713" width="16.140625" style="160" customWidth="1"/>
    <col min="8714" max="8714" width="20.42578125" style="160" customWidth="1"/>
    <col min="8715" max="8715" width="21" style="160" customWidth="1"/>
    <col min="8716" max="8716" width="22.85546875" style="160" customWidth="1"/>
    <col min="8717" max="8717" width="12.42578125" style="160" customWidth="1"/>
    <col min="8718" max="8719" width="22.28515625" style="160" customWidth="1"/>
    <col min="8720" max="8720" width="23" style="160" customWidth="1"/>
    <col min="8721" max="8721" width="17" style="160" customWidth="1"/>
    <col min="8722" max="8722" width="11.140625" style="160" customWidth="1"/>
    <col min="8723" max="8724" width="22.28515625" style="160" customWidth="1"/>
    <col min="8725" max="8725" width="23" style="160" customWidth="1"/>
    <col min="8726" max="8726" width="17" style="160" customWidth="1"/>
    <col min="8727" max="8945" width="8.85546875" style="160"/>
    <col min="8946" max="8946" width="37.28515625" style="160" customWidth="1"/>
    <col min="8947" max="8949" width="8.85546875" style="160"/>
    <col min="8950" max="8955" width="9.28515625" style="160" customWidth="1"/>
    <col min="8956" max="8960" width="8.85546875" style="160"/>
    <col min="8961" max="8961" width="35.42578125" style="160" customWidth="1"/>
    <col min="8962" max="8962" width="35.7109375" style="160" customWidth="1"/>
    <col min="8963" max="8963" width="14.28515625" style="160" customWidth="1"/>
    <col min="8964" max="8965" width="22.7109375" style="160" customWidth="1"/>
    <col min="8966" max="8966" width="23.140625" style="160" customWidth="1"/>
    <col min="8967" max="8967" width="16.28515625" style="160" customWidth="1"/>
    <col min="8968" max="8968" width="13.7109375" style="160" customWidth="1"/>
    <col min="8969" max="8969" width="16.140625" style="160" customWidth="1"/>
    <col min="8970" max="8970" width="20.42578125" style="160" customWidth="1"/>
    <col min="8971" max="8971" width="21" style="160" customWidth="1"/>
    <col min="8972" max="8972" width="22.85546875" style="160" customWidth="1"/>
    <col min="8973" max="8973" width="12.42578125" style="160" customWidth="1"/>
    <col min="8974" max="8975" width="22.28515625" style="160" customWidth="1"/>
    <col min="8976" max="8976" width="23" style="160" customWidth="1"/>
    <col min="8977" max="8977" width="17" style="160" customWidth="1"/>
    <col min="8978" max="8978" width="11.140625" style="160" customWidth="1"/>
    <col min="8979" max="8980" width="22.28515625" style="160" customWidth="1"/>
    <col min="8981" max="8981" width="23" style="160" customWidth="1"/>
    <col min="8982" max="8982" width="17" style="160" customWidth="1"/>
    <col min="8983" max="9201" width="8.85546875" style="160"/>
    <col min="9202" max="9202" width="37.28515625" style="160" customWidth="1"/>
    <col min="9203" max="9205" width="8.85546875" style="160"/>
    <col min="9206" max="9211" width="9.28515625" style="160" customWidth="1"/>
    <col min="9212" max="9216" width="8.85546875" style="160"/>
    <col min="9217" max="9217" width="35.42578125" style="160" customWidth="1"/>
    <col min="9218" max="9218" width="35.7109375" style="160" customWidth="1"/>
    <col min="9219" max="9219" width="14.28515625" style="160" customWidth="1"/>
    <col min="9220" max="9221" width="22.7109375" style="160" customWidth="1"/>
    <col min="9222" max="9222" width="23.140625" style="160" customWidth="1"/>
    <col min="9223" max="9223" width="16.28515625" style="160" customWidth="1"/>
    <col min="9224" max="9224" width="13.7109375" style="160" customWidth="1"/>
    <col min="9225" max="9225" width="16.140625" style="160" customWidth="1"/>
    <col min="9226" max="9226" width="20.42578125" style="160" customWidth="1"/>
    <col min="9227" max="9227" width="21" style="160" customWidth="1"/>
    <col min="9228" max="9228" width="22.85546875" style="160" customWidth="1"/>
    <col min="9229" max="9229" width="12.42578125" style="160" customWidth="1"/>
    <col min="9230" max="9231" width="22.28515625" style="160" customWidth="1"/>
    <col min="9232" max="9232" width="23" style="160" customWidth="1"/>
    <col min="9233" max="9233" width="17" style="160" customWidth="1"/>
    <col min="9234" max="9234" width="11.140625" style="160" customWidth="1"/>
    <col min="9235" max="9236" width="22.28515625" style="160" customWidth="1"/>
    <col min="9237" max="9237" width="23" style="160" customWidth="1"/>
    <col min="9238" max="9238" width="17" style="160" customWidth="1"/>
    <col min="9239" max="9457" width="8.85546875" style="160"/>
    <col min="9458" max="9458" width="37.28515625" style="160" customWidth="1"/>
    <col min="9459" max="9461" width="8.85546875" style="160"/>
    <col min="9462" max="9467" width="9.28515625" style="160" customWidth="1"/>
    <col min="9468" max="9472" width="8.85546875" style="160"/>
    <col min="9473" max="9473" width="35.42578125" style="160" customWidth="1"/>
    <col min="9474" max="9474" width="35.7109375" style="160" customWidth="1"/>
    <col min="9475" max="9475" width="14.28515625" style="160" customWidth="1"/>
    <col min="9476" max="9477" width="22.7109375" style="160" customWidth="1"/>
    <col min="9478" max="9478" width="23.140625" style="160" customWidth="1"/>
    <col min="9479" max="9479" width="16.28515625" style="160" customWidth="1"/>
    <col min="9480" max="9480" width="13.7109375" style="160" customWidth="1"/>
    <col min="9481" max="9481" width="16.140625" style="160" customWidth="1"/>
    <col min="9482" max="9482" width="20.42578125" style="160" customWidth="1"/>
    <col min="9483" max="9483" width="21" style="160" customWidth="1"/>
    <col min="9484" max="9484" width="22.85546875" style="160" customWidth="1"/>
    <col min="9485" max="9485" width="12.42578125" style="160" customWidth="1"/>
    <col min="9486" max="9487" width="22.28515625" style="160" customWidth="1"/>
    <col min="9488" max="9488" width="23" style="160" customWidth="1"/>
    <col min="9489" max="9489" width="17" style="160" customWidth="1"/>
    <col min="9490" max="9490" width="11.140625" style="160" customWidth="1"/>
    <col min="9491" max="9492" width="22.28515625" style="160" customWidth="1"/>
    <col min="9493" max="9493" width="23" style="160" customWidth="1"/>
    <col min="9494" max="9494" width="17" style="160" customWidth="1"/>
    <col min="9495" max="9713" width="8.85546875" style="160"/>
    <col min="9714" max="9714" width="37.28515625" style="160" customWidth="1"/>
    <col min="9715" max="9717" width="8.85546875" style="160"/>
    <col min="9718" max="9723" width="9.28515625" style="160" customWidth="1"/>
    <col min="9724" max="9728" width="8.85546875" style="160"/>
    <col min="9729" max="9729" width="35.42578125" style="160" customWidth="1"/>
    <col min="9730" max="9730" width="35.7109375" style="160" customWidth="1"/>
    <col min="9731" max="9731" width="14.28515625" style="160" customWidth="1"/>
    <col min="9732" max="9733" width="22.7109375" style="160" customWidth="1"/>
    <col min="9734" max="9734" width="23.140625" style="160" customWidth="1"/>
    <col min="9735" max="9735" width="16.28515625" style="160" customWidth="1"/>
    <col min="9736" max="9736" width="13.7109375" style="160" customWidth="1"/>
    <col min="9737" max="9737" width="16.140625" style="160" customWidth="1"/>
    <col min="9738" max="9738" width="20.42578125" style="160" customWidth="1"/>
    <col min="9739" max="9739" width="21" style="160" customWidth="1"/>
    <col min="9740" max="9740" width="22.85546875" style="160" customWidth="1"/>
    <col min="9741" max="9741" width="12.42578125" style="160" customWidth="1"/>
    <col min="9742" max="9743" width="22.28515625" style="160" customWidth="1"/>
    <col min="9744" max="9744" width="23" style="160" customWidth="1"/>
    <col min="9745" max="9745" width="17" style="160" customWidth="1"/>
    <col min="9746" max="9746" width="11.140625" style="160" customWidth="1"/>
    <col min="9747" max="9748" width="22.28515625" style="160" customWidth="1"/>
    <col min="9749" max="9749" width="23" style="160" customWidth="1"/>
    <col min="9750" max="9750" width="17" style="160" customWidth="1"/>
    <col min="9751" max="9969" width="8.85546875" style="160"/>
    <col min="9970" max="9970" width="37.28515625" style="160" customWidth="1"/>
    <col min="9971" max="9973" width="8.85546875" style="160"/>
    <col min="9974" max="9979" width="9.28515625" style="160" customWidth="1"/>
    <col min="9980" max="9984" width="8.85546875" style="160"/>
    <col min="9985" max="9985" width="35.42578125" style="160" customWidth="1"/>
    <col min="9986" max="9986" width="35.7109375" style="160" customWidth="1"/>
    <col min="9987" max="9987" width="14.28515625" style="160" customWidth="1"/>
    <col min="9988" max="9989" width="22.7109375" style="160" customWidth="1"/>
    <col min="9990" max="9990" width="23.140625" style="160" customWidth="1"/>
    <col min="9991" max="9991" width="16.28515625" style="160" customWidth="1"/>
    <col min="9992" max="9992" width="13.7109375" style="160" customWidth="1"/>
    <col min="9993" max="9993" width="16.140625" style="160" customWidth="1"/>
    <col min="9994" max="9994" width="20.42578125" style="160" customWidth="1"/>
    <col min="9995" max="9995" width="21" style="160" customWidth="1"/>
    <col min="9996" max="9996" width="22.85546875" style="160" customWidth="1"/>
    <col min="9997" max="9997" width="12.42578125" style="160" customWidth="1"/>
    <col min="9998" max="9999" width="22.28515625" style="160" customWidth="1"/>
    <col min="10000" max="10000" width="23" style="160" customWidth="1"/>
    <col min="10001" max="10001" width="17" style="160" customWidth="1"/>
    <col min="10002" max="10002" width="11.140625" style="160" customWidth="1"/>
    <col min="10003" max="10004" width="22.28515625" style="160" customWidth="1"/>
    <col min="10005" max="10005" width="23" style="160" customWidth="1"/>
    <col min="10006" max="10006" width="17" style="160" customWidth="1"/>
    <col min="10007" max="10225" width="8.85546875" style="160"/>
    <col min="10226" max="10226" width="37.28515625" style="160" customWidth="1"/>
    <col min="10227" max="10229" width="8.85546875" style="160"/>
    <col min="10230" max="10235" width="9.28515625" style="160" customWidth="1"/>
    <col min="10236" max="10240" width="8.85546875" style="160"/>
    <col min="10241" max="10241" width="35.42578125" style="160" customWidth="1"/>
    <col min="10242" max="10242" width="35.7109375" style="160" customWidth="1"/>
    <col min="10243" max="10243" width="14.28515625" style="160" customWidth="1"/>
    <col min="10244" max="10245" width="22.7109375" style="160" customWidth="1"/>
    <col min="10246" max="10246" width="23.140625" style="160" customWidth="1"/>
    <col min="10247" max="10247" width="16.28515625" style="160" customWidth="1"/>
    <col min="10248" max="10248" width="13.7109375" style="160" customWidth="1"/>
    <col min="10249" max="10249" width="16.140625" style="160" customWidth="1"/>
    <col min="10250" max="10250" width="20.42578125" style="160" customWidth="1"/>
    <col min="10251" max="10251" width="21" style="160" customWidth="1"/>
    <col min="10252" max="10252" width="22.85546875" style="160" customWidth="1"/>
    <col min="10253" max="10253" width="12.42578125" style="160" customWidth="1"/>
    <col min="10254" max="10255" width="22.28515625" style="160" customWidth="1"/>
    <col min="10256" max="10256" width="23" style="160" customWidth="1"/>
    <col min="10257" max="10257" width="17" style="160" customWidth="1"/>
    <col min="10258" max="10258" width="11.140625" style="160" customWidth="1"/>
    <col min="10259" max="10260" width="22.28515625" style="160" customWidth="1"/>
    <col min="10261" max="10261" width="23" style="160" customWidth="1"/>
    <col min="10262" max="10262" width="17" style="160" customWidth="1"/>
    <col min="10263" max="10481" width="8.85546875" style="160"/>
    <col min="10482" max="10482" width="37.28515625" style="160" customWidth="1"/>
    <col min="10483" max="10485" width="8.85546875" style="160"/>
    <col min="10486" max="10491" width="9.28515625" style="160" customWidth="1"/>
    <col min="10492" max="10496" width="8.85546875" style="160"/>
    <col min="10497" max="10497" width="35.42578125" style="160" customWidth="1"/>
    <col min="10498" max="10498" width="35.7109375" style="160" customWidth="1"/>
    <col min="10499" max="10499" width="14.28515625" style="160" customWidth="1"/>
    <col min="10500" max="10501" width="22.7109375" style="160" customWidth="1"/>
    <col min="10502" max="10502" width="23.140625" style="160" customWidth="1"/>
    <col min="10503" max="10503" width="16.28515625" style="160" customWidth="1"/>
    <col min="10504" max="10504" width="13.7109375" style="160" customWidth="1"/>
    <col min="10505" max="10505" width="16.140625" style="160" customWidth="1"/>
    <col min="10506" max="10506" width="20.42578125" style="160" customWidth="1"/>
    <col min="10507" max="10507" width="21" style="160" customWidth="1"/>
    <col min="10508" max="10508" width="22.85546875" style="160" customWidth="1"/>
    <col min="10509" max="10509" width="12.42578125" style="160" customWidth="1"/>
    <col min="10510" max="10511" width="22.28515625" style="160" customWidth="1"/>
    <col min="10512" max="10512" width="23" style="160" customWidth="1"/>
    <col min="10513" max="10513" width="17" style="160" customWidth="1"/>
    <col min="10514" max="10514" width="11.140625" style="160" customWidth="1"/>
    <col min="10515" max="10516" width="22.28515625" style="160" customWidth="1"/>
    <col min="10517" max="10517" width="23" style="160" customWidth="1"/>
    <col min="10518" max="10518" width="17" style="160" customWidth="1"/>
    <col min="10519" max="10737" width="8.85546875" style="160"/>
    <col min="10738" max="10738" width="37.28515625" style="160" customWidth="1"/>
    <col min="10739" max="10741" width="8.85546875" style="160"/>
    <col min="10742" max="10747" width="9.28515625" style="160" customWidth="1"/>
    <col min="10748" max="10752" width="8.85546875" style="160"/>
    <col min="10753" max="10753" width="35.42578125" style="160" customWidth="1"/>
    <col min="10754" max="10754" width="35.7109375" style="160" customWidth="1"/>
    <col min="10755" max="10755" width="14.28515625" style="160" customWidth="1"/>
    <col min="10756" max="10757" width="22.7109375" style="160" customWidth="1"/>
    <col min="10758" max="10758" width="23.140625" style="160" customWidth="1"/>
    <col min="10759" max="10759" width="16.28515625" style="160" customWidth="1"/>
    <col min="10760" max="10760" width="13.7109375" style="160" customWidth="1"/>
    <col min="10761" max="10761" width="16.140625" style="160" customWidth="1"/>
    <col min="10762" max="10762" width="20.42578125" style="160" customWidth="1"/>
    <col min="10763" max="10763" width="21" style="160" customWidth="1"/>
    <col min="10764" max="10764" width="22.85546875" style="160" customWidth="1"/>
    <col min="10765" max="10765" width="12.42578125" style="160" customWidth="1"/>
    <col min="10766" max="10767" width="22.28515625" style="160" customWidth="1"/>
    <col min="10768" max="10768" width="23" style="160" customWidth="1"/>
    <col min="10769" max="10769" width="17" style="160" customWidth="1"/>
    <col min="10770" max="10770" width="11.140625" style="160" customWidth="1"/>
    <col min="10771" max="10772" width="22.28515625" style="160" customWidth="1"/>
    <col min="10773" max="10773" width="23" style="160" customWidth="1"/>
    <col min="10774" max="10774" width="17" style="160" customWidth="1"/>
    <col min="10775" max="10993" width="8.85546875" style="160"/>
    <col min="10994" max="10994" width="37.28515625" style="160" customWidth="1"/>
    <col min="10995" max="10997" width="8.85546875" style="160"/>
    <col min="10998" max="11003" width="9.28515625" style="160" customWidth="1"/>
    <col min="11004" max="11008" width="8.85546875" style="160"/>
    <col min="11009" max="11009" width="35.42578125" style="160" customWidth="1"/>
    <col min="11010" max="11010" width="35.7109375" style="160" customWidth="1"/>
    <col min="11011" max="11011" width="14.28515625" style="160" customWidth="1"/>
    <col min="11012" max="11013" width="22.7109375" style="160" customWidth="1"/>
    <col min="11014" max="11014" width="23.140625" style="160" customWidth="1"/>
    <col min="11015" max="11015" width="16.28515625" style="160" customWidth="1"/>
    <col min="11016" max="11016" width="13.7109375" style="160" customWidth="1"/>
    <col min="11017" max="11017" width="16.140625" style="160" customWidth="1"/>
    <col min="11018" max="11018" width="20.42578125" style="160" customWidth="1"/>
    <col min="11019" max="11019" width="21" style="160" customWidth="1"/>
    <col min="11020" max="11020" width="22.85546875" style="160" customWidth="1"/>
    <col min="11021" max="11021" width="12.42578125" style="160" customWidth="1"/>
    <col min="11022" max="11023" width="22.28515625" style="160" customWidth="1"/>
    <col min="11024" max="11024" width="23" style="160" customWidth="1"/>
    <col min="11025" max="11025" width="17" style="160" customWidth="1"/>
    <col min="11026" max="11026" width="11.140625" style="160" customWidth="1"/>
    <col min="11027" max="11028" width="22.28515625" style="160" customWidth="1"/>
    <col min="11029" max="11029" width="23" style="160" customWidth="1"/>
    <col min="11030" max="11030" width="17" style="160" customWidth="1"/>
    <col min="11031" max="11249" width="8.85546875" style="160"/>
    <col min="11250" max="11250" width="37.28515625" style="160" customWidth="1"/>
    <col min="11251" max="11253" width="8.85546875" style="160"/>
    <col min="11254" max="11259" width="9.28515625" style="160" customWidth="1"/>
    <col min="11260" max="11264" width="8.85546875" style="160"/>
    <col min="11265" max="11265" width="35.42578125" style="160" customWidth="1"/>
    <col min="11266" max="11266" width="35.7109375" style="160" customWidth="1"/>
    <col min="11267" max="11267" width="14.28515625" style="160" customWidth="1"/>
    <col min="11268" max="11269" width="22.7109375" style="160" customWidth="1"/>
    <col min="11270" max="11270" width="23.140625" style="160" customWidth="1"/>
    <col min="11271" max="11271" width="16.28515625" style="160" customWidth="1"/>
    <col min="11272" max="11272" width="13.7109375" style="160" customWidth="1"/>
    <col min="11273" max="11273" width="16.140625" style="160" customWidth="1"/>
    <col min="11274" max="11274" width="20.42578125" style="160" customWidth="1"/>
    <col min="11275" max="11275" width="21" style="160" customWidth="1"/>
    <col min="11276" max="11276" width="22.85546875" style="160" customWidth="1"/>
    <col min="11277" max="11277" width="12.42578125" style="160" customWidth="1"/>
    <col min="11278" max="11279" width="22.28515625" style="160" customWidth="1"/>
    <col min="11280" max="11280" width="23" style="160" customWidth="1"/>
    <col min="11281" max="11281" width="17" style="160" customWidth="1"/>
    <col min="11282" max="11282" width="11.140625" style="160" customWidth="1"/>
    <col min="11283" max="11284" width="22.28515625" style="160" customWidth="1"/>
    <col min="11285" max="11285" width="23" style="160" customWidth="1"/>
    <col min="11286" max="11286" width="17" style="160" customWidth="1"/>
    <col min="11287" max="11505" width="8.85546875" style="160"/>
    <col min="11506" max="11506" width="37.28515625" style="160" customWidth="1"/>
    <col min="11507" max="11509" width="8.85546875" style="160"/>
    <col min="11510" max="11515" width="9.28515625" style="160" customWidth="1"/>
    <col min="11516" max="11520" width="8.85546875" style="160"/>
    <col min="11521" max="11521" width="35.42578125" style="160" customWidth="1"/>
    <col min="11522" max="11522" width="35.7109375" style="160" customWidth="1"/>
    <col min="11523" max="11523" width="14.28515625" style="160" customWidth="1"/>
    <col min="11524" max="11525" width="22.7109375" style="160" customWidth="1"/>
    <col min="11526" max="11526" width="23.140625" style="160" customWidth="1"/>
    <col min="11527" max="11527" width="16.28515625" style="160" customWidth="1"/>
    <col min="11528" max="11528" width="13.7109375" style="160" customWidth="1"/>
    <col min="11529" max="11529" width="16.140625" style="160" customWidth="1"/>
    <col min="11530" max="11530" width="20.42578125" style="160" customWidth="1"/>
    <col min="11531" max="11531" width="21" style="160" customWidth="1"/>
    <col min="11532" max="11532" width="22.85546875" style="160" customWidth="1"/>
    <col min="11533" max="11533" width="12.42578125" style="160" customWidth="1"/>
    <col min="11534" max="11535" width="22.28515625" style="160" customWidth="1"/>
    <col min="11536" max="11536" width="23" style="160" customWidth="1"/>
    <col min="11537" max="11537" width="17" style="160" customWidth="1"/>
    <col min="11538" max="11538" width="11.140625" style="160" customWidth="1"/>
    <col min="11539" max="11540" width="22.28515625" style="160" customWidth="1"/>
    <col min="11541" max="11541" width="23" style="160" customWidth="1"/>
    <col min="11542" max="11542" width="17" style="160" customWidth="1"/>
    <col min="11543" max="11761" width="8.85546875" style="160"/>
    <col min="11762" max="11762" width="37.28515625" style="160" customWidth="1"/>
    <col min="11763" max="11765" width="8.85546875" style="160"/>
    <col min="11766" max="11771" width="9.28515625" style="160" customWidth="1"/>
    <col min="11772" max="11776" width="8.85546875" style="160"/>
    <col min="11777" max="11777" width="35.42578125" style="160" customWidth="1"/>
    <col min="11778" max="11778" width="35.7109375" style="160" customWidth="1"/>
    <col min="11779" max="11779" width="14.28515625" style="160" customWidth="1"/>
    <col min="11780" max="11781" width="22.7109375" style="160" customWidth="1"/>
    <col min="11782" max="11782" width="23.140625" style="160" customWidth="1"/>
    <col min="11783" max="11783" width="16.28515625" style="160" customWidth="1"/>
    <col min="11784" max="11784" width="13.7109375" style="160" customWidth="1"/>
    <col min="11785" max="11785" width="16.140625" style="160" customWidth="1"/>
    <col min="11786" max="11786" width="20.42578125" style="160" customWidth="1"/>
    <col min="11787" max="11787" width="21" style="160" customWidth="1"/>
    <col min="11788" max="11788" width="22.85546875" style="160" customWidth="1"/>
    <col min="11789" max="11789" width="12.42578125" style="160" customWidth="1"/>
    <col min="11790" max="11791" width="22.28515625" style="160" customWidth="1"/>
    <col min="11792" max="11792" width="23" style="160" customWidth="1"/>
    <col min="11793" max="11793" width="17" style="160" customWidth="1"/>
    <col min="11794" max="11794" width="11.140625" style="160" customWidth="1"/>
    <col min="11795" max="11796" width="22.28515625" style="160" customWidth="1"/>
    <col min="11797" max="11797" width="23" style="160" customWidth="1"/>
    <col min="11798" max="11798" width="17" style="160" customWidth="1"/>
    <col min="11799" max="12017" width="8.85546875" style="160"/>
    <col min="12018" max="12018" width="37.28515625" style="160" customWidth="1"/>
    <col min="12019" max="12021" width="8.85546875" style="160"/>
    <col min="12022" max="12027" width="9.28515625" style="160" customWidth="1"/>
    <col min="12028" max="12032" width="8.85546875" style="160"/>
    <col min="12033" max="12033" width="35.42578125" style="160" customWidth="1"/>
    <col min="12034" max="12034" width="35.7109375" style="160" customWidth="1"/>
    <col min="12035" max="12035" width="14.28515625" style="160" customWidth="1"/>
    <col min="12036" max="12037" width="22.7109375" style="160" customWidth="1"/>
    <col min="12038" max="12038" width="23.140625" style="160" customWidth="1"/>
    <col min="12039" max="12039" width="16.28515625" style="160" customWidth="1"/>
    <col min="12040" max="12040" width="13.7109375" style="160" customWidth="1"/>
    <col min="12041" max="12041" width="16.140625" style="160" customWidth="1"/>
    <col min="12042" max="12042" width="20.42578125" style="160" customWidth="1"/>
    <col min="12043" max="12043" width="21" style="160" customWidth="1"/>
    <col min="12044" max="12044" width="22.85546875" style="160" customWidth="1"/>
    <col min="12045" max="12045" width="12.42578125" style="160" customWidth="1"/>
    <col min="12046" max="12047" width="22.28515625" style="160" customWidth="1"/>
    <col min="12048" max="12048" width="23" style="160" customWidth="1"/>
    <col min="12049" max="12049" width="17" style="160" customWidth="1"/>
    <col min="12050" max="12050" width="11.140625" style="160" customWidth="1"/>
    <col min="12051" max="12052" width="22.28515625" style="160" customWidth="1"/>
    <col min="12053" max="12053" width="23" style="160" customWidth="1"/>
    <col min="12054" max="12054" width="17" style="160" customWidth="1"/>
    <col min="12055" max="12273" width="8.85546875" style="160"/>
    <col min="12274" max="12274" width="37.28515625" style="160" customWidth="1"/>
    <col min="12275" max="12277" width="8.85546875" style="160"/>
    <col min="12278" max="12283" width="9.28515625" style="160" customWidth="1"/>
    <col min="12284" max="12288" width="8.85546875" style="160"/>
    <col min="12289" max="12289" width="35.42578125" style="160" customWidth="1"/>
    <col min="12290" max="12290" width="35.7109375" style="160" customWidth="1"/>
    <col min="12291" max="12291" width="14.28515625" style="160" customWidth="1"/>
    <col min="12292" max="12293" width="22.7109375" style="160" customWidth="1"/>
    <col min="12294" max="12294" width="23.140625" style="160" customWidth="1"/>
    <col min="12295" max="12295" width="16.28515625" style="160" customWidth="1"/>
    <col min="12296" max="12296" width="13.7109375" style="160" customWidth="1"/>
    <col min="12297" max="12297" width="16.140625" style="160" customWidth="1"/>
    <col min="12298" max="12298" width="20.42578125" style="160" customWidth="1"/>
    <col min="12299" max="12299" width="21" style="160" customWidth="1"/>
    <col min="12300" max="12300" width="22.85546875" style="160" customWidth="1"/>
    <col min="12301" max="12301" width="12.42578125" style="160" customWidth="1"/>
    <col min="12302" max="12303" width="22.28515625" style="160" customWidth="1"/>
    <col min="12304" max="12304" width="23" style="160" customWidth="1"/>
    <col min="12305" max="12305" width="17" style="160" customWidth="1"/>
    <col min="12306" max="12306" width="11.140625" style="160" customWidth="1"/>
    <col min="12307" max="12308" width="22.28515625" style="160" customWidth="1"/>
    <col min="12309" max="12309" width="23" style="160" customWidth="1"/>
    <col min="12310" max="12310" width="17" style="160" customWidth="1"/>
    <col min="12311" max="12529" width="8.85546875" style="160"/>
    <col min="12530" max="12530" width="37.28515625" style="160" customWidth="1"/>
    <col min="12531" max="12533" width="8.85546875" style="160"/>
    <col min="12534" max="12539" width="9.28515625" style="160" customWidth="1"/>
    <col min="12540" max="12544" width="8.85546875" style="160"/>
    <col min="12545" max="12545" width="35.42578125" style="160" customWidth="1"/>
    <col min="12546" max="12546" width="35.7109375" style="160" customWidth="1"/>
    <col min="12547" max="12547" width="14.28515625" style="160" customWidth="1"/>
    <col min="12548" max="12549" width="22.7109375" style="160" customWidth="1"/>
    <col min="12550" max="12550" width="23.140625" style="160" customWidth="1"/>
    <col min="12551" max="12551" width="16.28515625" style="160" customWidth="1"/>
    <col min="12552" max="12552" width="13.7109375" style="160" customWidth="1"/>
    <col min="12553" max="12553" width="16.140625" style="160" customWidth="1"/>
    <col min="12554" max="12554" width="20.42578125" style="160" customWidth="1"/>
    <col min="12555" max="12555" width="21" style="160" customWidth="1"/>
    <col min="12556" max="12556" width="22.85546875" style="160" customWidth="1"/>
    <col min="12557" max="12557" width="12.42578125" style="160" customWidth="1"/>
    <col min="12558" max="12559" width="22.28515625" style="160" customWidth="1"/>
    <col min="12560" max="12560" width="23" style="160" customWidth="1"/>
    <col min="12561" max="12561" width="17" style="160" customWidth="1"/>
    <col min="12562" max="12562" width="11.140625" style="160" customWidth="1"/>
    <col min="12563" max="12564" width="22.28515625" style="160" customWidth="1"/>
    <col min="12565" max="12565" width="23" style="160" customWidth="1"/>
    <col min="12566" max="12566" width="17" style="160" customWidth="1"/>
    <col min="12567" max="12785" width="8.85546875" style="160"/>
    <col min="12786" max="12786" width="37.28515625" style="160" customWidth="1"/>
    <col min="12787" max="12789" width="8.85546875" style="160"/>
    <col min="12790" max="12795" width="9.28515625" style="160" customWidth="1"/>
    <col min="12796" max="12800" width="8.85546875" style="160"/>
    <col min="12801" max="12801" width="35.42578125" style="160" customWidth="1"/>
    <col min="12802" max="12802" width="35.7109375" style="160" customWidth="1"/>
    <col min="12803" max="12803" width="14.28515625" style="160" customWidth="1"/>
    <col min="12804" max="12805" width="22.7109375" style="160" customWidth="1"/>
    <col min="12806" max="12806" width="23.140625" style="160" customWidth="1"/>
    <col min="12807" max="12807" width="16.28515625" style="160" customWidth="1"/>
    <col min="12808" max="12808" width="13.7109375" style="160" customWidth="1"/>
    <col min="12809" max="12809" width="16.140625" style="160" customWidth="1"/>
    <col min="12810" max="12810" width="20.42578125" style="160" customWidth="1"/>
    <col min="12811" max="12811" width="21" style="160" customWidth="1"/>
    <col min="12812" max="12812" width="22.85546875" style="160" customWidth="1"/>
    <col min="12813" max="12813" width="12.42578125" style="160" customWidth="1"/>
    <col min="12814" max="12815" width="22.28515625" style="160" customWidth="1"/>
    <col min="12816" max="12816" width="23" style="160" customWidth="1"/>
    <col min="12817" max="12817" width="17" style="160" customWidth="1"/>
    <col min="12818" max="12818" width="11.140625" style="160" customWidth="1"/>
    <col min="12819" max="12820" width="22.28515625" style="160" customWidth="1"/>
    <col min="12821" max="12821" width="23" style="160" customWidth="1"/>
    <col min="12822" max="12822" width="17" style="160" customWidth="1"/>
    <col min="12823" max="13041" width="8.85546875" style="160"/>
    <col min="13042" max="13042" width="37.28515625" style="160" customWidth="1"/>
    <col min="13043" max="13045" width="8.85546875" style="160"/>
    <col min="13046" max="13051" width="9.28515625" style="160" customWidth="1"/>
    <col min="13052" max="13056" width="8.85546875" style="160"/>
    <col min="13057" max="13057" width="35.42578125" style="160" customWidth="1"/>
    <col min="13058" max="13058" width="35.7109375" style="160" customWidth="1"/>
    <col min="13059" max="13059" width="14.28515625" style="160" customWidth="1"/>
    <col min="13060" max="13061" width="22.7109375" style="160" customWidth="1"/>
    <col min="13062" max="13062" width="23.140625" style="160" customWidth="1"/>
    <col min="13063" max="13063" width="16.28515625" style="160" customWidth="1"/>
    <col min="13064" max="13064" width="13.7109375" style="160" customWidth="1"/>
    <col min="13065" max="13065" width="16.140625" style="160" customWidth="1"/>
    <col min="13066" max="13066" width="20.42578125" style="160" customWidth="1"/>
    <col min="13067" max="13067" width="21" style="160" customWidth="1"/>
    <col min="13068" max="13068" width="22.85546875" style="160" customWidth="1"/>
    <col min="13069" max="13069" width="12.42578125" style="160" customWidth="1"/>
    <col min="13070" max="13071" width="22.28515625" style="160" customWidth="1"/>
    <col min="13072" max="13072" width="23" style="160" customWidth="1"/>
    <col min="13073" max="13073" width="17" style="160" customWidth="1"/>
    <col min="13074" max="13074" width="11.140625" style="160" customWidth="1"/>
    <col min="13075" max="13076" width="22.28515625" style="160" customWidth="1"/>
    <col min="13077" max="13077" width="23" style="160" customWidth="1"/>
    <col min="13078" max="13078" width="17" style="160" customWidth="1"/>
    <col min="13079" max="13297" width="8.85546875" style="160"/>
    <col min="13298" max="13298" width="37.28515625" style="160" customWidth="1"/>
    <col min="13299" max="13301" width="8.85546875" style="160"/>
    <col min="13302" max="13307" width="9.28515625" style="160" customWidth="1"/>
    <col min="13308" max="13312" width="8.85546875" style="160"/>
    <col min="13313" max="13313" width="35.42578125" style="160" customWidth="1"/>
    <col min="13314" max="13314" width="35.7109375" style="160" customWidth="1"/>
    <col min="13315" max="13315" width="14.28515625" style="160" customWidth="1"/>
    <col min="13316" max="13317" width="22.7109375" style="160" customWidth="1"/>
    <col min="13318" max="13318" width="23.140625" style="160" customWidth="1"/>
    <col min="13319" max="13319" width="16.28515625" style="160" customWidth="1"/>
    <col min="13320" max="13320" width="13.7109375" style="160" customWidth="1"/>
    <col min="13321" max="13321" width="16.140625" style="160" customWidth="1"/>
    <col min="13322" max="13322" width="20.42578125" style="160" customWidth="1"/>
    <col min="13323" max="13323" width="21" style="160" customWidth="1"/>
    <col min="13324" max="13324" width="22.85546875" style="160" customWidth="1"/>
    <col min="13325" max="13325" width="12.42578125" style="160" customWidth="1"/>
    <col min="13326" max="13327" width="22.28515625" style="160" customWidth="1"/>
    <col min="13328" max="13328" width="23" style="160" customWidth="1"/>
    <col min="13329" max="13329" width="17" style="160" customWidth="1"/>
    <col min="13330" max="13330" width="11.140625" style="160" customWidth="1"/>
    <col min="13331" max="13332" width="22.28515625" style="160" customWidth="1"/>
    <col min="13333" max="13333" width="23" style="160" customWidth="1"/>
    <col min="13334" max="13334" width="17" style="160" customWidth="1"/>
    <col min="13335" max="13553" width="8.85546875" style="160"/>
    <col min="13554" max="13554" width="37.28515625" style="160" customWidth="1"/>
    <col min="13555" max="13557" width="8.85546875" style="160"/>
    <col min="13558" max="13563" width="9.28515625" style="160" customWidth="1"/>
    <col min="13564" max="13568" width="8.85546875" style="160"/>
    <col min="13569" max="13569" width="35.42578125" style="160" customWidth="1"/>
    <col min="13570" max="13570" width="35.7109375" style="160" customWidth="1"/>
    <col min="13571" max="13571" width="14.28515625" style="160" customWidth="1"/>
    <col min="13572" max="13573" width="22.7109375" style="160" customWidth="1"/>
    <col min="13574" max="13574" width="23.140625" style="160" customWidth="1"/>
    <col min="13575" max="13575" width="16.28515625" style="160" customWidth="1"/>
    <col min="13576" max="13576" width="13.7109375" style="160" customWidth="1"/>
    <col min="13577" max="13577" width="16.140625" style="160" customWidth="1"/>
    <col min="13578" max="13578" width="20.42578125" style="160" customWidth="1"/>
    <col min="13579" max="13579" width="21" style="160" customWidth="1"/>
    <col min="13580" max="13580" width="22.85546875" style="160" customWidth="1"/>
    <col min="13581" max="13581" width="12.42578125" style="160" customWidth="1"/>
    <col min="13582" max="13583" width="22.28515625" style="160" customWidth="1"/>
    <col min="13584" max="13584" width="23" style="160" customWidth="1"/>
    <col min="13585" max="13585" width="17" style="160" customWidth="1"/>
    <col min="13586" max="13586" width="11.140625" style="160" customWidth="1"/>
    <col min="13587" max="13588" width="22.28515625" style="160" customWidth="1"/>
    <col min="13589" max="13589" width="23" style="160" customWidth="1"/>
    <col min="13590" max="13590" width="17" style="160" customWidth="1"/>
    <col min="13591" max="13809" width="8.85546875" style="160"/>
    <col min="13810" max="13810" width="37.28515625" style="160" customWidth="1"/>
    <col min="13811" max="13813" width="8.85546875" style="160"/>
    <col min="13814" max="13819" width="9.28515625" style="160" customWidth="1"/>
    <col min="13820" max="13824" width="8.85546875" style="160"/>
    <col min="13825" max="13825" width="35.42578125" style="160" customWidth="1"/>
    <col min="13826" max="13826" width="35.7109375" style="160" customWidth="1"/>
    <col min="13827" max="13827" width="14.28515625" style="160" customWidth="1"/>
    <col min="13828" max="13829" width="22.7109375" style="160" customWidth="1"/>
    <col min="13830" max="13830" width="23.140625" style="160" customWidth="1"/>
    <col min="13831" max="13831" width="16.28515625" style="160" customWidth="1"/>
    <col min="13832" max="13832" width="13.7109375" style="160" customWidth="1"/>
    <col min="13833" max="13833" width="16.140625" style="160" customWidth="1"/>
    <col min="13834" max="13834" width="20.42578125" style="160" customWidth="1"/>
    <col min="13835" max="13835" width="21" style="160" customWidth="1"/>
    <col min="13836" max="13836" width="22.85546875" style="160" customWidth="1"/>
    <col min="13837" max="13837" width="12.42578125" style="160" customWidth="1"/>
    <col min="13838" max="13839" width="22.28515625" style="160" customWidth="1"/>
    <col min="13840" max="13840" width="23" style="160" customWidth="1"/>
    <col min="13841" max="13841" width="17" style="160" customWidth="1"/>
    <col min="13842" max="13842" width="11.140625" style="160" customWidth="1"/>
    <col min="13843" max="13844" width="22.28515625" style="160" customWidth="1"/>
    <col min="13845" max="13845" width="23" style="160" customWidth="1"/>
    <col min="13846" max="13846" width="17" style="160" customWidth="1"/>
    <col min="13847" max="14065" width="8.85546875" style="160"/>
    <col min="14066" max="14066" width="37.28515625" style="160" customWidth="1"/>
    <col min="14067" max="14069" width="8.85546875" style="160"/>
    <col min="14070" max="14075" width="9.28515625" style="160" customWidth="1"/>
    <col min="14076" max="14080" width="8.85546875" style="160"/>
    <col min="14081" max="14081" width="35.42578125" style="160" customWidth="1"/>
    <col min="14082" max="14082" width="35.7109375" style="160" customWidth="1"/>
    <col min="14083" max="14083" width="14.28515625" style="160" customWidth="1"/>
    <col min="14084" max="14085" width="22.7109375" style="160" customWidth="1"/>
    <col min="14086" max="14086" width="23.140625" style="160" customWidth="1"/>
    <col min="14087" max="14087" width="16.28515625" style="160" customWidth="1"/>
    <col min="14088" max="14088" width="13.7109375" style="160" customWidth="1"/>
    <col min="14089" max="14089" width="16.140625" style="160" customWidth="1"/>
    <col min="14090" max="14090" width="20.42578125" style="160" customWidth="1"/>
    <col min="14091" max="14091" width="21" style="160" customWidth="1"/>
    <col min="14092" max="14092" width="22.85546875" style="160" customWidth="1"/>
    <col min="14093" max="14093" width="12.42578125" style="160" customWidth="1"/>
    <col min="14094" max="14095" width="22.28515625" style="160" customWidth="1"/>
    <col min="14096" max="14096" width="23" style="160" customWidth="1"/>
    <col min="14097" max="14097" width="17" style="160" customWidth="1"/>
    <col min="14098" max="14098" width="11.140625" style="160" customWidth="1"/>
    <col min="14099" max="14100" width="22.28515625" style="160" customWidth="1"/>
    <col min="14101" max="14101" width="23" style="160" customWidth="1"/>
    <col min="14102" max="14102" width="17" style="160" customWidth="1"/>
    <col min="14103" max="14321" width="8.85546875" style="160"/>
    <col min="14322" max="14322" width="37.28515625" style="160" customWidth="1"/>
    <col min="14323" max="14325" width="8.85546875" style="160"/>
    <col min="14326" max="14331" width="9.28515625" style="160" customWidth="1"/>
    <col min="14332" max="14336" width="8.85546875" style="160"/>
    <col min="14337" max="14337" width="35.42578125" style="160" customWidth="1"/>
    <col min="14338" max="14338" width="35.7109375" style="160" customWidth="1"/>
    <col min="14339" max="14339" width="14.28515625" style="160" customWidth="1"/>
    <col min="14340" max="14341" width="22.7109375" style="160" customWidth="1"/>
    <col min="14342" max="14342" width="23.140625" style="160" customWidth="1"/>
    <col min="14343" max="14343" width="16.28515625" style="160" customWidth="1"/>
    <col min="14344" max="14344" width="13.7109375" style="160" customWidth="1"/>
    <col min="14345" max="14345" width="16.140625" style="160" customWidth="1"/>
    <col min="14346" max="14346" width="20.42578125" style="160" customWidth="1"/>
    <col min="14347" max="14347" width="21" style="160" customWidth="1"/>
    <col min="14348" max="14348" width="22.85546875" style="160" customWidth="1"/>
    <col min="14349" max="14349" width="12.42578125" style="160" customWidth="1"/>
    <col min="14350" max="14351" width="22.28515625" style="160" customWidth="1"/>
    <col min="14352" max="14352" width="23" style="160" customWidth="1"/>
    <col min="14353" max="14353" width="17" style="160" customWidth="1"/>
    <col min="14354" max="14354" width="11.140625" style="160" customWidth="1"/>
    <col min="14355" max="14356" width="22.28515625" style="160" customWidth="1"/>
    <col min="14357" max="14357" width="23" style="160" customWidth="1"/>
    <col min="14358" max="14358" width="17" style="160" customWidth="1"/>
    <col min="14359" max="14577" width="8.85546875" style="160"/>
    <col min="14578" max="14578" width="37.28515625" style="160" customWidth="1"/>
    <col min="14579" max="14581" width="8.85546875" style="160"/>
    <col min="14582" max="14587" width="9.28515625" style="160" customWidth="1"/>
    <col min="14588" max="14592" width="8.85546875" style="160"/>
    <col min="14593" max="14593" width="35.42578125" style="160" customWidth="1"/>
    <col min="14594" max="14594" width="35.7109375" style="160" customWidth="1"/>
    <col min="14595" max="14595" width="14.28515625" style="160" customWidth="1"/>
    <col min="14596" max="14597" width="22.7109375" style="160" customWidth="1"/>
    <col min="14598" max="14598" width="23.140625" style="160" customWidth="1"/>
    <col min="14599" max="14599" width="16.28515625" style="160" customWidth="1"/>
    <col min="14600" max="14600" width="13.7109375" style="160" customWidth="1"/>
    <col min="14601" max="14601" width="16.140625" style="160" customWidth="1"/>
    <col min="14602" max="14602" width="20.42578125" style="160" customWidth="1"/>
    <col min="14603" max="14603" width="21" style="160" customWidth="1"/>
    <col min="14604" max="14604" width="22.85546875" style="160" customWidth="1"/>
    <col min="14605" max="14605" width="12.42578125" style="160" customWidth="1"/>
    <col min="14606" max="14607" width="22.28515625" style="160" customWidth="1"/>
    <col min="14608" max="14608" width="23" style="160" customWidth="1"/>
    <col min="14609" max="14609" width="17" style="160" customWidth="1"/>
    <col min="14610" max="14610" width="11.140625" style="160" customWidth="1"/>
    <col min="14611" max="14612" width="22.28515625" style="160" customWidth="1"/>
    <col min="14613" max="14613" width="23" style="160" customWidth="1"/>
    <col min="14614" max="14614" width="17" style="160" customWidth="1"/>
    <col min="14615" max="14833" width="8.85546875" style="160"/>
    <col min="14834" max="14834" width="37.28515625" style="160" customWidth="1"/>
    <col min="14835" max="14837" width="8.85546875" style="160"/>
    <col min="14838" max="14843" width="9.28515625" style="160" customWidth="1"/>
    <col min="14844" max="14848" width="8.85546875" style="160"/>
    <col min="14849" max="14849" width="35.42578125" style="160" customWidth="1"/>
    <col min="14850" max="14850" width="35.7109375" style="160" customWidth="1"/>
    <col min="14851" max="14851" width="14.28515625" style="160" customWidth="1"/>
    <col min="14852" max="14853" width="22.7109375" style="160" customWidth="1"/>
    <col min="14854" max="14854" width="23.140625" style="160" customWidth="1"/>
    <col min="14855" max="14855" width="16.28515625" style="160" customWidth="1"/>
    <col min="14856" max="14856" width="13.7109375" style="160" customWidth="1"/>
    <col min="14857" max="14857" width="16.140625" style="160" customWidth="1"/>
    <col min="14858" max="14858" width="20.42578125" style="160" customWidth="1"/>
    <col min="14859" max="14859" width="21" style="160" customWidth="1"/>
    <col min="14860" max="14860" width="22.85546875" style="160" customWidth="1"/>
    <col min="14861" max="14861" width="12.42578125" style="160" customWidth="1"/>
    <col min="14862" max="14863" width="22.28515625" style="160" customWidth="1"/>
    <col min="14864" max="14864" width="23" style="160" customWidth="1"/>
    <col min="14865" max="14865" width="17" style="160" customWidth="1"/>
    <col min="14866" max="14866" width="11.140625" style="160" customWidth="1"/>
    <col min="14867" max="14868" width="22.28515625" style="160" customWidth="1"/>
    <col min="14869" max="14869" width="23" style="160" customWidth="1"/>
    <col min="14870" max="14870" width="17" style="160" customWidth="1"/>
    <col min="14871" max="15089" width="8.85546875" style="160"/>
    <col min="15090" max="15090" width="37.28515625" style="160" customWidth="1"/>
    <col min="15091" max="15093" width="8.85546875" style="160"/>
    <col min="15094" max="15099" width="9.28515625" style="160" customWidth="1"/>
    <col min="15100" max="15104" width="8.85546875" style="160"/>
    <col min="15105" max="15105" width="35.42578125" style="160" customWidth="1"/>
    <col min="15106" max="15106" width="35.7109375" style="160" customWidth="1"/>
    <col min="15107" max="15107" width="14.28515625" style="160" customWidth="1"/>
    <col min="15108" max="15109" width="22.7109375" style="160" customWidth="1"/>
    <col min="15110" max="15110" width="23.140625" style="160" customWidth="1"/>
    <col min="15111" max="15111" width="16.28515625" style="160" customWidth="1"/>
    <col min="15112" max="15112" width="13.7109375" style="160" customWidth="1"/>
    <col min="15113" max="15113" width="16.140625" style="160" customWidth="1"/>
    <col min="15114" max="15114" width="20.42578125" style="160" customWidth="1"/>
    <col min="15115" max="15115" width="21" style="160" customWidth="1"/>
    <col min="15116" max="15116" width="22.85546875" style="160" customWidth="1"/>
    <col min="15117" max="15117" width="12.42578125" style="160" customWidth="1"/>
    <col min="15118" max="15119" width="22.28515625" style="160" customWidth="1"/>
    <col min="15120" max="15120" width="23" style="160" customWidth="1"/>
    <col min="15121" max="15121" width="17" style="160" customWidth="1"/>
    <col min="15122" max="15122" width="11.140625" style="160" customWidth="1"/>
    <col min="15123" max="15124" width="22.28515625" style="160" customWidth="1"/>
    <col min="15125" max="15125" width="23" style="160" customWidth="1"/>
    <col min="15126" max="15126" width="17" style="160" customWidth="1"/>
    <col min="15127" max="15345" width="8.85546875" style="160"/>
    <col min="15346" max="15346" width="37.28515625" style="160" customWidth="1"/>
    <col min="15347" max="15349" width="8.85546875" style="160"/>
    <col min="15350" max="15355" width="9.28515625" style="160" customWidth="1"/>
    <col min="15356" max="15360" width="8.85546875" style="160"/>
    <col min="15361" max="15361" width="35.42578125" style="160" customWidth="1"/>
    <col min="15362" max="15362" width="35.7109375" style="160" customWidth="1"/>
    <col min="15363" max="15363" width="14.28515625" style="160" customWidth="1"/>
    <col min="15364" max="15365" width="22.7109375" style="160" customWidth="1"/>
    <col min="15366" max="15366" width="23.140625" style="160" customWidth="1"/>
    <col min="15367" max="15367" width="16.28515625" style="160" customWidth="1"/>
    <col min="15368" max="15368" width="13.7109375" style="160" customWidth="1"/>
    <col min="15369" max="15369" width="16.140625" style="160" customWidth="1"/>
    <col min="15370" max="15370" width="20.42578125" style="160" customWidth="1"/>
    <col min="15371" max="15371" width="21" style="160" customWidth="1"/>
    <col min="15372" max="15372" width="22.85546875" style="160" customWidth="1"/>
    <col min="15373" max="15373" width="12.42578125" style="160" customWidth="1"/>
    <col min="15374" max="15375" width="22.28515625" style="160" customWidth="1"/>
    <col min="15376" max="15376" width="23" style="160" customWidth="1"/>
    <col min="15377" max="15377" width="17" style="160" customWidth="1"/>
    <col min="15378" max="15378" width="11.140625" style="160" customWidth="1"/>
    <col min="15379" max="15380" width="22.28515625" style="160" customWidth="1"/>
    <col min="15381" max="15381" width="23" style="160" customWidth="1"/>
    <col min="15382" max="15382" width="17" style="160" customWidth="1"/>
    <col min="15383" max="15601" width="8.85546875" style="160"/>
    <col min="15602" max="15602" width="37.28515625" style="160" customWidth="1"/>
    <col min="15603" max="15605" width="8.85546875" style="160"/>
    <col min="15606" max="15611" width="9.28515625" style="160" customWidth="1"/>
    <col min="15612" max="15616" width="8.85546875" style="160"/>
    <col min="15617" max="15617" width="35.42578125" style="160" customWidth="1"/>
    <col min="15618" max="15618" width="35.7109375" style="160" customWidth="1"/>
    <col min="15619" max="15619" width="14.28515625" style="160" customWidth="1"/>
    <col min="15620" max="15621" width="22.7109375" style="160" customWidth="1"/>
    <col min="15622" max="15622" width="23.140625" style="160" customWidth="1"/>
    <col min="15623" max="15623" width="16.28515625" style="160" customWidth="1"/>
    <col min="15624" max="15624" width="13.7109375" style="160" customWidth="1"/>
    <col min="15625" max="15625" width="16.140625" style="160" customWidth="1"/>
    <col min="15626" max="15626" width="20.42578125" style="160" customWidth="1"/>
    <col min="15627" max="15627" width="21" style="160" customWidth="1"/>
    <col min="15628" max="15628" width="22.85546875" style="160" customWidth="1"/>
    <col min="15629" max="15629" width="12.42578125" style="160" customWidth="1"/>
    <col min="15630" max="15631" width="22.28515625" style="160" customWidth="1"/>
    <col min="15632" max="15632" width="23" style="160" customWidth="1"/>
    <col min="15633" max="15633" width="17" style="160" customWidth="1"/>
    <col min="15634" max="15634" width="11.140625" style="160" customWidth="1"/>
    <col min="15635" max="15636" width="22.28515625" style="160" customWidth="1"/>
    <col min="15637" max="15637" width="23" style="160" customWidth="1"/>
    <col min="15638" max="15638" width="17" style="160" customWidth="1"/>
    <col min="15639" max="15857" width="8.85546875" style="160"/>
    <col min="15858" max="15858" width="37.28515625" style="160" customWidth="1"/>
    <col min="15859" max="15861" width="8.85546875" style="160"/>
    <col min="15862" max="15867" width="9.28515625" style="160" customWidth="1"/>
    <col min="15868" max="15872" width="8.85546875" style="160"/>
    <col min="15873" max="15873" width="35.42578125" style="160" customWidth="1"/>
    <col min="15874" max="15874" width="35.7109375" style="160" customWidth="1"/>
    <col min="15875" max="15875" width="14.28515625" style="160" customWidth="1"/>
    <col min="15876" max="15877" width="22.7109375" style="160" customWidth="1"/>
    <col min="15878" max="15878" width="23.140625" style="160" customWidth="1"/>
    <col min="15879" max="15879" width="16.28515625" style="160" customWidth="1"/>
    <col min="15880" max="15880" width="13.7109375" style="160" customWidth="1"/>
    <col min="15881" max="15881" width="16.140625" style="160" customWidth="1"/>
    <col min="15882" max="15882" width="20.42578125" style="160" customWidth="1"/>
    <col min="15883" max="15883" width="21" style="160" customWidth="1"/>
    <col min="15884" max="15884" width="22.85546875" style="160" customWidth="1"/>
    <col min="15885" max="15885" width="12.42578125" style="160" customWidth="1"/>
    <col min="15886" max="15887" width="22.28515625" style="160" customWidth="1"/>
    <col min="15888" max="15888" width="23" style="160" customWidth="1"/>
    <col min="15889" max="15889" width="17" style="160" customWidth="1"/>
    <col min="15890" max="15890" width="11.140625" style="160" customWidth="1"/>
    <col min="15891" max="15892" width="22.28515625" style="160" customWidth="1"/>
    <col min="15893" max="15893" width="23" style="160" customWidth="1"/>
    <col min="15894" max="15894" width="17" style="160" customWidth="1"/>
    <col min="15895" max="16113" width="8.85546875" style="160"/>
    <col min="16114" max="16114" width="37.28515625" style="160" customWidth="1"/>
    <col min="16115" max="16117" width="8.85546875" style="160"/>
    <col min="16118" max="16123" width="9.28515625" style="160" customWidth="1"/>
    <col min="16124" max="16128" width="8.85546875" style="160"/>
    <col min="16129" max="16129" width="35.42578125" style="160" customWidth="1"/>
    <col min="16130" max="16130" width="35.7109375" style="160" customWidth="1"/>
    <col min="16131" max="16131" width="14.28515625" style="160" customWidth="1"/>
    <col min="16132" max="16133" width="22.7109375" style="160" customWidth="1"/>
    <col min="16134" max="16134" width="23.140625" style="160" customWidth="1"/>
    <col min="16135" max="16135" width="16.28515625" style="160" customWidth="1"/>
    <col min="16136" max="16136" width="13.7109375" style="160" customWidth="1"/>
    <col min="16137" max="16137" width="16.140625" style="160" customWidth="1"/>
    <col min="16138" max="16138" width="20.42578125" style="160" customWidth="1"/>
    <col min="16139" max="16139" width="21" style="160" customWidth="1"/>
    <col min="16140" max="16140" width="22.85546875" style="160" customWidth="1"/>
    <col min="16141" max="16141" width="12.42578125" style="160" customWidth="1"/>
    <col min="16142" max="16143" width="22.28515625" style="160" customWidth="1"/>
    <col min="16144" max="16144" width="23" style="160" customWidth="1"/>
    <col min="16145" max="16145" width="17" style="160" customWidth="1"/>
    <col min="16146" max="16146" width="11.140625" style="160" customWidth="1"/>
    <col min="16147" max="16148" width="22.28515625" style="160" customWidth="1"/>
    <col min="16149" max="16149" width="23" style="160" customWidth="1"/>
    <col min="16150" max="16150" width="17" style="160" customWidth="1"/>
    <col min="16151" max="16369" width="8.85546875" style="160"/>
    <col min="16370" max="16370" width="37.28515625" style="160" customWidth="1"/>
    <col min="16371" max="16373" width="8.85546875" style="160"/>
    <col min="16374" max="16379" width="9.28515625" style="160" customWidth="1"/>
    <col min="16380" max="16384" width="8.85546875" style="160"/>
  </cols>
  <sheetData>
    <row r="1" spans="1:22" ht="25.9" customHeight="1" x14ac:dyDescent="0.3">
      <c r="A1" s="741" t="s">
        <v>149</v>
      </c>
      <c r="B1" s="741"/>
      <c r="C1" s="741"/>
      <c r="D1" s="741"/>
      <c r="E1" s="741"/>
      <c r="F1" s="741"/>
      <c r="G1" s="741"/>
      <c r="H1" s="741"/>
      <c r="I1" s="741"/>
      <c r="J1" s="741"/>
      <c r="K1" s="741"/>
      <c r="L1" s="741"/>
      <c r="M1" s="741"/>
      <c r="N1" s="741"/>
      <c r="O1" s="271"/>
      <c r="P1" s="271"/>
      <c r="Q1" s="271"/>
    </row>
    <row r="2" spans="1:22" ht="15.75" customHeight="1" x14ac:dyDescent="0.3">
      <c r="A2" s="161"/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</row>
    <row r="3" spans="1:22" ht="22.5" customHeight="1" thickBot="1" x14ac:dyDescent="0.3">
      <c r="A3" s="105" t="s">
        <v>228</v>
      </c>
      <c r="B3" s="105"/>
      <c r="I3" s="160"/>
      <c r="J3" s="160"/>
      <c r="K3" s="160"/>
      <c r="L3" s="160"/>
      <c r="M3" s="160"/>
      <c r="N3" s="160"/>
      <c r="O3" s="160"/>
      <c r="P3" s="160"/>
      <c r="Q3" s="160"/>
    </row>
    <row r="4" spans="1:22" ht="21" customHeight="1" thickBot="1" x14ac:dyDescent="0.3">
      <c r="A4" s="899" t="s">
        <v>151</v>
      </c>
      <c r="B4" s="743" t="s">
        <v>152</v>
      </c>
      <c r="C4" s="743" t="s">
        <v>153</v>
      </c>
      <c r="D4" s="880"/>
      <c r="E4" s="880"/>
      <c r="F4" s="880"/>
      <c r="G4" s="881"/>
      <c r="H4" s="885" t="s">
        <v>23</v>
      </c>
      <c r="I4" s="886"/>
      <c r="J4" s="886"/>
      <c r="K4" s="886"/>
      <c r="L4" s="886"/>
      <c r="M4" s="886"/>
      <c r="N4" s="886"/>
      <c r="O4" s="886"/>
      <c r="P4" s="886"/>
      <c r="Q4" s="886"/>
      <c r="R4" s="886"/>
      <c r="S4" s="886"/>
      <c r="T4" s="886"/>
      <c r="U4" s="886"/>
      <c r="V4" s="887"/>
    </row>
    <row r="5" spans="1:22" ht="42" customHeight="1" thickBot="1" x14ac:dyDescent="0.3">
      <c r="A5" s="900"/>
      <c r="B5" s="744"/>
      <c r="C5" s="745"/>
      <c r="D5" s="882"/>
      <c r="E5" s="883"/>
      <c r="F5" s="883"/>
      <c r="G5" s="884"/>
      <c r="H5" s="888" t="s">
        <v>154</v>
      </c>
      <c r="I5" s="889"/>
      <c r="J5" s="889"/>
      <c r="K5" s="889"/>
      <c r="L5" s="890"/>
      <c r="M5" s="888" t="s">
        <v>155</v>
      </c>
      <c r="N5" s="889"/>
      <c r="O5" s="889"/>
      <c r="P5" s="889"/>
      <c r="Q5" s="890"/>
      <c r="R5" s="888" t="s">
        <v>156</v>
      </c>
      <c r="S5" s="889"/>
      <c r="T5" s="889"/>
      <c r="U5" s="889"/>
      <c r="V5" s="890"/>
    </row>
    <row r="6" spans="1:22" ht="104.25" customHeight="1" thickBot="1" x14ac:dyDescent="0.3">
      <c r="A6" s="901"/>
      <c r="B6" s="745"/>
      <c r="C6" s="163" t="s">
        <v>27</v>
      </c>
      <c r="D6" s="164" t="s">
        <v>157</v>
      </c>
      <c r="E6" s="164" t="s">
        <v>158</v>
      </c>
      <c r="F6" s="165" t="s">
        <v>159</v>
      </c>
      <c r="G6" s="166" t="s">
        <v>160</v>
      </c>
      <c r="H6" s="167" t="s">
        <v>27</v>
      </c>
      <c r="I6" s="167" t="s">
        <v>157</v>
      </c>
      <c r="J6" s="167" t="s">
        <v>158</v>
      </c>
      <c r="K6" s="167" t="s">
        <v>159</v>
      </c>
      <c r="L6" s="167" t="s">
        <v>160</v>
      </c>
      <c r="M6" s="167" t="s">
        <v>27</v>
      </c>
      <c r="N6" s="167" t="s">
        <v>157</v>
      </c>
      <c r="O6" s="167" t="s">
        <v>158</v>
      </c>
      <c r="P6" s="167" t="s">
        <v>159</v>
      </c>
      <c r="Q6" s="167" t="s">
        <v>160</v>
      </c>
      <c r="R6" s="167" t="s">
        <v>27</v>
      </c>
      <c r="S6" s="167" t="s">
        <v>157</v>
      </c>
      <c r="T6" s="167" t="s">
        <v>158</v>
      </c>
      <c r="U6" s="167" t="s">
        <v>159</v>
      </c>
      <c r="V6" s="167" t="s">
        <v>160</v>
      </c>
    </row>
    <row r="7" spans="1:22" ht="19.899999999999999" customHeight="1" x14ac:dyDescent="0.25">
      <c r="A7" s="891" t="s">
        <v>36</v>
      </c>
      <c r="B7" s="168" t="s">
        <v>161</v>
      </c>
      <c r="C7" s="169">
        <f>H7+M7+R7</f>
        <v>0</v>
      </c>
      <c r="D7" s="170">
        <f>I7+N7+S7</f>
        <v>0</v>
      </c>
      <c r="E7" s="170">
        <f>J7+O7+T7</f>
        <v>0</v>
      </c>
      <c r="F7" s="170">
        <f t="shared" ref="F7:G42" si="0">K7+P7+U7</f>
        <v>0</v>
      </c>
      <c r="G7" s="171">
        <f t="shared" si="0"/>
        <v>0</v>
      </c>
      <c r="H7" s="281"/>
      <c r="I7" s="281"/>
      <c r="J7" s="281"/>
      <c r="K7" s="281"/>
      <c r="L7" s="282"/>
      <c r="M7" s="283"/>
      <c r="N7" s="284"/>
      <c r="O7" s="284"/>
      <c r="P7" s="284"/>
      <c r="Q7" s="282"/>
      <c r="R7" s="285"/>
      <c r="S7" s="286"/>
      <c r="T7" s="286"/>
      <c r="U7" s="286"/>
      <c r="V7" s="287"/>
    </row>
    <row r="8" spans="1:22" ht="19.899999999999999" customHeight="1" x14ac:dyDescent="0.25">
      <c r="A8" s="892"/>
      <c r="B8" s="181" t="s">
        <v>162</v>
      </c>
      <c r="C8" s="182">
        <f t="shared" ref="C8:E23" si="1">H8+M8+R8</f>
        <v>0</v>
      </c>
      <c r="D8" s="183">
        <f t="shared" si="1"/>
        <v>0</v>
      </c>
      <c r="E8" s="183">
        <f t="shared" si="1"/>
        <v>0</v>
      </c>
      <c r="F8" s="183">
        <f t="shared" si="0"/>
        <v>0</v>
      </c>
      <c r="G8" s="184">
        <f t="shared" si="0"/>
        <v>0</v>
      </c>
      <c r="H8" s="281"/>
      <c r="I8" s="281"/>
      <c r="J8" s="281"/>
      <c r="K8" s="281"/>
      <c r="L8" s="288"/>
      <c r="M8" s="289"/>
      <c r="N8" s="290"/>
      <c r="O8" s="290"/>
      <c r="P8" s="290"/>
      <c r="Q8" s="288"/>
      <c r="R8" s="291"/>
      <c r="S8" s="292"/>
      <c r="T8" s="292"/>
      <c r="U8" s="292"/>
      <c r="V8" s="293"/>
    </row>
    <row r="9" spans="1:22" ht="77.25" customHeight="1" x14ac:dyDescent="0.25">
      <c r="A9" s="893"/>
      <c r="B9" s="181" t="s">
        <v>163</v>
      </c>
      <c r="C9" s="182">
        <f t="shared" si="1"/>
        <v>0</v>
      </c>
      <c r="D9" s="183">
        <f t="shared" si="1"/>
        <v>0</v>
      </c>
      <c r="E9" s="183">
        <f t="shared" si="1"/>
        <v>0</v>
      </c>
      <c r="F9" s="183">
        <f t="shared" si="0"/>
        <v>0</v>
      </c>
      <c r="G9" s="184">
        <f t="shared" si="0"/>
        <v>0</v>
      </c>
      <c r="H9" s="289"/>
      <c r="I9" s="294"/>
      <c r="J9" s="294"/>
      <c r="K9" s="294"/>
      <c r="L9" s="288"/>
      <c r="M9" s="289"/>
      <c r="N9" s="290"/>
      <c r="O9" s="290"/>
      <c r="P9" s="290"/>
      <c r="Q9" s="288"/>
      <c r="R9" s="291"/>
      <c r="S9" s="292"/>
      <c r="T9" s="292"/>
      <c r="U9" s="292"/>
      <c r="V9" s="293"/>
    </row>
    <row r="10" spans="1:22" ht="19.899999999999999" customHeight="1" x14ac:dyDescent="0.25">
      <c r="A10" s="274" t="s">
        <v>164</v>
      </c>
      <c r="B10" s="181" t="s">
        <v>165</v>
      </c>
      <c r="C10" s="182">
        <f>H10+M10+R10</f>
        <v>429</v>
      </c>
      <c r="D10" s="183">
        <f t="shared" si="1"/>
        <v>0</v>
      </c>
      <c r="E10" s="183">
        <f t="shared" si="1"/>
        <v>0</v>
      </c>
      <c r="F10" s="183">
        <f t="shared" si="0"/>
        <v>0</v>
      </c>
      <c r="G10" s="184">
        <f t="shared" si="0"/>
        <v>0</v>
      </c>
      <c r="H10" s="289"/>
      <c r="I10" s="294"/>
      <c r="J10" s="294"/>
      <c r="K10" s="294"/>
      <c r="L10" s="288"/>
      <c r="M10" s="289"/>
      <c r="N10" s="290"/>
      <c r="O10" s="290"/>
      <c r="P10" s="290"/>
      <c r="Q10" s="288"/>
      <c r="R10" s="291">
        <v>429</v>
      </c>
      <c r="S10" s="292"/>
      <c r="T10" s="292"/>
      <c r="U10" s="292"/>
      <c r="V10" s="293"/>
    </row>
    <row r="11" spans="1:22" ht="19.899999999999999" customHeight="1" x14ac:dyDescent="0.25">
      <c r="A11" s="274" t="s">
        <v>166</v>
      </c>
      <c r="B11" s="181" t="s">
        <v>167</v>
      </c>
      <c r="C11" s="182">
        <f t="shared" si="1"/>
        <v>0</v>
      </c>
      <c r="D11" s="183">
        <f t="shared" si="1"/>
        <v>0</v>
      </c>
      <c r="E11" s="183">
        <f t="shared" si="1"/>
        <v>0</v>
      </c>
      <c r="F11" s="183">
        <f t="shared" si="0"/>
        <v>0</v>
      </c>
      <c r="G11" s="184">
        <f t="shared" si="0"/>
        <v>0</v>
      </c>
      <c r="H11" s="289"/>
      <c r="I11" s="294"/>
      <c r="J11" s="294"/>
      <c r="K11" s="294"/>
      <c r="L11" s="288"/>
      <c r="M11" s="289"/>
      <c r="N11" s="290"/>
      <c r="O11" s="290"/>
      <c r="P11" s="290"/>
      <c r="Q11" s="288"/>
      <c r="R11" s="291"/>
      <c r="S11" s="292"/>
      <c r="T11" s="292"/>
      <c r="U11" s="292"/>
      <c r="V11" s="293"/>
    </row>
    <row r="12" spans="1:22" ht="19.899999999999999" customHeight="1" x14ac:dyDescent="0.25">
      <c r="A12" s="274" t="s">
        <v>168</v>
      </c>
      <c r="B12" s="181" t="s">
        <v>169</v>
      </c>
      <c r="C12" s="182">
        <f t="shared" si="1"/>
        <v>0</v>
      </c>
      <c r="D12" s="183">
        <f t="shared" si="1"/>
        <v>0</v>
      </c>
      <c r="E12" s="183">
        <f t="shared" si="1"/>
        <v>0</v>
      </c>
      <c r="F12" s="183">
        <f t="shared" si="0"/>
        <v>0</v>
      </c>
      <c r="G12" s="184">
        <f t="shared" si="0"/>
        <v>0</v>
      </c>
      <c r="H12" s="289"/>
      <c r="I12" s="294"/>
      <c r="J12" s="294"/>
      <c r="K12" s="294"/>
      <c r="L12" s="288"/>
      <c r="M12" s="289"/>
      <c r="N12" s="290"/>
      <c r="O12" s="290"/>
      <c r="P12" s="290"/>
      <c r="Q12" s="288"/>
      <c r="R12" s="291"/>
      <c r="S12" s="292"/>
      <c r="T12" s="292"/>
      <c r="U12" s="292"/>
      <c r="V12" s="293"/>
    </row>
    <row r="13" spans="1:22" ht="19.899999999999999" customHeight="1" x14ac:dyDescent="0.25">
      <c r="A13" s="275" t="s">
        <v>45</v>
      </c>
      <c r="B13" s="181" t="s">
        <v>46</v>
      </c>
      <c r="C13" s="182">
        <f t="shared" si="1"/>
        <v>0</v>
      </c>
      <c r="D13" s="183">
        <f t="shared" si="1"/>
        <v>0</v>
      </c>
      <c r="E13" s="183">
        <f t="shared" si="1"/>
        <v>0</v>
      </c>
      <c r="F13" s="183">
        <f t="shared" si="0"/>
        <v>0</v>
      </c>
      <c r="G13" s="184">
        <f t="shared" si="0"/>
        <v>0</v>
      </c>
      <c r="H13" s="289"/>
      <c r="I13" s="294"/>
      <c r="J13" s="294"/>
      <c r="K13" s="294"/>
      <c r="L13" s="288"/>
      <c r="M13" s="289"/>
      <c r="N13" s="290"/>
      <c r="O13" s="290"/>
      <c r="P13" s="290"/>
      <c r="Q13" s="288"/>
      <c r="R13" s="291"/>
      <c r="S13" s="292"/>
      <c r="T13" s="292"/>
      <c r="U13" s="292"/>
      <c r="V13" s="293"/>
    </row>
    <row r="14" spans="1:22" ht="16.149999999999999" customHeight="1" x14ac:dyDescent="0.25">
      <c r="A14" s="274" t="s">
        <v>170</v>
      </c>
      <c r="B14" s="181" t="s">
        <v>171</v>
      </c>
      <c r="C14" s="182">
        <f t="shared" si="1"/>
        <v>0</v>
      </c>
      <c r="D14" s="183">
        <f t="shared" si="1"/>
        <v>0</v>
      </c>
      <c r="E14" s="183">
        <f t="shared" si="1"/>
        <v>0</v>
      </c>
      <c r="F14" s="183">
        <f t="shared" si="0"/>
        <v>0</v>
      </c>
      <c r="G14" s="184">
        <f t="shared" si="0"/>
        <v>0</v>
      </c>
      <c r="H14" s="289"/>
      <c r="I14" s="294"/>
      <c r="J14" s="294"/>
      <c r="K14" s="294"/>
      <c r="L14" s="288"/>
      <c r="M14" s="289"/>
      <c r="N14" s="290"/>
      <c r="O14" s="290"/>
      <c r="P14" s="290"/>
      <c r="Q14" s="288"/>
      <c r="R14" s="291"/>
      <c r="S14" s="292"/>
      <c r="T14" s="292"/>
      <c r="U14" s="292"/>
      <c r="V14" s="293"/>
    </row>
    <row r="15" spans="1:22" ht="16.149999999999999" customHeight="1" x14ac:dyDescent="0.25">
      <c r="A15" s="274" t="s">
        <v>172</v>
      </c>
      <c r="B15" s="181" t="s">
        <v>173</v>
      </c>
      <c r="C15" s="182">
        <f>H15+M15+R15</f>
        <v>0</v>
      </c>
      <c r="D15" s="183">
        <f>I15+N15+S15</f>
        <v>0</v>
      </c>
      <c r="E15" s="183">
        <f t="shared" si="1"/>
        <v>0</v>
      </c>
      <c r="F15" s="183">
        <f t="shared" si="0"/>
        <v>0</v>
      </c>
      <c r="G15" s="184">
        <f t="shared" si="0"/>
        <v>0</v>
      </c>
      <c r="H15" s="289"/>
      <c r="I15" s="294"/>
      <c r="J15" s="294"/>
      <c r="K15" s="294"/>
      <c r="L15" s="288"/>
      <c r="M15" s="289"/>
      <c r="N15" s="290"/>
      <c r="O15" s="290"/>
      <c r="P15" s="290"/>
      <c r="Q15" s="288"/>
      <c r="R15" s="291"/>
      <c r="S15" s="292"/>
      <c r="T15" s="292"/>
      <c r="U15" s="292"/>
      <c r="V15" s="293"/>
    </row>
    <row r="16" spans="1:22" ht="16.149999999999999" customHeight="1" x14ac:dyDescent="0.25">
      <c r="A16" s="274" t="s">
        <v>174</v>
      </c>
      <c r="B16" s="181" t="s">
        <v>175</v>
      </c>
      <c r="C16" s="182"/>
      <c r="D16" s="183"/>
      <c r="E16" s="183">
        <f t="shared" si="1"/>
        <v>0</v>
      </c>
      <c r="F16" s="183">
        <f t="shared" si="0"/>
        <v>0</v>
      </c>
      <c r="G16" s="184">
        <f t="shared" si="0"/>
        <v>0</v>
      </c>
      <c r="H16" s="289"/>
      <c r="I16" s="294"/>
      <c r="J16" s="294"/>
      <c r="K16" s="294"/>
      <c r="L16" s="288"/>
      <c r="M16" s="289"/>
      <c r="N16" s="290"/>
      <c r="O16" s="290"/>
      <c r="P16" s="290"/>
      <c r="Q16" s="288"/>
      <c r="R16" s="291"/>
      <c r="S16" s="292"/>
      <c r="T16" s="292"/>
      <c r="U16" s="292"/>
      <c r="V16" s="293"/>
    </row>
    <row r="17" spans="1:22" ht="19.899999999999999" customHeight="1" x14ac:dyDescent="0.25">
      <c r="A17" s="274" t="s">
        <v>176</v>
      </c>
      <c r="B17" s="181" t="s">
        <v>177</v>
      </c>
      <c r="C17" s="182">
        <f t="shared" si="1"/>
        <v>0</v>
      </c>
      <c r="D17" s="183">
        <f t="shared" si="1"/>
        <v>0</v>
      </c>
      <c r="E17" s="183">
        <f t="shared" si="1"/>
        <v>0</v>
      </c>
      <c r="F17" s="183">
        <f t="shared" si="0"/>
        <v>0</v>
      </c>
      <c r="G17" s="184">
        <f t="shared" si="0"/>
        <v>0</v>
      </c>
      <c r="H17" s="289"/>
      <c r="I17" s="294"/>
      <c r="J17" s="294"/>
      <c r="K17" s="294"/>
      <c r="L17" s="288"/>
      <c r="M17" s="289"/>
      <c r="N17" s="290"/>
      <c r="O17" s="290"/>
      <c r="P17" s="290"/>
      <c r="Q17" s="288"/>
      <c r="R17" s="291"/>
      <c r="S17" s="292"/>
      <c r="T17" s="292"/>
      <c r="U17" s="292"/>
      <c r="V17" s="293"/>
    </row>
    <row r="18" spans="1:22" ht="19.899999999999999" customHeight="1" x14ac:dyDescent="0.25">
      <c r="A18" s="274" t="s">
        <v>178</v>
      </c>
      <c r="B18" s="181" t="s">
        <v>179</v>
      </c>
      <c r="C18" s="182">
        <f t="shared" si="1"/>
        <v>0</v>
      </c>
      <c r="D18" s="183">
        <f t="shared" si="1"/>
        <v>0</v>
      </c>
      <c r="E18" s="183">
        <f t="shared" si="1"/>
        <v>0</v>
      </c>
      <c r="F18" s="183">
        <f t="shared" si="0"/>
        <v>0</v>
      </c>
      <c r="G18" s="184">
        <f t="shared" si="0"/>
        <v>0</v>
      </c>
      <c r="H18" s="289"/>
      <c r="I18" s="294"/>
      <c r="J18" s="294"/>
      <c r="K18" s="294"/>
      <c r="L18" s="288"/>
      <c r="M18" s="289"/>
      <c r="N18" s="290"/>
      <c r="O18" s="290"/>
      <c r="P18" s="290"/>
      <c r="Q18" s="288"/>
      <c r="R18" s="291"/>
      <c r="S18" s="292"/>
      <c r="T18" s="292"/>
      <c r="U18" s="292"/>
      <c r="V18" s="293"/>
    </row>
    <row r="19" spans="1:22" ht="19.899999999999999" customHeight="1" x14ac:dyDescent="0.25">
      <c r="A19" s="274" t="s">
        <v>62</v>
      </c>
      <c r="B19" s="181" t="s">
        <v>63</v>
      </c>
      <c r="C19" s="182">
        <f t="shared" si="1"/>
        <v>0</v>
      </c>
      <c r="D19" s="183">
        <f t="shared" si="1"/>
        <v>0</v>
      </c>
      <c r="E19" s="183">
        <f t="shared" si="1"/>
        <v>0</v>
      </c>
      <c r="F19" s="183">
        <f t="shared" si="0"/>
        <v>0</v>
      </c>
      <c r="G19" s="184">
        <f t="shared" si="0"/>
        <v>0</v>
      </c>
      <c r="H19" s="289"/>
      <c r="I19" s="294"/>
      <c r="J19" s="294"/>
      <c r="K19" s="294"/>
      <c r="L19" s="288"/>
      <c r="M19" s="289"/>
      <c r="N19" s="290"/>
      <c r="O19" s="290"/>
      <c r="P19" s="290"/>
      <c r="Q19" s="288"/>
      <c r="R19" s="291"/>
      <c r="S19" s="292"/>
      <c r="T19" s="292"/>
      <c r="U19" s="292"/>
      <c r="V19" s="293"/>
    </row>
    <row r="20" spans="1:22" ht="19.899999999999999" customHeight="1" x14ac:dyDescent="0.25">
      <c r="A20" s="274" t="s">
        <v>180</v>
      </c>
      <c r="B20" s="181" t="s">
        <v>181</v>
      </c>
      <c r="C20" s="182">
        <f t="shared" si="1"/>
        <v>0</v>
      </c>
      <c r="D20" s="183">
        <f t="shared" si="1"/>
        <v>0</v>
      </c>
      <c r="E20" s="183">
        <f t="shared" si="1"/>
        <v>0</v>
      </c>
      <c r="F20" s="183">
        <f t="shared" si="0"/>
        <v>0</v>
      </c>
      <c r="G20" s="184">
        <f t="shared" si="0"/>
        <v>0</v>
      </c>
      <c r="H20" s="289"/>
      <c r="I20" s="294"/>
      <c r="J20" s="294"/>
      <c r="K20" s="294"/>
      <c r="L20" s="288"/>
      <c r="M20" s="289"/>
      <c r="N20" s="290"/>
      <c r="O20" s="290"/>
      <c r="P20" s="290"/>
      <c r="Q20" s="288"/>
      <c r="R20" s="291"/>
      <c r="S20" s="292"/>
      <c r="T20" s="292"/>
      <c r="U20" s="292"/>
      <c r="V20" s="293"/>
    </row>
    <row r="21" spans="1:22" ht="19.899999999999999" customHeight="1" x14ac:dyDescent="0.25">
      <c r="A21" s="274" t="s">
        <v>182</v>
      </c>
      <c r="B21" s="181"/>
      <c r="C21" s="182">
        <f>SUM(C22:C24)</f>
        <v>0</v>
      </c>
      <c r="D21" s="183">
        <f>SUM(D22:D24)</f>
        <v>0</v>
      </c>
      <c r="E21" s="183">
        <f t="shared" si="1"/>
        <v>0</v>
      </c>
      <c r="F21" s="183">
        <f>SUM(F22:F24)</f>
        <v>0</v>
      </c>
      <c r="G21" s="245">
        <f>SUM(G22:G24)</f>
        <v>0</v>
      </c>
      <c r="H21" s="295">
        <f t="shared" ref="H21:V21" si="2">H22+H23+H24+H25</f>
        <v>0</v>
      </c>
      <c r="I21" s="295">
        <f t="shared" si="2"/>
        <v>0</v>
      </c>
      <c r="J21" s="295">
        <f t="shared" si="2"/>
        <v>0</v>
      </c>
      <c r="K21" s="295">
        <f t="shared" si="2"/>
        <v>0</v>
      </c>
      <c r="L21" s="295">
        <f t="shared" si="2"/>
        <v>0</v>
      </c>
      <c r="M21" s="295">
        <f t="shared" si="2"/>
        <v>0</v>
      </c>
      <c r="N21" s="295">
        <f t="shared" si="2"/>
        <v>0</v>
      </c>
      <c r="O21" s="295">
        <f t="shared" si="2"/>
        <v>0</v>
      </c>
      <c r="P21" s="295">
        <f t="shared" si="2"/>
        <v>0</v>
      </c>
      <c r="Q21" s="295">
        <f t="shared" si="2"/>
        <v>0</v>
      </c>
      <c r="R21" s="295">
        <f t="shared" si="2"/>
        <v>0</v>
      </c>
      <c r="S21" s="295">
        <f t="shared" si="2"/>
        <v>0</v>
      </c>
      <c r="T21" s="295">
        <f t="shared" si="2"/>
        <v>0</v>
      </c>
      <c r="U21" s="295">
        <f t="shared" si="2"/>
        <v>0</v>
      </c>
      <c r="V21" s="295">
        <f t="shared" si="2"/>
        <v>0</v>
      </c>
    </row>
    <row r="22" spans="1:22" ht="31.9" customHeight="1" x14ac:dyDescent="0.25">
      <c r="A22" s="894" t="s">
        <v>183</v>
      </c>
      <c r="B22" s="196" t="s">
        <v>184</v>
      </c>
      <c r="C22" s="182">
        <f t="shared" ref="C22:E42" si="3">H22+M22+R22</f>
        <v>0</v>
      </c>
      <c r="D22" s="183">
        <f t="shared" si="3"/>
        <v>0</v>
      </c>
      <c r="E22" s="183">
        <f t="shared" si="1"/>
        <v>0</v>
      </c>
      <c r="F22" s="183">
        <f t="shared" si="0"/>
        <v>0</v>
      </c>
      <c r="G22" s="184">
        <f t="shared" si="0"/>
        <v>0</v>
      </c>
      <c r="H22" s="289"/>
      <c r="I22" s="294"/>
      <c r="J22" s="294"/>
      <c r="K22" s="294"/>
      <c r="L22" s="288"/>
      <c r="M22" s="289"/>
      <c r="N22" s="290"/>
      <c r="O22" s="290"/>
      <c r="P22" s="290"/>
      <c r="Q22" s="288"/>
      <c r="R22" s="291"/>
      <c r="S22" s="292"/>
      <c r="T22" s="292"/>
      <c r="U22" s="292"/>
      <c r="V22" s="293"/>
    </row>
    <row r="23" spans="1:22" ht="51" customHeight="1" x14ac:dyDescent="0.25">
      <c r="A23" s="895"/>
      <c r="B23" s="197" t="s">
        <v>185</v>
      </c>
      <c r="C23" s="182">
        <f t="shared" si="3"/>
        <v>0</v>
      </c>
      <c r="D23" s="183">
        <f t="shared" si="3"/>
        <v>0</v>
      </c>
      <c r="E23" s="183">
        <f t="shared" si="1"/>
        <v>0</v>
      </c>
      <c r="F23" s="183">
        <f t="shared" si="0"/>
        <v>0</v>
      </c>
      <c r="G23" s="184">
        <f t="shared" si="0"/>
        <v>0</v>
      </c>
      <c r="H23" s="289"/>
      <c r="I23" s="294"/>
      <c r="J23" s="294"/>
      <c r="K23" s="294"/>
      <c r="L23" s="288"/>
      <c r="M23" s="289"/>
      <c r="N23" s="290"/>
      <c r="O23" s="290"/>
      <c r="P23" s="290"/>
      <c r="Q23" s="288"/>
      <c r="R23" s="291"/>
      <c r="S23" s="292"/>
      <c r="T23" s="292"/>
      <c r="U23" s="292"/>
      <c r="V23" s="293"/>
    </row>
    <row r="24" spans="1:22" ht="42" customHeight="1" x14ac:dyDescent="0.25">
      <c r="A24" s="895"/>
      <c r="B24" s="197" t="s">
        <v>186</v>
      </c>
      <c r="C24" s="182">
        <f t="shared" si="3"/>
        <v>0</v>
      </c>
      <c r="D24" s="183">
        <f t="shared" si="3"/>
        <v>0</v>
      </c>
      <c r="E24" s="183">
        <f t="shared" si="3"/>
        <v>0</v>
      </c>
      <c r="F24" s="183">
        <f t="shared" si="0"/>
        <v>0</v>
      </c>
      <c r="G24" s="184">
        <f t="shared" si="0"/>
        <v>0</v>
      </c>
      <c r="H24" s="289"/>
      <c r="I24" s="294"/>
      <c r="J24" s="294"/>
      <c r="K24" s="294"/>
      <c r="L24" s="288"/>
      <c r="M24" s="289"/>
      <c r="N24" s="290"/>
      <c r="O24" s="290"/>
      <c r="P24" s="290"/>
      <c r="Q24" s="288"/>
      <c r="R24" s="291"/>
      <c r="S24" s="292"/>
      <c r="T24" s="292"/>
      <c r="U24" s="292"/>
      <c r="V24" s="293"/>
    </row>
    <row r="25" spans="1:22" ht="42" customHeight="1" x14ac:dyDescent="0.25">
      <c r="A25" s="896"/>
      <c r="B25" s="197" t="s">
        <v>187</v>
      </c>
      <c r="C25" s="182">
        <f t="shared" si="3"/>
        <v>0</v>
      </c>
      <c r="D25" s="183">
        <f t="shared" si="3"/>
        <v>0</v>
      </c>
      <c r="E25" s="183">
        <f t="shared" si="3"/>
        <v>0</v>
      </c>
      <c r="F25" s="183">
        <f t="shared" si="0"/>
        <v>0</v>
      </c>
      <c r="G25" s="184">
        <f t="shared" si="0"/>
        <v>0</v>
      </c>
      <c r="H25" s="289"/>
      <c r="I25" s="294"/>
      <c r="J25" s="294"/>
      <c r="K25" s="294"/>
      <c r="L25" s="288"/>
      <c r="M25" s="296"/>
      <c r="N25" s="290"/>
      <c r="O25" s="290"/>
      <c r="P25" s="290"/>
      <c r="Q25" s="288"/>
      <c r="R25" s="291"/>
      <c r="S25" s="292"/>
      <c r="T25" s="292"/>
      <c r="U25" s="292"/>
      <c r="V25" s="293"/>
    </row>
    <row r="26" spans="1:22" ht="24" customHeight="1" x14ac:dyDescent="0.25">
      <c r="A26" s="274" t="s">
        <v>188</v>
      </c>
      <c r="B26" s="197" t="s">
        <v>189</v>
      </c>
      <c r="C26" s="182">
        <f>H26+M26+R26</f>
        <v>439</v>
      </c>
      <c r="D26" s="183">
        <f t="shared" si="3"/>
        <v>0</v>
      </c>
      <c r="E26" s="183">
        <f t="shared" si="3"/>
        <v>0</v>
      </c>
      <c r="F26" s="183">
        <f t="shared" si="0"/>
        <v>0</v>
      </c>
      <c r="G26" s="184">
        <f t="shared" si="0"/>
        <v>0</v>
      </c>
      <c r="H26" s="289"/>
      <c r="I26" s="294"/>
      <c r="J26" s="294"/>
      <c r="K26" s="294"/>
      <c r="L26" s="288"/>
      <c r="M26" s="289">
        <v>439</v>
      </c>
      <c r="N26" s="290"/>
      <c r="O26" s="290"/>
      <c r="P26" s="290"/>
      <c r="Q26" s="288"/>
      <c r="R26" s="291"/>
      <c r="S26" s="292"/>
      <c r="T26" s="292"/>
      <c r="U26" s="292"/>
      <c r="V26" s="293"/>
    </row>
    <row r="27" spans="1:22" ht="18.75" customHeight="1" x14ac:dyDescent="0.25">
      <c r="A27" s="275" t="s">
        <v>52</v>
      </c>
      <c r="B27" s="181" t="s">
        <v>85</v>
      </c>
      <c r="C27" s="182">
        <f t="shared" si="3"/>
        <v>978</v>
      </c>
      <c r="D27" s="183">
        <f t="shared" si="3"/>
        <v>978</v>
      </c>
      <c r="E27" s="183">
        <f t="shared" si="3"/>
        <v>0</v>
      </c>
      <c r="F27" s="183">
        <f t="shared" si="0"/>
        <v>0</v>
      </c>
      <c r="G27" s="184">
        <f t="shared" si="0"/>
        <v>0</v>
      </c>
      <c r="H27" s="289"/>
      <c r="I27" s="294"/>
      <c r="J27" s="294"/>
      <c r="K27" s="294"/>
      <c r="L27" s="288"/>
      <c r="M27" s="289">
        <v>978</v>
      </c>
      <c r="N27" s="290">
        <v>978</v>
      </c>
      <c r="O27" s="290"/>
      <c r="P27" s="290"/>
      <c r="Q27" s="288"/>
      <c r="R27" s="291"/>
      <c r="S27" s="292"/>
      <c r="T27" s="292"/>
      <c r="U27" s="292"/>
      <c r="V27" s="293"/>
    </row>
    <row r="28" spans="1:22" ht="27" customHeight="1" x14ac:dyDescent="0.25">
      <c r="A28" s="274" t="s">
        <v>190</v>
      </c>
      <c r="B28" s="181" t="s">
        <v>87</v>
      </c>
      <c r="C28" s="182">
        <f>H28+M28+R28</f>
        <v>290</v>
      </c>
      <c r="D28" s="183">
        <f t="shared" si="3"/>
        <v>0</v>
      </c>
      <c r="E28" s="183">
        <f t="shared" si="3"/>
        <v>0</v>
      </c>
      <c r="F28" s="183">
        <f t="shared" si="0"/>
        <v>0</v>
      </c>
      <c r="G28" s="184">
        <f t="shared" si="0"/>
        <v>0</v>
      </c>
      <c r="H28" s="289"/>
      <c r="I28" s="294"/>
      <c r="J28" s="294"/>
      <c r="K28" s="294"/>
      <c r="L28" s="288"/>
      <c r="M28" s="297"/>
      <c r="N28" s="290"/>
      <c r="O28" s="290"/>
      <c r="P28" s="290"/>
      <c r="Q28" s="288"/>
      <c r="R28" s="291">
        <v>290</v>
      </c>
      <c r="S28" s="292"/>
      <c r="T28" s="292"/>
      <c r="U28" s="292"/>
      <c r="V28" s="293"/>
    </row>
    <row r="29" spans="1:22" ht="19.899999999999999" customHeight="1" x14ac:dyDescent="0.25">
      <c r="A29" s="274" t="s">
        <v>191</v>
      </c>
      <c r="B29" s="181" t="s">
        <v>192</v>
      </c>
      <c r="C29" s="182">
        <f>H29+M29+R29</f>
        <v>310</v>
      </c>
      <c r="D29" s="183">
        <f t="shared" si="3"/>
        <v>0</v>
      </c>
      <c r="E29" s="183">
        <f t="shared" si="3"/>
        <v>0</v>
      </c>
      <c r="F29" s="183">
        <f t="shared" si="0"/>
        <v>0</v>
      </c>
      <c r="G29" s="184">
        <f t="shared" si="0"/>
        <v>0</v>
      </c>
      <c r="H29" s="289"/>
      <c r="I29" s="294"/>
      <c r="J29" s="294"/>
      <c r="K29" s="294"/>
      <c r="L29" s="288"/>
      <c r="M29" s="297"/>
      <c r="N29" s="290"/>
      <c r="O29" s="290"/>
      <c r="P29" s="290"/>
      <c r="Q29" s="288"/>
      <c r="R29" s="298">
        <v>310</v>
      </c>
      <c r="S29" s="292"/>
      <c r="T29" s="292"/>
      <c r="U29" s="292"/>
      <c r="V29" s="293"/>
    </row>
    <row r="30" spans="1:22" s="198" customFormat="1" ht="19.899999999999999" customHeight="1" x14ac:dyDescent="0.25">
      <c r="A30" s="274" t="s">
        <v>193</v>
      </c>
      <c r="B30" s="181" t="s">
        <v>194</v>
      </c>
      <c r="C30" s="182">
        <f t="shared" si="3"/>
        <v>0</v>
      </c>
      <c r="D30" s="183">
        <f t="shared" si="3"/>
        <v>0</v>
      </c>
      <c r="E30" s="183">
        <f t="shared" si="3"/>
        <v>0</v>
      </c>
      <c r="F30" s="183">
        <f t="shared" si="0"/>
        <v>0</v>
      </c>
      <c r="G30" s="184">
        <f t="shared" si="0"/>
        <v>0</v>
      </c>
      <c r="H30" s="289"/>
      <c r="I30" s="294"/>
      <c r="J30" s="294"/>
      <c r="K30" s="294"/>
      <c r="L30" s="288"/>
      <c r="M30" s="297"/>
      <c r="N30" s="290"/>
      <c r="O30" s="290"/>
      <c r="P30" s="290"/>
      <c r="Q30" s="288"/>
      <c r="R30" s="291"/>
      <c r="S30" s="292"/>
      <c r="T30" s="292"/>
      <c r="U30" s="292"/>
      <c r="V30" s="293"/>
    </row>
    <row r="31" spans="1:22" ht="19.899999999999999" customHeight="1" x14ac:dyDescent="0.25">
      <c r="A31" s="274" t="s">
        <v>195</v>
      </c>
      <c r="B31" s="181" t="s">
        <v>196</v>
      </c>
      <c r="C31" s="182">
        <f t="shared" si="3"/>
        <v>385</v>
      </c>
      <c r="D31" s="183">
        <f t="shared" si="3"/>
        <v>0</v>
      </c>
      <c r="E31" s="183">
        <f t="shared" si="3"/>
        <v>0</v>
      </c>
      <c r="F31" s="183">
        <f t="shared" si="0"/>
        <v>0</v>
      </c>
      <c r="G31" s="184">
        <f t="shared" si="0"/>
        <v>0</v>
      </c>
      <c r="H31" s="289"/>
      <c r="I31" s="294"/>
      <c r="J31" s="294"/>
      <c r="K31" s="294"/>
      <c r="L31" s="288"/>
      <c r="M31" s="297"/>
      <c r="N31" s="290"/>
      <c r="O31" s="290"/>
      <c r="P31" s="290"/>
      <c r="Q31" s="288"/>
      <c r="R31" s="291">
        <v>385</v>
      </c>
      <c r="S31" s="292"/>
      <c r="T31" s="292"/>
      <c r="U31" s="292"/>
      <c r="V31" s="293"/>
    </row>
    <row r="32" spans="1:22" ht="19.899999999999999" customHeight="1" x14ac:dyDescent="0.25">
      <c r="A32" s="276" t="s">
        <v>197</v>
      </c>
      <c r="B32" s="181" t="s">
        <v>198</v>
      </c>
      <c r="C32" s="182">
        <f t="shared" si="3"/>
        <v>0</v>
      </c>
      <c r="D32" s="183">
        <f t="shared" si="3"/>
        <v>0</v>
      </c>
      <c r="E32" s="183">
        <f t="shared" si="3"/>
        <v>0</v>
      </c>
      <c r="F32" s="183">
        <f t="shared" si="0"/>
        <v>0</v>
      </c>
      <c r="G32" s="184">
        <f t="shared" si="0"/>
        <v>0</v>
      </c>
      <c r="H32" s="289"/>
      <c r="I32" s="294"/>
      <c r="J32" s="294"/>
      <c r="K32" s="294"/>
      <c r="L32" s="288"/>
      <c r="M32" s="289"/>
      <c r="N32" s="290"/>
      <c r="O32" s="290"/>
      <c r="P32" s="290"/>
      <c r="Q32" s="288"/>
      <c r="R32" s="291"/>
      <c r="S32" s="292"/>
      <c r="T32" s="292"/>
      <c r="U32" s="292"/>
      <c r="V32" s="293"/>
    </row>
    <row r="33" spans="1:22" ht="19.899999999999999" customHeight="1" x14ac:dyDescent="0.25">
      <c r="A33" s="274" t="s">
        <v>199</v>
      </c>
      <c r="B33" s="181" t="s">
        <v>200</v>
      </c>
      <c r="C33" s="182">
        <f t="shared" si="3"/>
        <v>0</v>
      </c>
      <c r="D33" s="183">
        <f t="shared" si="3"/>
        <v>0</v>
      </c>
      <c r="E33" s="183">
        <f t="shared" si="3"/>
        <v>0</v>
      </c>
      <c r="F33" s="183">
        <f t="shared" si="0"/>
        <v>0</v>
      </c>
      <c r="G33" s="184">
        <f t="shared" si="0"/>
        <v>0</v>
      </c>
      <c r="H33" s="289"/>
      <c r="I33" s="294"/>
      <c r="J33" s="294"/>
      <c r="K33" s="294"/>
      <c r="L33" s="288"/>
      <c r="M33" s="289"/>
      <c r="N33" s="290"/>
      <c r="O33" s="290"/>
      <c r="P33" s="290"/>
      <c r="Q33" s="288"/>
      <c r="R33" s="291"/>
      <c r="S33" s="292"/>
      <c r="T33" s="292"/>
      <c r="U33" s="292"/>
      <c r="V33" s="293"/>
    </row>
    <row r="34" spans="1:22" ht="19.899999999999999" customHeight="1" x14ac:dyDescent="0.25">
      <c r="A34" s="200" t="s">
        <v>201</v>
      </c>
      <c r="B34" s="201" t="s">
        <v>202</v>
      </c>
      <c r="C34" s="182">
        <f>H34+M34+R34</f>
        <v>0</v>
      </c>
      <c r="D34" s="183">
        <f>I34+N34+S34</f>
        <v>0</v>
      </c>
      <c r="E34" s="183">
        <f t="shared" si="3"/>
        <v>0</v>
      </c>
      <c r="F34" s="183">
        <f>K34+P34+U34</f>
        <v>0</v>
      </c>
      <c r="G34" s="184">
        <f>L34+Q34+V34</f>
        <v>0</v>
      </c>
      <c r="H34" s="289"/>
      <c r="I34" s="294"/>
      <c r="J34" s="294"/>
      <c r="K34" s="294"/>
      <c r="L34" s="288"/>
      <c r="M34" s="289"/>
      <c r="N34" s="290"/>
      <c r="O34" s="290"/>
      <c r="P34" s="290"/>
      <c r="Q34" s="288"/>
      <c r="R34" s="291"/>
      <c r="S34" s="292"/>
      <c r="T34" s="292"/>
      <c r="U34" s="292"/>
      <c r="V34" s="293"/>
    </row>
    <row r="35" spans="1:22" ht="19.899999999999999" customHeight="1" x14ac:dyDescent="0.25">
      <c r="A35" s="200" t="s">
        <v>203</v>
      </c>
      <c r="B35" s="201" t="s">
        <v>204</v>
      </c>
      <c r="C35" s="182">
        <f>H35+M35+R35</f>
        <v>0</v>
      </c>
      <c r="D35" s="183">
        <f>I35+N35+S35</f>
        <v>0</v>
      </c>
      <c r="E35" s="183">
        <f t="shared" si="3"/>
        <v>0</v>
      </c>
      <c r="F35" s="183">
        <f t="shared" si="0"/>
        <v>0</v>
      </c>
      <c r="G35" s="184">
        <f t="shared" si="0"/>
        <v>0</v>
      </c>
      <c r="H35" s="289"/>
      <c r="I35" s="294"/>
      <c r="J35" s="294"/>
      <c r="K35" s="294"/>
      <c r="L35" s="288"/>
      <c r="M35" s="289"/>
      <c r="N35" s="290"/>
      <c r="O35" s="290"/>
      <c r="P35" s="290"/>
      <c r="Q35" s="288"/>
      <c r="R35" s="291"/>
      <c r="S35" s="292"/>
      <c r="T35" s="292"/>
      <c r="U35" s="292"/>
      <c r="V35" s="293"/>
    </row>
    <row r="36" spans="1:22" ht="19.899999999999999" customHeight="1" x14ac:dyDescent="0.25">
      <c r="A36" s="274" t="s">
        <v>205</v>
      </c>
      <c r="B36" s="181" t="s">
        <v>206</v>
      </c>
      <c r="C36" s="182">
        <f>H36+M36+R36</f>
        <v>587</v>
      </c>
      <c r="D36" s="183">
        <f t="shared" si="3"/>
        <v>0</v>
      </c>
      <c r="E36" s="183">
        <f t="shared" si="3"/>
        <v>0</v>
      </c>
      <c r="F36" s="183">
        <f t="shared" si="0"/>
        <v>0</v>
      </c>
      <c r="G36" s="184">
        <f t="shared" si="0"/>
        <v>0</v>
      </c>
      <c r="H36" s="289">
        <v>587</v>
      </c>
      <c r="I36" s="294"/>
      <c r="J36" s="294"/>
      <c r="K36" s="294"/>
      <c r="L36" s="288"/>
      <c r="M36" s="289"/>
      <c r="N36" s="290"/>
      <c r="O36" s="290"/>
      <c r="P36" s="290"/>
      <c r="Q36" s="288"/>
      <c r="R36" s="291"/>
      <c r="S36" s="292"/>
      <c r="T36" s="292"/>
      <c r="U36" s="292"/>
      <c r="V36" s="293"/>
    </row>
    <row r="37" spans="1:22" ht="19.899999999999999" customHeight="1" x14ac:dyDescent="0.25">
      <c r="A37" s="897" t="s">
        <v>207</v>
      </c>
      <c r="B37" s="181" t="s">
        <v>208</v>
      </c>
      <c r="C37" s="182">
        <f t="shared" si="3"/>
        <v>0</v>
      </c>
      <c r="D37" s="183">
        <f t="shared" si="3"/>
        <v>0</v>
      </c>
      <c r="E37" s="183">
        <f t="shared" si="3"/>
        <v>0</v>
      </c>
      <c r="F37" s="183">
        <f t="shared" si="0"/>
        <v>0</v>
      </c>
      <c r="G37" s="184">
        <f t="shared" si="0"/>
        <v>0</v>
      </c>
      <c r="H37" s="289"/>
      <c r="I37" s="294"/>
      <c r="J37" s="294"/>
      <c r="K37" s="294"/>
      <c r="L37" s="288"/>
      <c r="M37" s="289"/>
      <c r="N37" s="290"/>
      <c r="O37" s="290"/>
      <c r="P37" s="290"/>
      <c r="Q37" s="288"/>
      <c r="R37" s="291"/>
      <c r="S37" s="292"/>
      <c r="T37" s="292"/>
      <c r="U37" s="292"/>
      <c r="V37" s="293"/>
    </row>
    <row r="38" spans="1:22" ht="19.899999999999999" customHeight="1" x14ac:dyDescent="0.25">
      <c r="A38" s="898"/>
      <c r="B38" s="181" t="s">
        <v>209</v>
      </c>
      <c r="C38" s="182">
        <f t="shared" si="3"/>
        <v>0</v>
      </c>
      <c r="D38" s="183">
        <f t="shared" si="3"/>
        <v>0</v>
      </c>
      <c r="E38" s="183">
        <f t="shared" si="3"/>
        <v>0</v>
      </c>
      <c r="F38" s="183">
        <f t="shared" si="0"/>
        <v>0</v>
      </c>
      <c r="G38" s="184">
        <f t="shared" si="0"/>
        <v>0</v>
      </c>
      <c r="H38" s="289"/>
      <c r="I38" s="294"/>
      <c r="J38" s="294"/>
      <c r="K38" s="294"/>
      <c r="L38" s="288"/>
      <c r="M38" s="289"/>
      <c r="N38" s="290"/>
      <c r="O38" s="290"/>
      <c r="P38" s="290"/>
      <c r="Q38" s="288"/>
      <c r="R38" s="291"/>
      <c r="S38" s="292"/>
      <c r="T38" s="292"/>
      <c r="U38" s="292"/>
      <c r="V38" s="293"/>
    </row>
    <row r="39" spans="1:22" ht="19.899999999999999" customHeight="1" x14ac:dyDescent="0.25">
      <c r="A39" s="276" t="s">
        <v>210</v>
      </c>
      <c r="B39" s="181" t="s">
        <v>211</v>
      </c>
      <c r="C39" s="182">
        <f t="shared" si="3"/>
        <v>0</v>
      </c>
      <c r="D39" s="183">
        <f t="shared" si="3"/>
        <v>0</v>
      </c>
      <c r="E39" s="183">
        <f t="shared" si="3"/>
        <v>0</v>
      </c>
      <c r="F39" s="183">
        <f t="shared" si="0"/>
        <v>0</v>
      </c>
      <c r="G39" s="184">
        <f t="shared" si="0"/>
        <v>0</v>
      </c>
      <c r="H39" s="289"/>
      <c r="I39" s="294"/>
      <c r="J39" s="294"/>
      <c r="K39" s="294"/>
      <c r="L39" s="288"/>
      <c r="M39" s="289"/>
      <c r="N39" s="290"/>
      <c r="O39" s="290"/>
      <c r="P39" s="290"/>
      <c r="Q39" s="288"/>
      <c r="R39" s="291"/>
      <c r="S39" s="292"/>
      <c r="T39" s="292"/>
      <c r="U39" s="292"/>
      <c r="V39" s="293"/>
    </row>
    <row r="40" spans="1:22" ht="19.5" customHeight="1" x14ac:dyDescent="0.25">
      <c r="A40" s="276" t="s">
        <v>212</v>
      </c>
      <c r="B40" s="181" t="s">
        <v>109</v>
      </c>
      <c r="C40" s="182">
        <f t="shared" si="3"/>
        <v>265</v>
      </c>
      <c r="D40" s="183">
        <f t="shared" si="3"/>
        <v>0</v>
      </c>
      <c r="E40" s="183">
        <f t="shared" si="3"/>
        <v>0</v>
      </c>
      <c r="F40" s="183">
        <f t="shared" si="0"/>
        <v>0</v>
      </c>
      <c r="G40" s="184">
        <f t="shared" si="0"/>
        <v>0</v>
      </c>
      <c r="H40" s="289"/>
      <c r="I40" s="294"/>
      <c r="J40" s="294"/>
      <c r="K40" s="294"/>
      <c r="L40" s="288"/>
      <c r="M40" s="297"/>
      <c r="N40" s="290"/>
      <c r="O40" s="290"/>
      <c r="P40" s="290"/>
      <c r="Q40" s="288"/>
      <c r="R40" s="291">
        <v>265</v>
      </c>
      <c r="S40" s="292"/>
      <c r="T40" s="292"/>
      <c r="U40" s="292"/>
      <c r="V40" s="293"/>
    </row>
    <row r="41" spans="1:22" ht="19.899999999999999" customHeight="1" x14ac:dyDescent="0.25">
      <c r="A41" s="274" t="s">
        <v>213</v>
      </c>
      <c r="B41" s="181" t="s">
        <v>214</v>
      </c>
      <c r="C41" s="182">
        <f t="shared" si="3"/>
        <v>151</v>
      </c>
      <c r="D41" s="183">
        <f t="shared" si="3"/>
        <v>0</v>
      </c>
      <c r="E41" s="183">
        <f t="shared" si="3"/>
        <v>0</v>
      </c>
      <c r="F41" s="183">
        <f t="shared" si="0"/>
        <v>0</v>
      </c>
      <c r="G41" s="184">
        <f t="shared" si="0"/>
        <v>0</v>
      </c>
      <c r="H41" s="289"/>
      <c r="I41" s="294"/>
      <c r="J41" s="294"/>
      <c r="K41" s="294"/>
      <c r="L41" s="288"/>
      <c r="M41" s="297"/>
      <c r="N41" s="290"/>
      <c r="O41" s="290"/>
      <c r="P41" s="290"/>
      <c r="Q41" s="288"/>
      <c r="R41" s="298">
        <v>151</v>
      </c>
      <c r="S41" s="292"/>
      <c r="T41" s="292"/>
      <c r="U41" s="292"/>
      <c r="V41" s="293"/>
    </row>
    <row r="42" spans="1:22" ht="19.899999999999999" customHeight="1" thickBot="1" x14ac:dyDescent="0.3">
      <c r="A42" s="274" t="s">
        <v>215</v>
      </c>
      <c r="B42" s="202" t="s">
        <v>216</v>
      </c>
      <c r="C42" s="203">
        <f t="shared" si="3"/>
        <v>0</v>
      </c>
      <c r="D42" s="204">
        <f t="shared" si="3"/>
        <v>0</v>
      </c>
      <c r="E42" s="204">
        <f t="shared" si="3"/>
        <v>0</v>
      </c>
      <c r="F42" s="204">
        <f t="shared" si="0"/>
        <v>0</v>
      </c>
      <c r="G42" s="205">
        <f t="shared" si="0"/>
        <v>0</v>
      </c>
      <c r="H42" s="299"/>
      <c r="I42" s="300"/>
      <c r="J42" s="300"/>
      <c r="K42" s="300"/>
      <c r="L42" s="301"/>
      <c r="M42" s="299"/>
      <c r="N42" s="302"/>
      <c r="O42" s="302"/>
      <c r="P42" s="302"/>
      <c r="Q42" s="301"/>
      <c r="R42" s="303"/>
      <c r="S42" s="304"/>
      <c r="T42" s="304"/>
      <c r="U42" s="304"/>
      <c r="V42" s="305"/>
    </row>
    <row r="43" spans="1:22" s="224" customFormat="1" ht="39" customHeight="1" thickBot="1" x14ac:dyDescent="0.25">
      <c r="A43" s="278" t="s">
        <v>117</v>
      </c>
      <c r="B43" s="216"/>
      <c r="C43" s="217">
        <f t="shared" ref="C43:V43" si="4">SUM(C7:C21)+SUM(C26:C42)</f>
        <v>3834</v>
      </c>
      <c r="D43" s="218">
        <f t="shared" si="4"/>
        <v>978</v>
      </c>
      <c r="E43" s="218">
        <f t="shared" si="4"/>
        <v>0</v>
      </c>
      <c r="F43" s="218">
        <f t="shared" si="4"/>
        <v>0</v>
      </c>
      <c r="G43" s="219">
        <f t="shared" si="4"/>
        <v>0</v>
      </c>
      <c r="H43" s="220">
        <f t="shared" si="4"/>
        <v>587</v>
      </c>
      <c r="I43" s="221">
        <f t="shared" si="4"/>
        <v>0</v>
      </c>
      <c r="J43" s="221">
        <f t="shared" si="4"/>
        <v>0</v>
      </c>
      <c r="K43" s="221">
        <f t="shared" si="4"/>
        <v>0</v>
      </c>
      <c r="L43" s="222">
        <f t="shared" si="4"/>
        <v>0</v>
      </c>
      <c r="M43" s="220">
        <f t="shared" si="4"/>
        <v>1417</v>
      </c>
      <c r="N43" s="223">
        <f t="shared" si="4"/>
        <v>978</v>
      </c>
      <c r="O43" s="223">
        <f t="shared" si="4"/>
        <v>0</v>
      </c>
      <c r="P43" s="221">
        <f t="shared" si="4"/>
        <v>0</v>
      </c>
      <c r="Q43" s="222">
        <f t="shared" si="4"/>
        <v>0</v>
      </c>
      <c r="R43" s="279">
        <f t="shared" si="4"/>
        <v>1830</v>
      </c>
      <c r="S43" s="223">
        <f t="shared" si="4"/>
        <v>0</v>
      </c>
      <c r="T43" s="223">
        <f t="shared" si="4"/>
        <v>0</v>
      </c>
      <c r="U43" s="221">
        <f t="shared" si="4"/>
        <v>0</v>
      </c>
      <c r="V43" s="222">
        <f t="shared" si="4"/>
        <v>0</v>
      </c>
    </row>
    <row r="44" spans="1:22" s="229" customFormat="1" ht="18.75" x14ac:dyDescent="0.25">
      <c r="A44" s="258"/>
      <c r="B44" s="225"/>
      <c r="C44" s="306"/>
      <c r="D44" s="226"/>
      <c r="E44" s="226"/>
      <c r="F44" s="226"/>
      <c r="G44" s="226"/>
      <c r="H44" s="226"/>
      <c r="I44" s="227"/>
      <c r="J44" s="227"/>
      <c r="K44" s="227"/>
      <c r="L44" s="227"/>
      <c r="M44" s="227"/>
      <c r="N44" s="227"/>
      <c r="O44" s="227"/>
      <c r="P44" s="227"/>
      <c r="Q44" s="227"/>
      <c r="R44" s="226"/>
      <c r="S44" s="226"/>
      <c r="T44" s="226"/>
      <c r="U44" s="228"/>
      <c r="V44" s="228"/>
    </row>
  </sheetData>
  <mergeCells count="11">
    <mergeCell ref="A7:A9"/>
    <mergeCell ref="A22:A25"/>
    <mergeCell ref="A37:A38"/>
    <mergeCell ref="A1:N1"/>
    <mergeCell ref="A4:A6"/>
    <mergeCell ref="B4:B6"/>
    <mergeCell ref="C4:G5"/>
    <mergeCell ref="H4:V4"/>
    <mergeCell ref="H5:L5"/>
    <mergeCell ref="M5:Q5"/>
    <mergeCell ref="R5:V5"/>
  </mergeCells>
  <pageMargins left="0.70866141732283472" right="0.70866141732283472" top="0.74803149606299213" bottom="0.74803149606299213" header="0.31496062992125984" footer="0.31496062992125984"/>
  <pageSetup paperSize="9" scale="33" orientation="landscape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V44"/>
  <sheetViews>
    <sheetView view="pageBreakPreview" zoomScale="60" zoomScaleNormal="75" workbookViewId="0">
      <pane xSplit="11" ySplit="6" topLeftCell="L31" activePane="bottomRight" state="frozen"/>
      <selection activeCell="B9" sqref="B9"/>
      <selection pane="topRight" activeCell="B9" sqref="B9"/>
      <selection pane="bottomLeft" activeCell="B9" sqref="B9"/>
      <selection pane="bottomRight" activeCell="B9" sqref="B9"/>
    </sheetView>
  </sheetViews>
  <sheetFormatPr defaultColWidth="8.85546875" defaultRowHeight="15" x14ac:dyDescent="0.25"/>
  <cols>
    <col min="1" max="1" width="35.42578125" style="160" customWidth="1"/>
    <col min="2" max="2" width="35.7109375" style="160" customWidth="1"/>
    <col min="3" max="3" width="10.7109375" style="198" customWidth="1"/>
    <col min="4" max="5" width="22.7109375" style="198" customWidth="1"/>
    <col min="6" max="6" width="23.140625" style="198" customWidth="1"/>
    <col min="7" max="7" width="16.28515625" style="198" customWidth="1"/>
    <col min="8" max="8" width="10.5703125" style="198" customWidth="1"/>
    <col min="9" max="9" width="17" style="198" customWidth="1"/>
    <col min="10" max="10" width="19.5703125" style="198" customWidth="1"/>
    <col min="11" max="11" width="21" style="198" customWidth="1"/>
    <col min="12" max="12" width="23.5703125" style="198" customWidth="1"/>
    <col min="13" max="13" width="10" style="198" customWidth="1"/>
    <col min="14" max="15" width="22.28515625" style="198" customWidth="1"/>
    <col min="16" max="16" width="23" style="198" customWidth="1"/>
    <col min="17" max="17" width="17" style="198" customWidth="1"/>
    <col min="18" max="18" width="9.7109375" style="160" customWidth="1"/>
    <col min="19" max="20" width="22.28515625" style="160" customWidth="1"/>
    <col min="21" max="21" width="23" style="160" customWidth="1"/>
    <col min="22" max="22" width="17" style="160" customWidth="1"/>
    <col min="23" max="241" width="8.85546875" style="160"/>
    <col min="242" max="242" width="37.28515625" style="160" customWidth="1"/>
    <col min="243" max="245" width="8.85546875" style="160"/>
    <col min="246" max="251" width="9.28515625" style="160" customWidth="1"/>
    <col min="252" max="256" width="8.85546875" style="160"/>
    <col min="257" max="257" width="35.42578125" style="160" customWidth="1"/>
    <col min="258" max="258" width="35.7109375" style="160" customWidth="1"/>
    <col min="259" max="259" width="10.7109375" style="160" customWidth="1"/>
    <col min="260" max="261" width="22.7109375" style="160" customWidth="1"/>
    <col min="262" max="262" width="23.140625" style="160" customWidth="1"/>
    <col min="263" max="263" width="16.28515625" style="160" customWidth="1"/>
    <col min="264" max="264" width="10.5703125" style="160" customWidth="1"/>
    <col min="265" max="265" width="17" style="160" customWidth="1"/>
    <col min="266" max="266" width="19.5703125" style="160" customWidth="1"/>
    <col min="267" max="267" width="21" style="160" customWidth="1"/>
    <col min="268" max="268" width="23.5703125" style="160" customWidth="1"/>
    <col min="269" max="269" width="10" style="160" customWidth="1"/>
    <col min="270" max="271" width="22.28515625" style="160" customWidth="1"/>
    <col min="272" max="272" width="23" style="160" customWidth="1"/>
    <col min="273" max="273" width="17" style="160" customWidth="1"/>
    <col min="274" max="274" width="9.7109375" style="160" customWidth="1"/>
    <col min="275" max="276" width="22.28515625" style="160" customWidth="1"/>
    <col min="277" max="277" width="23" style="160" customWidth="1"/>
    <col min="278" max="278" width="17" style="160" customWidth="1"/>
    <col min="279" max="497" width="8.85546875" style="160"/>
    <col min="498" max="498" width="37.28515625" style="160" customWidth="1"/>
    <col min="499" max="501" width="8.85546875" style="160"/>
    <col min="502" max="507" width="9.28515625" style="160" customWidth="1"/>
    <col min="508" max="512" width="8.85546875" style="160"/>
    <col min="513" max="513" width="35.42578125" style="160" customWidth="1"/>
    <col min="514" max="514" width="35.7109375" style="160" customWidth="1"/>
    <col min="515" max="515" width="10.7109375" style="160" customWidth="1"/>
    <col min="516" max="517" width="22.7109375" style="160" customWidth="1"/>
    <col min="518" max="518" width="23.140625" style="160" customWidth="1"/>
    <col min="519" max="519" width="16.28515625" style="160" customWidth="1"/>
    <col min="520" max="520" width="10.5703125" style="160" customWidth="1"/>
    <col min="521" max="521" width="17" style="160" customWidth="1"/>
    <col min="522" max="522" width="19.5703125" style="160" customWidth="1"/>
    <col min="523" max="523" width="21" style="160" customWidth="1"/>
    <col min="524" max="524" width="23.5703125" style="160" customWidth="1"/>
    <col min="525" max="525" width="10" style="160" customWidth="1"/>
    <col min="526" max="527" width="22.28515625" style="160" customWidth="1"/>
    <col min="528" max="528" width="23" style="160" customWidth="1"/>
    <col min="529" max="529" width="17" style="160" customWidth="1"/>
    <col min="530" max="530" width="9.7109375" style="160" customWidth="1"/>
    <col min="531" max="532" width="22.28515625" style="160" customWidth="1"/>
    <col min="533" max="533" width="23" style="160" customWidth="1"/>
    <col min="534" max="534" width="17" style="160" customWidth="1"/>
    <col min="535" max="753" width="8.85546875" style="160"/>
    <col min="754" max="754" width="37.28515625" style="160" customWidth="1"/>
    <col min="755" max="757" width="8.85546875" style="160"/>
    <col min="758" max="763" width="9.28515625" style="160" customWidth="1"/>
    <col min="764" max="768" width="8.85546875" style="160"/>
    <col min="769" max="769" width="35.42578125" style="160" customWidth="1"/>
    <col min="770" max="770" width="35.7109375" style="160" customWidth="1"/>
    <col min="771" max="771" width="10.7109375" style="160" customWidth="1"/>
    <col min="772" max="773" width="22.7109375" style="160" customWidth="1"/>
    <col min="774" max="774" width="23.140625" style="160" customWidth="1"/>
    <col min="775" max="775" width="16.28515625" style="160" customWidth="1"/>
    <col min="776" max="776" width="10.5703125" style="160" customWidth="1"/>
    <col min="777" max="777" width="17" style="160" customWidth="1"/>
    <col min="778" max="778" width="19.5703125" style="160" customWidth="1"/>
    <col min="779" max="779" width="21" style="160" customWidth="1"/>
    <col min="780" max="780" width="23.5703125" style="160" customWidth="1"/>
    <col min="781" max="781" width="10" style="160" customWidth="1"/>
    <col min="782" max="783" width="22.28515625" style="160" customWidth="1"/>
    <col min="784" max="784" width="23" style="160" customWidth="1"/>
    <col min="785" max="785" width="17" style="160" customWidth="1"/>
    <col min="786" max="786" width="9.7109375" style="160" customWidth="1"/>
    <col min="787" max="788" width="22.28515625" style="160" customWidth="1"/>
    <col min="789" max="789" width="23" style="160" customWidth="1"/>
    <col min="790" max="790" width="17" style="160" customWidth="1"/>
    <col min="791" max="1009" width="8.85546875" style="160"/>
    <col min="1010" max="1010" width="37.28515625" style="160" customWidth="1"/>
    <col min="1011" max="1013" width="8.85546875" style="160"/>
    <col min="1014" max="1019" width="9.28515625" style="160" customWidth="1"/>
    <col min="1020" max="1024" width="8.85546875" style="160"/>
    <col min="1025" max="1025" width="35.42578125" style="160" customWidth="1"/>
    <col min="1026" max="1026" width="35.7109375" style="160" customWidth="1"/>
    <col min="1027" max="1027" width="10.7109375" style="160" customWidth="1"/>
    <col min="1028" max="1029" width="22.7109375" style="160" customWidth="1"/>
    <col min="1030" max="1030" width="23.140625" style="160" customWidth="1"/>
    <col min="1031" max="1031" width="16.28515625" style="160" customWidth="1"/>
    <col min="1032" max="1032" width="10.5703125" style="160" customWidth="1"/>
    <col min="1033" max="1033" width="17" style="160" customWidth="1"/>
    <col min="1034" max="1034" width="19.5703125" style="160" customWidth="1"/>
    <col min="1035" max="1035" width="21" style="160" customWidth="1"/>
    <col min="1036" max="1036" width="23.5703125" style="160" customWidth="1"/>
    <col min="1037" max="1037" width="10" style="160" customWidth="1"/>
    <col min="1038" max="1039" width="22.28515625" style="160" customWidth="1"/>
    <col min="1040" max="1040" width="23" style="160" customWidth="1"/>
    <col min="1041" max="1041" width="17" style="160" customWidth="1"/>
    <col min="1042" max="1042" width="9.7109375" style="160" customWidth="1"/>
    <col min="1043" max="1044" width="22.28515625" style="160" customWidth="1"/>
    <col min="1045" max="1045" width="23" style="160" customWidth="1"/>
    <col min="1046" max="1046" width="17" style="160" customWidth="1"/>
    <col min="1047" max="1265" width="8.85546875" style="160"/>
    <col min="1266" max="1266" width="37.28515625" style="160" customWidth="1"/>
    <col min="1267" max="1269" width="8.85546875" style="160"/>
    <col min="1270" max="1275" width="9.28515625" style="160" customWidth="1"/>
    <col min="1276" max="1280" width="8.85546875" style="160"/>
    <col min="1281" max="1281" width="35.42578125" style="160" customWidth="1"/>
    <col min="1282" max="1282" width="35.7109375" style="160" customWidth="1"/>
    <col min="1283" max="1283" width="10.7109375" style="160" customWidth="1"/>
    <col min="1284" max="1285" width="22.7109375" style="160" customWidth="1"/>
    <col min="1286" max="1286" width="23.140625" style="160" customWidth="1"/>
    <col min="1287" max="1287" width="16.28515625" style="160" customWidth="1"/>
    <col min="1288" max="1288" width="10.5703125" style="160" customWidth="1"/>
    <col min="1289" max="1289" width="17" style="160" customWidth="1"/>
    <col min="1290" max="1290" width="19.5703125" style="160" customWidth="1"/>
    <col min="1291" max="1291" width="21" style="160" customWidth="1"/>
    <col min="1292" max="1292" width="23.5703125" style="160" customWidth="1"/>
    <col min="1293" max="1293" width="10" style="160" customWidth="1"/>
    <col min="1294" max="1295" width="22.28515625" style="160" customWidth="1"/>
    <col min="1296" max="1296" width="23" style="160" customWidth="1"/>
    <col min="1297" max="1297" width="17" style="160" customWidth="1"/>
    <col min="1298" max="1298" width="9.7109375" style="160" customWidth="1"/>
    <col min="1299" max="1300" width="22.28515625" style="160" customWidth="1"/>
    <col min="1301" max="1301" width="23" style="160" customWidth="1"/>
    <col min="1302" max="1302" width="17" style="160" customWidth="1"/>
    <col min="1303" max="1521" width="8.85546875" style="160"/>
    <col min="1522" max="1522" width="37.28515625" style="160" customWidth="1"/>
    <col min="1523" max="1525" width="8.85546875" style="160"/>
    <col min="1526" max="1531" width="9.28515625" style="160" customWidth="1"/>
    <col min="1532" max="1536" width="8.85546875" style="160"/>
    <col min="1537" max="1537" width="35.42578125" style="160" customWidth="1"/>
    <col min="1538" max="1538" width="35.7109375" style="160" customWidth="1"/>
    <col min="1539" max="1539" width="10.7109375" style="160" customWidth="1"/>
    <col min="1540" max="1541" width="22.7109375" style="160" customWidth="1"/>
    <col min="1542" max="1542" width="23.140625" style="160" customWidth="1"/>
    <col min="1543" max="1543" width="16.28515625" style="160" customWidth="1"/>
    <col min="1544" max="1544" width="10.5703125" style="160" customWidth="1"/>
    <col min="1545" max="1545" width="17" style="160" customWidth="1"/>
    <col min="1546" max="1546" width="19.5703125" style="160" customWidth="1"/>
    <col min="1547" max="1547" width="21" style="160" customWidth="1"/>
    <col min="1548" max="1548" width="23.5703125" style="160" customWidth="1"/>
    <col min="1549" max="1549" width="10" style="160" customWidth="1"/>
    <col min="1550" max="1551" width="22.28515625" style="160" customWidth="1"/>
    <col min="1552" max="1552" width="23" style="160" customWidth="1"/>
    <col min="1553" max="1553" width="17" style="160" customWidth="1"/>
    <col min="1554" max="1554" width="9.7109375" style="160" customWidth="1"/>
    <col min="1555" max="1556" width="22.28515625" style="160" customWidth="1"/>
    <col min="1557" max="1557" width="23" style="160" customWidth="1"/>
    <col min="1558" max="1558" width="17" style="160" customWidth="1"/>
    <col min="1559" max="1777" width="8.85546875" style="160"/>
    <col min="1778" max="1778" width="37.28515625" style="160" customWidth="1"/>
    <col min="1779" max="1781" width="8.85546875" style="160"/>
    <col min="1782" max="1787" width="9.28515625" style="160" customWidth="1"/>
    <col min="1788" max="1792" width="8.85546875" style="160"/>
    <col min="1793" max="1793" width="35.42578125" style="160" customWidth="1"/>
    <col min="1794" max="1794" width="35.7109375" style="160" customWidth="1"/>
    <col min="1795" max="1795" width="10.7109375" style="160" customWidth="1"/>
    <col min="1796" max="1797" width="22.7109375" style="160" customWidth="1"/>
    <col min="1798" max="1798" width="23.140625" style="160" customWidth="1"/>
    <col min="1799" max="1799" width="16.28515625" style="160" customWidth="1"/>
    <col min="1800" max="1800" width="10.5703125" style="160" customWidth="1"/>
    <col min="1801" max="1801" width="17" style="160" customWidth="1"/>
    <col min="1802" max="1802" width="19.5703125" style="160" customWidth="1"/>
    <col min="1803" max="1803" width="21" style="160" customWidth="1"/>
    <col min="1804" max="1804" width="23.5703125" style="160" customWidth="1"/>
    <col min="1805" max="1805" width="10" style="160" customWidth="1"/>
    <col min="1806" max="1807" width="22.28515625" style="160" customWidth="1"/>
    <col min="1808" max="1808" width="23" style="160" customWidth="1"/>
    <col min="1809" max="1809" width="17" style="160" customWidth="1"/>
    <col min="1810" max="1810" width="9.7109375" style="160" customWidth="1"/>
    <col min="1811" max="1812" width="22.28515625" style="160" customWidth="1"/>
    <col min="1813" max="1813" width="23" style="160" customWidth="1"/>
    <col min="1814" max="1814" width="17" style="160" customWidth="1"/>
    <col min="1815" max="2033" width="8.85546875" style="160"/>
    <col min="2034" max="2034" width="37.28515625" style="160" customWidth="1"/>
    <col min="2035" max="2037" width="8.85546875" style="160"/>
    <col min="2038" max="2043" width="9.28515625" style="160" customWidth="1"/>
    <col min="2044" max="2048" width="8.85546875" style="160"/>
    <col min="2049" max="2049" width="35.42578125" style="160" customWidth="1"/>
    <col min="2050" max="2050" width="35.7109375" style="160" customWidth="1"/>
    <col min="2051" max="2051" width="10.7109375" style="160" customWidth="1"/>
    <col min="2052" max="2053" width="22.7109375" style="160" customWidth="1"/>
    <col min="2054" max="2054" width="23.140625" style="160" customWidth="1"/>
    <col min="2055" max="2055" width="16.28515625" style="160" customWidth="1"/>
    <col min="2056" max="2056" width="10.5703125" style="160" customWidth="1"/>
    <col min="2057" max="2057" width="17" style="160" customWidth="1"/>
    <col min="2058" max="2058" width="19.5703125" style="160" customWidth="1"/>
    <col min="2059" max="2059" width="21" style="160" customWidth="1"/>
    <col min="2060" max="2060" width="23.5703125" style="160" customWidth="1"/>
    <col min="2061" max="2061" width="10" style="160" customWidth="1"/>
    <col min="2062" max="2063" width="22.28515625" style="160" customWidth="1"/>
    <col min="2064" max="2064" width="23" style="160" customWidth="1"/>
    <col min="2065" max="2065" width="17" style="160" customWidth="1"/>
    <col min="2066" max="2066" width="9.7109375" style="160" customWidth="1"/>
    <col min="2067" max="2068" width="22.28515625" style="160" customWidth="1"/>
    <col min="2069" max="2069" width="23" style="160" customWidth="1"/>
    <col min="2070" max="2070" width="17" style="160" customWidth="1"/>
    <col min="2071" max="2289" width="8.85546875" style="160"/>
    <col min="2290" max="2290" width="37.28515625" style="160" customWidth="1"/>
    <col min="2291" max="2293" width="8.85546875" style="160"/>
    <col min="2294" max="2299" width="9.28515625" style="160" customWidth="1"/>
    <col min="2300" max="2304" width="8.85546875" style="160"/>
    <col min="2305" max="2305" width="35.42578125" style="160" customWidth="1"/>
    <col min="2306" max="2306" width="35.7109375" style="160" customWidth="1"/>
    <col min="2307" max="2307" width="10.7109375" style="160" customWidth="1"/>
    <col min="2308" max="2309" width="22.7109375" style="160" customWidth="1"/>
    <col min="2310" max="2310" width="23.140625" style="160" customWidth="1"/>
    <col min="2311" max="2311" width="16.28515625" style="160" customWidth="1"/>
    <col min="2312" max="2312" width="10.5703125" style="160" customWidth="1"/>
    <col min="2313" max="2313" width="17" style="160" customWidth="1"/>
    <col min="2314" max="2314" width="19.5703125" style="160" customWidth="1"/>
    <col min="2315" max="2315" width="21" style="160" customWidth="1"/>
    <col min="2316" max="2316" width="23.5703125" style="160" customWidth="1"/>
    <col min="2317" max="2317" width="10" style="160" customWidth="1"/>
    <col min="2318" max="2319" width="22.28515625" style="160" customWidth="1"/>
    <col min="2320" max="2320" width="23" style="160" customWidth="1"/>
    <col min="2321" max="2321" width="17" style="160" customWidth="1"/>
    <col min="2322" max="2322" width="9.7109375" style="160" customWidth="1"/>
    <col min="2323" max="2324" width="22.28515625" style="160" customWidth="1"/>
    <col min="2325" max="2325" width="23" style="160" customWidth="1"/>
    <col min="2326" max="2326" width="17" style="160" customWidth="1"/>
    <col min="2327" max="2545" width="8.85546875" style="160"/>
    <col min="2546" max="2546" width="37.28515625" style="160" customWidth="1"/>
    <col min="2547" max="2549" width="8.85546875" style="160"/>
    <col min="2550" max="2555" width="9.28515625" style="160" customWidth="1"/>
    <col min="2556" max="2560" width="8.85546875" style="160"/>
    <col min="2561" max="2561" width="35.42578125" style="160" customWidth="1"/>
    <col min="2562" max="2562" width="35.7109375" style="160" customWidth="1"/>
    <col min="2563" max="2563" width="10.7109375" style="160" customWidth="1"/>
    <col min="2564" max="2565" width="22.7109375" style="160" customWidth="1"/>
    <col min="2566" max="2566" width="23.140625" style="160" customWidth="1"/>
    <col min="2567" max="2567" width="16.28515625" style="160" customWidth="1"/>
    <col min="2568" max="2568" width="10.5703125" style="160" customWidth="1"/>
    <col min="2569" max="2569" width="17" style="160" customWidth="1"/>
    <col min="2570" max="2570" width="19.5703125" style="160" customWidth="1"/>
    <col min="2571" max="2571" width="21" style="160" customWidth="1"/>
    <col min="2572" max="2572" width="23.5703125" style="160" customWidth="1"/>
    <col min="2573" max="2573" width="10" style="160" customWidth="1"/>
    <col min="2574" max="2575" width="22.28515625" style="160" customWidth="1"/>
    <col min="2576" max="2576" width="23" style="160" customWidth="1"/>
    <col min="2577" max="2577" width="17" style="160" customWidth="1"/>
    <col min="2578" max="2578" width="9.7109375" style="160" customWidth="1"/>
    <col min="2579" max="2580" width="22.28515625" style="160" customWidth="1"/>
    <col min="2581" max="2581" width="23" style="160" customWidth="1"/>
    <col min="2582" max="2582" width="17" style="160" customWidth="1"/>
    <col min="2583" max="2801" width="8.85546875" style="160"/>
    <col min="2802" max="2802" width="37.28515625" style="160" customWidth="1"/>
    <col min="2803" max="2805" width="8.85546875" style="160"/>
    <col min="2806" max="2811" width="9.28515625" style="160" customWidth="1"/>
    <col min="2812" max="2816" width="8.85546875" style="160"/>
    <col min="2817" max="2817" width="35.42578125" style="160" customWidth="1"/>
    <col min="2818" max="2818" width="35.7109375" style="160" customWidth="1"/>
    <col min="2819" max="2819" width="10.7109375" style="160" customWidth="1"/>
    <col min="2820" max="2821" width="22.7109375" style="160" customWidth="1"/>
    <col min="2822" max="2822" width="23.140625" style="160" customWidth="1"/>
    <col min="2823" max="2823" width="16.28515625" style="160" customWidth="1"/>
    <col min="2824" max="2824" width="10.5703125" style="160" customWidth="1"/>
    <col min="2825" max="2825" width="17" style="160" customWidth="1"/>
    <col min="2826" max="2826" width="19.5703125" style="160" customWidth="1"/>
    <col min="2827" max="2827" width="21" style="160" customWidth="1"/>
    <col min="2828" max="2828" width="23.5703125" style="160" customWidth="1"/>
    <col min="2829" max="2829" width="10" style="160" customWidth="1"/>
    <col min="2830" max="2831" width="22.28515625" style="160" customWidth="1"/>
    <col min="2832" max="2832" width="23" style="160" customWidth="1"/>
    <col min="2833" max="2833" width="17" style="160" customWidth="1"/>
    <col min="2834" max="2834" width="9.7109375" style="160" customWidth="1"/>
    <col min="2835" max="2836" width="22.28515625" style="160" customWidth="1"/>
    <col min="2837" max="2837" width="23" style="160" customWidth="1"/>
    <col min="2838" max="2838" width="17" style="160" customWidth="1"/>
    <col min="2839" max="3057" width="8.85546875" style="160"/>
    <col min="3058" max="3058" width="37.28515625" style="160" customWidth="1"/>
    <col min="3059" max="3061" width="8.85546875" style="160"/>
    <col min="3062" max="3067" width="9.28515625" style="160" customWidth="1"/>
    <col min="3068" max="3072" width="8.85546875" style="160"/>
    <col min="3073" max="3073" width="35.42578125" style="160" customWidth="1"/>
    <col min="3074" max="3074" width="35.7109375" style="160" customWidth="1"/>
    <col min="3075" max="3075" width="10.7109375" style="160" customWidth="1"/>
    <col min="3076" max="3077" width="22.7109375" style="160" customWidth="1"/>
    <col min="3078" max="3078" width="23.140625" style="160" customWidth="1"/>
    <col min="3079" max="3079" width="16.28515625" style="160" customWidth="1"/>
    <col min="3080" max="3080" width="10.5703125" style="160" customWidth="1"/>
    <col min="3081" max="3081" width="17" style="160" customWidth="1"/>
    <col min="3082" max="3082" width="19.5703125" style="160" customWidth="1"/>
    <col min="3083" max="3083" width="21" style="160" customWidth="1"/>
    <col min="3084" max="3084" width="23.5703125" style="160" customWidth="1"/>
    <col min="3085" max="3085" width="10" style="160" customWidth="1"/>
    <col min="3086" max="3087" width="22.28515625" style="160" customWidth="1"/>
    <col min="3088" max="3088" width="23" style="160" customWidth="1"/>
    <col min="3089" max="3089" width="17" style="160" customWidth="1"/>
    <col min="3090" max="3090" width="9.7109375" style="160" customWidth="1"/>
    <col min="3091" max="3092" width="22.28515625" style="160" customWidth="1"/>
    <col min="3093" max="3093" width="23" style="160" customWidth="1"/>
    <col min="3094" max="3094" width="17" style="160" customWidth="1"/>
    <col min="3095" max="3313" width="8.85546875" style="160"/>
    <col min="3314" max="3314" width="37.28515625" style="160" customWidth="1"/>
    <col min="3315" max="3317" width="8.85546875" style="160"/>
    <col min="3318" max="3323" width="9.28515625" style="160" customWidth="1"/>
    <col min="3324" max="3328" width="8.85546875" style="160"/>
    <col min="3329" max="3329" width="35.42578125" style="160" customWidth="1"/>
    <col min="3330" max="3330" width="35.7109375" style="160" customWidth="1"/>
    <col min="3331" max="3331" width="10.7109375" style="160" customWidth="1"/>
    <col min="3332" max="3333" width="22.7109375" style="160" customWidth="1"/>
    <col min="3334" max="3334" width="23.140625" style="160" customWidth="1"/>
    <col min="3335" max="3335" width="16.28515625" style="160" customWidth="1"/>
    <col min="3336" max="3336" width="10.5703125" style="160" customWidth="1"/>
    <col min="3337" max="3337" width="17" style="160" customWidth="1"/>
    <col min="3338" max="3338" width="19.5703125" style="160" customWidth="1"/>
    <col min="3339" max="3339" width="21" style="160" customWidth="1"/>
    <col min="3340" max="3340" width="23.5703125" style="160" customWidth="1"/>
    <col min="3341" max="3341" width="10" style="160" customWidth="1"/>
    <col min="3342" max="3343" width="22.28515625" style="160" customWidth="1"/>
    <col min="3344" max="3344" width="23" style="160" customWidth="1"/>
    <col min="3345" max="3345" width="17" style="160" customWidth="1"/>
    <col min="3346" max="3346" width="9.7109375" style="160" customWidth="1"/>
    <col min="3347" max="3348" width="22.28515625" style="160" customWidth="1"/>
    <col min="3349" max="3349" width="23" style="160" customWidth="1"/>
    <col min="3350" max="3350" width="17" style="160" customWidth="1"/>
    <col min="3351" max="3569" width="8.85546875" style="160"/>
    <col min="3570" max="3570" width="37.28515625" style="160" customWidth="1"/>
    <col min="3571" max="3573" width="8.85546875" style="160"/>
    <col min="3574" max="3579" width="9.28515625" style="160" customWidth="1"/>
    <col min="3580" max="3584" width="8.85546875" style="160"/>
    <col min="3585" max="3585" width="35.42578125" style="160" customWidth="1"/>
    <col min="3586" max="3586" width="35.7109375" style="160" customWidth="1"/>
    <col min="3587" max="3587" width="10.7109375" style="160" customWidth="1"/>
    <col min="3588" max="3589" width="22.7109375" style="160" customWidth="1"/>
    <col min="3590" max="3590" width="23.140625" style="160" customWidth="1"/>
    <col min="3591" max="3591" width="16.28515625" style="160" customWidth="1"/>
    <col min="3592" max="3592" width="10.5703125" style="160" customWidth="1"/>
    <col min="3593" max="3593" width="17" style="160" customWidth="1"/>
    <col min="3594" max="3594" width="19.5703125" style="160" customWidth="1"/>
    <col min="3595" max="3595" width="21" style="160" customWidth="1"/>
    <col min="3596" max="3596" width="23.5703125" style="160" customWidth="1"/>
    <col min="3597" max="3597" width="10" style="160" customWidth="1"/>
    <col min="3598" max="3599" width="22.28515625" style="160" customWidth="1"/>
    <col min="3600" max="3600" width="23" style="160" customWidth="1"/>
    <col min="3601" max="3601" width="17" style="160" customWidth="1"/>
    <col min="3602" max="3602" width="9.7109375" style="160" customWidth="1"/>
    <col min="3603" max="3604" width="22.28515625" style="160" customWidth="1"/>
    <col min="3605" max="3605" width="23" style="160" customWidth="1"/>
    <col min="3606" max="3606" width="17" style="160" customWidth="1"/>
    <col min="3607" max="3825" width="8.85546875" style="160"/>
    <col min="3826" max="3826" width="37.28515625" style="160" customWidth="1"/>
    <col min="3827" max="3829" width="8.85546875" style="160"/>
    <col min="3830" max="3835" width="9.28515625" style="160" customWidth="1"/>
    <col min="3836" max="3840" width="8.85546875" style="160"/>
    <col min="3841" max="3841" width="35.42578125" style="160" customWidth="1"/>
    <col min="3842" max="3842" width="35.7109375" style="160" customWidth="1"/>
    <col min="3843" max="3843" width="10.7109375" style="160" customWidth="1"/>
    <col min="3844" max="3845" width="22.7109375" style="160" customWidth="1"/>
    <col min="3846" max="3846" width="23.140625" style="160" customWidth="1"/>
    <col min="3847" max="3847" width="16.28515625" style="160" customWidth="1"/>
    <col min="3848" max="3848" width="10.5703125" style="160" customWidth="1"/>
    <col min="3849" max="3849" width="17" style="160" customWidth="1"/>
    <col min="3850" max="3850" width="19.5703125" style="160" customWidth="1"/>
    <col min="3851" max="3851" width="21" style="160" customWidth="1"/>
    <col min="3852" max="3852" width="23.5703125" style="160" customWidth="1"/>
    <col min="3853" max="3853" width="10" style="160" customWidth="1"/>
    <col min="3854" max="3855" width="22.28515625" style="160" customWidth="1"/>
    <col min="3856" max="3856" width="23" style="160" customWidth="1"/>
    <col min="3857" max="3857" width="17" style="160" customWidth="1"/>
    <col min="3858" max="3858" width="9.7109375" style="160" customWidth="1"/>
    <col min="3859" max="3860" width="22.28515625" style="160" customWidth="1"/>
    <col min="3861" max="3861" width="23" style="160" customWidth="1"/>
    <col min="3862" max="3862" width="17" style="160" customWidth="1"/>
    <col min="3863" max="4081" width="8.85546875" style="160"/>
    <col min="4082" max="4082" width="37.28515625" style="160" customWidth="1"/>
    <col min="4083" max="4085" width="8.85546875" style="160"/>
    <col min="4086" max="4091" width="9.28515625" style="160" customWidth="1"/>
    <col min="4092" max="4096" width="8.85546875" style="160"/>
    <col min="4097" max="4097" width="35.42578125" style="160" customWidth="1"/>
    <col min="4098" max="4098" width="35.7109375" style="160" customWidth="1"/>
    <col min="4099" max="4099" width="10.7109375" style="160" customWidth="1"/>
    <col min="4100" max="4101" width="22.7109375" style="160" customWidth="1"/>
    <col min="4102" max="4102" width="23.140625" style="160" customWidth="1"/>
    <col min="4103" max="4103" width="16.28515625" style="160" customWidth="1"/>
    <col min="4104" max="4104" width="10.5703125" style="160" customWidth="1"/>
    <col min="4105" max="4105" width="17" style="160" customWidth="1"/>
    <col min="4106" max="4106" width="19.5703125" style="160" customWidth="1"/>
    <col min="4107" max="4107" width="21" style="160" customWidth="1"/>
    <col min="4108" max="4108" width="23.5703125" style="160" customWidth="1"/>
    <col min="4109" max="4109" width="10" style="160" customWidth="1"/>
    <col min="4110" max="4111" width="22.28515625" style="160" customWidth="1"/>
    <col min="4112" max="4112" width="23" style="160" customWidth="1"/>
    <col min="4113" max="4113" width="17" style="160" customWidth="1"/>
    <col min="4114" max="4114" width="9.7109375" style="160" customWidth="1"/>
    <col min="4115" max="4116" width="22.28515625" style="160" customWidth="1"/>
    <col min="4117" max="4117" width="23" style="160" customWidth="1"/>
    <col min="4118" max="4118" width="17" style="160" customWidth="1"/>
    <col min="4119" max="4337" width="8.85546875" style="160"/>
    <col min="4338" max="4338" width="37.28515625" style="160" customWidth="1"/>
    <col min="4339" max="4341" width="8.85546875" style="160"/>
    <col min="4342" max="4347" width="9.28515625" style="160" customWidth="1"/>
    <col min="4348" max="4352" width="8.85546875" style="160"/>
    <col min="4353" max="4353" width="35.42578125" style="160" customWidth="1"/>
    <col min="4354" max="4354" width="35.7109375" style="160" customWidth="1"/>
    <col min="4355" max="4355" width="10.7109375" style="160" customWidth="1"/>
    <col min="4356" max="4357" width="22.7109375" style="160" customWidth="1"/>
    <col min="4358" max="4358" width="23.140625" style="160" customWidth="1"/>
    <col min="4359" max="4359" width="16.28515625" style="160" customWidth="1"/>
    <col min="4360" max="4360" width="10.5703125" style="160" customWidth="1"/>
    <col min="4361" max="4361" width="17" style="160" customWidth="1"/>
    <col min="4362" max="4362" width="19.5703125" style="160" customWidth="1"/>
    <col min="4363" max="4363" width="21" style="160" customWidth="1"/>
    <col min="4364" max="4364" width="23.5703125" style="160" customWidth="1"/>
    <col min="4365" max="4365" width="10" style="160" customWidth="1"/>
    <col min="4366" max="4367" width="22.28515625" style="160" customWidth="1"/>
    <col min="4368" max="4368" width="23" style="160" customWidth="1"/>
    <col min="4369" max="4369" width="17" style="160" customWidth="1"/>
    <col min="4370" max="4370" width="9.7109375" style="160" customWidth="1"/>
    <col min="4371" max="4372" width="22.28515625" style="160" customWidth="1"/>
    <col min="4373" max="4373" width="23" style="160" customWidth="1"/>
    <col min="4374" max="4374" width="17" style="160" customWidth="1"/>
    <col min="4375" max="4593" width="8.85546875" style="160"/>
    <col min="4594" max="4594" width="37.28515625" style="160" customWidth="1"/>
    <col min="4595" max="4597" width="8.85546875" style="160"/>
    <col min="4598" max="4603" width="9.28515625" style="160" customWidth="1"/>
    <col min="4604" max="4608" width="8.85546875" style="160"/>
    <col min="4609" max="4609" width="35.42578125" style="160" customWidth="1"/>
    <col min="4610" max="4610" width="35.7109375" style="160" customWidth="1"/>
    <col min="4611" max="4611" width="10.7109375" style="160" customWidth="1"/>
    <col min="4612" max="4613" width="22.7109375" style="160" customWidth="1"/>
    <col min="4614" max="4614" width="23.140625" style="160" customWidth="1"/>
    <col min="4615" max="4615" width="16.28515625" style="160" customWidth="1"/>
    <col min="4616" max="4616" width="10.5703125" style="160" customWidth="1"/>
    <col min="4617" max="4617" width="17" style="160" customWidth="1"/>
    <col min="4618" max="4618" width="19.5703125" style="160" customWidth="1"/>
    <col min="4619" max="4619" width="21" style="160" customWidth="1"/>
    <col min="4620" max="4620" width="23.5703125" style="160" customWidth="1"/>
    <col min="4621" max="4621" width="10" style="160" customWidth="1"/>
    <col min="4622" max="4623" width="22.28515625" style="160" customWidth="1"/>
    <col min="4624" max="4624" width="23" style="160" customWidth="1"/>
    <col min="4625" max="4625" width="17" style="160" customWidth="1"/>
    <col min="4626" max="4626" width="9.7109375" style="160" customWidth="1"/>
    <col min="4627" max="4628" width="22.28515625" style="160" customWidth="1"/>
    <col min="4629" max="4629" width="23" style="160" customWidth="1"/>
    <col min="4630" max="4630" width="17" style="160" customWidth="1"/>
    <col min="4631" max="4849" width="8.85546875" style="160"/>
    <col min="4850" max="4850" width="37.28515625" style="160" customWidth="1"/>
    <col min="4851" max="4853" width="8.85546875" style="160"/>
    <col min="4854" max="4859" width="9.28515625" style="160" customWidth="1"/>
    <col min="4860" max="4864" width="8.85546875" style="160"/>
    <col min="4865" max="4865" width="35.42578125" style="160" customWidth="1"/>
    <col min="4866" max="4866" width="35.7109375" style="160" customWidth="1"/>
    <col min="4867" max="4867" width="10.7109375" style="160" customWidth="1"/>
    <col min="4868" max="4869" width="22.7109375" style="160" customWidth="1"/>
    <col min="4870" max="4870" width="23.140625" style="160" customWidth="1"/>
    <col min="4871" max="4871" width="16.28515625" style="160" customWidth="1"/>
    <col min="4872" max="4872" width="10.5703125" style="160" customWidth="1"/>
    <col min="4873" max="4873" width="17" style="160" customWidth="1"/>
    <col min="4874" max="4874" width="19.5703125" style="160" customWidth="1"/>
    <col min="4875" max="4875" width="21" style="160" customWidth="1"/>
    <col min="4876" max="4876" width="23.5703125" style="160" customWidth="1"/>
    <col min="4877" max="4877" width="10" style="160" customWidth="1"/>
    <col min="4878" max="4879" width="22.28515625" style="160" customWidth="1"/>
    <col min="4880" max="4880" width="23" style="160" customWidth="1"/>
    <col min="4881" max="4881" width="17" style="160" customWidth="1"/>
    <col min="4882" max="4882" width="9.7109375" style="160" customWidth="1"/>
    <col min="4883" max="4884" width="22.28515625" style="160" customWidth="1"/>
    <col min="4885" max="4885" width="23" style="160" customWidth="1"/>
    <col min="4886" max="4886" width="17" style="160" customWidth="1"/>
    <col min="4887" max="5105" width="8.85546875" style="160"/>
    <col min="5106" max="5106" width="37.28515625" style="160" customWidth="1"/>
    <col min="5107" max="5109" width="8.85546875" style="160"/>
    <col min="5110" max="5115" width="9.28515625" style="160" customWidth="1"/>
    <col min="5116" max="5120" width="8.85546875" style="160"/>
    <col min="5121" max="5121" width="35.42578125" style="160" customWidth="1"/>
    <col min="5122" max="5122" width="35.7109375" style="160" customWidth="1"/>
    <col min="5123" max="5123" width="10.7109375" style="160" customWidth="1"/>
    <col min="5124" max="5125" width="22.7109375" style="160" customWidth="1"/>
    <col min="5126" max="5126" width="23.140625" style="160" customWidth="1"/>
    <col min="5127" max="5127" width="16.28515625" style="160" customWidth="1"/>
    <col min="5128" max="5128" width="10.5703125" style="160" customWidth="1"/>
    <col min="5129" max="5129" width="17" style="160" customWidth="1"/>
    <col min="5130" max="5130" width="19.5703125" style="160" customWidth="1"/>
    <col min="5131" max="5131" width="21" style="160" customWidth="1"/>
    <col min="5132" max="5132" width="23.5703125" style="160" customWidth="1"/>
    <col min="5133" max="5133" width="10" style="160" customWidth="1"/>
    <col min="5134" max="5135" width="22.28515625" style="160" customWidth="1"/>
    <col min="5136" max="5136" width="23" style="160" customWidth="1"/>
    <col min="5137" max="5137" width="17" style="160" customWidth="1"/>
    <col min="5138" max="5138" width="9.7109375" style="160" customWidth="1"/>
    <col min="5139" max="5140" width="22.28515625" style="160" customWidth="1"/>
    <col min="5141" max="5141" width="23" style="160" customWidth="1"/>
    <col min="5142" max="5142" width="17" style="160" customWidth="1"/>
    <col min="5143" max="5361" width="8.85546875" style="160"/>
    <col min="5362" max="5362" width="37.28515625" style="160" customWidth="1"/>
    <col min="5363" max="5365" width="8.85546875" style="160"/>
    <col min="5366" max="5371" width="9.28515625" style="160" customWidth="1"/>
    <col min="5372" max="5376" width="8.85546875" style="160"/>
    <col min="5377" max="5377" width="35.42578125" style="160" customWidth="1"/>
    <col min="5378" max="5378" width="35.7109375" style="160" customWidth="1"/>
    <col min="5379" max="5379" width="10.7109375" style="160" customWidth="1"/>
    <col min="5380" max="5381" width="22.7109375" style="160" customWidth="1"/>
    <col min="5382" max="5382" width="23.140625" style="160" customWidth="1"/>
    <col min="5383" max="5383" width="16.28515625" style="160" customWidth="1"/>
    <col min="5384" max="5384" width="10.5703125" style="160" customWidth="1"/>
    <col min="5385" max="5385" width="17" style="160" customWidth="1"/>
    <col min="5386" max="5386" width="19.5703125" style="160" customWidth="1"/>
    <col min="5387" max="5387" width="21" style="160" customWidth="1"/>
    <col min="5388" max="5388" width="23.5703125" style="160" customWidth="1"/>
    <col min="5389" max="5389" width="10" style="160" customWidth="1"/>
    <col min="5390" max="5391" width="22.28515625" style="160" customWidth="1"/>
    <col min="5392" max="5392" width="23" style="160" customWidth="1"/>
    <col min="5393" max="5393" width="17" style="160" customWidth="1"/>
    <col min="5394" max="5394" width="9.7109375" style="160" customWidth="1"/>
    <col min="5395" max="5396" width="22.28515625" style="160" customWidth="1"/>
    <col min="5397" max="5397" width="23" style="160" customWidth="1"/>
    <col min="5398" max="5398" width="17" style="160" customWidth="1"/>
    <col min="5399" max="5617" width="8.85546875" style="160"/>
    <col min="5618" max="5618" width="37.28515625" style="160" customWidth="1"/>
    <col min="5619" max="5621" width="8.85546875" style="160"/>
    <col min="5622" max="5627" width="9.28515625" style="160" customWidth="1"/>
    <col min="5628" max="5632" width="8.85546875" style="160"/>
    <col min="5633" max="5633" width="35.42578125" style="160" customWidth="1"/>
    <col min="5634" max="5634" width="35.7109375" style="160" customWidth="1"/>
    <col min="5635" max="5635" width="10.7109375" style="160" customWidth="1"/>
    <col min="5636" max="5637" width="22.7109375" style="160" customWidth="1"/>
    <col min="5638" max="5638" width="23.140625" style="160" customWidth="1"/>
    <col min="5639" max="5639" width="16.28515625" style="160" customWidth="1"/>
    <col min="5640" max="5640" width="10.5703125" style="160" customWidth="1"/>
    <col min="5641" max="5641" width="17" style="160" customWidth="1"/>
    <col min="5642" max="5642" width="19.5703125" style="160" customWidth="1"/>
    <col min="5643" max="5643" width="21" style="160" customWidth="1"/>
    <col min="5644" max="5644" width="23.5703125" style="160" customWidth="1"/>
    <col min="5645" max="5645" width="10" style="160" customWidth="1"/>
    <col min="5646" max="5647" width="22.28515625" style="160" customWidth="1"/>
    <col min="5648" max="5648" width="23" style="160" customWidth="1"/>
    <col min="5649" max="5649" width="17" style="160" customWidth="1"/>
    <col min="5650" max="5650" width="9.7109375" style="160" customWidth="1"/>
    <col min="5651" max="5652" width="22.28515625" style="160" customWidth="1"/>
    <col min="5653" max="5653" width="23" style="160" customWidth="1"/>
    <col min="5654" max="5654" width="17" style="160" customWidth="1"/>
    <col min="5655" max="5873" width="8.85546875" style="160"/>
    <col min="5874" max="5874" width="37.28515625" style="160" customWidth="1"/>
    <col min="5875" max="5877" width="8.85546875" style="160"/>
    <col min="5878" max="5883" width="9.28515625" style="160" customWidth="1"/>
    <col min="5884" max="5888" width="8.85546875" style="160"/>
    <col min="5889" max="5889" width="35.42578125" style="160" customWidth="1"/>
    <col min="5890" max="5890" width="35.7109375" style="160" customWidth="1"/>
    <col min="5891" max="5891" width="10.7109375" style="160" customWidth="1"/>
    <col min="5892" max="5893" width="22.7109375" style="160" customWidth="1"/>
    <col min="5894" max="5894" width="23.140625" style="160" customWidth="1"/>
    <col min="5895" max="5895" width="16.28515625" style="160" customWidth="1"/>
    <col min="5896" max="5896" width="10.5703125" style="160" customWidth="1"/>
    <col min="5897" max="5897" width="17" style="160" customWidth="1"/>
    <col min="5898" max="5898" width="19.5703125" style="160" customWidth="1"/>
    <col min="5899" max="5899" width="21" style="160" customWidth="1"/>
    <col min="5900" max="5900" width="23.5703125" style="160" customWidth="1"/>
    <col min="5901" max="5901" width="10" style="160" customWidth="1"/>
    <col min="5902" max="5903" width="22.28515625" style="160" customWidth="1"/>
    <col min="5904" max="5904" width="23" style="160" customWidth="1"/>
    <col min="5905" max="5905" width="17" style="160" customWidth="1"/>
    <col min="5906" max="5906" width="9.7109375" style="160" customWidth="1"/>
    <col min="5907" max="5908" width="22.28515625" style="160" customWidth="1"/>
    <col min="5909" max="5909" width="23" style="160" customWidth="1"/>
    <col min="5910" max="5910" width="17" style="160" customWidth="1"/>
    <col min="5911" max="6129" width="8.85546875" style="160"/>
    <col min="6130" max="6130" width="37.28515625" style="160" customWidth="1"/>
    <col min="6131" max="6133" width="8.85546875" style="160"/>
    <col min="6134" max="6139" width="9.28515625" style="160" customWidth="1"/>
    <col min="6140" max="6144" width="8.85546875" style="160"/>
    <col min="6145" max="6145" width="35.42578125" style="160" customWidth="1"/>
    <col min="6146" max="6146" width="35.7109375" style="160" customWidth="1"/>
    <col min="6147" max="6147" width="10.7109375" style="160" customWidth="1"/>
    <col min="6148" max="6149" width="22.7109375" style="160" customWidth="1"/>
    <col min="6150" max="6150" width="23.140625" style="160" customWidth="1"/>
    <col min="6151" max="6151" width="16.28515625" style="160" customWidth="1"/>
    <col min="6152" max="6152" width="10.5703125" style="160" customWidth="1"/>
    <col min="6153" max="6153" width="17" style="160" customWidth="1"/>
    <col min="6154" max="6154" width="19.5703125" style="160" customWidth="1"/>
    <col min="6155" max="6155" width="21" style="160" customWidth="1"/>
    <col min="6156" max="6156" width="23.5703125" style="160" customWidth="1"/>
    <col min="6157" max="6157" width="10" style="160" customWidth="1"/>
    <col min="6158" max="6159" width="22.28515625" style="160" customWidth="1"/>
    <col min="6160" max="6160" width="23" style="160" customWidth="1"/>
    <col min="6161" max="6161" width="17" style="160" customWidth="1"/>
    <col min="6162" max="6162" width="9.7109375" style="160" customWidth="1"/>
    <col min="6163" max="6164" width="22.28515625" style="160" customWidth="1"/>
    <col min="6165" max="6165" width="23" style="160" customWidth="1"/>
    <col min="6166" max="6166" width="17" style="160" customWidth="1"/>
    <col min="6167" max="6385" width="8.85546875" style="160"/>
    <col min="6386" max="6386" width="37.28515625" style="160" customWidth="1"/>
    <col min="6387" max="6389" width="8.85546875" style="160"/>
    <col min="6390" max="6395" width="9.28515625" style="160" customWidth="1"/>
    <col min="6396" max="6400" width="8.85546875" style="160"/>
    <col min="6401" max="6401" width="35.42578125" style="160" customWidth="1"/>
    <col min="6402" max="6402" width="35.7109375" style="160" customWidth="1"/>
    <col min="6403" max="6403" width="10.7109375" style="160" customWidth="1"/>
    <col min="6404" max="6405" width="22.7109375" style="160" customWidth="1"/>
    <col min="6406" max="6406" width="23.140625" style="160" customWidth="1"/>
    <col min="6407" max="6407" width="16.28515625" style="160" customWidth="1"/>
    <col min="6408" max="6408" width="10.5703125" style="160" customWidth="1"/>
    <col min="6409" max="6409" width="17" style="160" customWidth="1"/>
    <col min="6410" max="6410" width="19.5703125" style="160" customWidth="1"/>
    <col min="6411" max="6411" width="21" style="160" customWidth="1"/>
    <col min="6412" max="6412" width="23.5703125" style="160" customWidth="1"/>
    <col min="6413" max="6413" width="10" style="160" customWidth="1"/>
    <col min="6414" max="6415" width="22.28515625" style="160" customWidth="1"/>
    <col min="6416" max="6416" width="23" style="160" customWidth="1"/>
    <col min="6417" max="6417" width="17" style="160" customWidth="1"/>
    <col min="6418" max="6418" width="9.7109375" style="160" customWidth="1"/>
    <col min="6419" max="6420" width="22.28515625" style="160" customWidth="1"/>
    <col min="6421" max="6421" width="23" style="160" customWidth="1"/>
    <col min="6422" max="6422" width="17" style="160" customWidth="1"/>
    <col min="6423" max="6641" width="8.85546875" style="160"/>
    <col min="6642" max="6642" width="37.28515625" style="160" customWidth="1"/>
    <col min="6643" max="6645" width="8.85546875" style="160"/>
    <col min="6646" max="6651" width="9.28515625" style="160" customWidth="1"/>
    <col min="6652" max="6656" width="8.85546875" style="160"/>
    <col min="6657" max="6657" width="35.42578125" style="160" customWidth="1"/>
    <col min="6658" max="6658" width="35.7109375" style="160" customWidth="1"/>
    <col min="6659" max="6659" width="10.7109375" style="160" customWidth="1"/>
    <col min="6660" max="6661" width="22.7109375" style="160" customWidth="1"/>
    <col min="6662" max="6662" width="23.140625" style="160" customWidth="1"/>
    <col min="6663" max="6663" width="16.28515625" style="160" customWidth="1"/>
    <col min="6664" max="6664" width="10.5703125" style="160" customWidth="1"/>
    <col min="6665" max="6665" width="17" style="160" customWidth="1"/>
    <col min="6666" max="6666" width="19.5703125" style="160" customWidth="1"/>
    <col min="6667" max="6667" width="21" style="160" customWidth="1"/>
    <col min="6668" max="6668" width="23.5703125" style="160" customWidth="1"/>
    <col min="6669" max="6669" width="10" style="160" customWidth="1"/>
    <col min="6670" max="6671" width="22.28515625" style="160" customWidth="1"/>
    <col min="6672" max="6672" width="23" style="160" customWidth="1"/>
    <col min="6673" max="6673" width="17" style="160" customWidth="1"/>
    <col min="6674" max="6674" width="9.7109375" style="160" customWidth="1"/>
    <col min="6675" max="6676" width="22.28515625" style="160" customWidth="1"/>
    <col min="6677" max="6677" width="23" style="160" customWidth="1"/>
    <col min="6678" max="6678" width="17" style="160" customWidth="1"/>
    <col min="6679" max="6897" width="8.85546875" style="160"/>
    <col min="6898" max="6898" width="37.28515625" style="160" customWidth="1"/>
    <col min="6899" max="6901" width="8.85546875" style="160"/>
    <col min="6902" max="6907" width="9.28515625" style="160" customWidth="1"/>
    <col min="6908" max="6912" width="8.85546875" style="160"/>
    <col min="6913" max="6913" width="35.42578125" style="160" customWidth="1"/>
    <col min="6914" max="6914" width="35.7109375" style="160" customWidth="1"/>
    <col min="6915" max="6915" width="10.7109375" style="160" customWidth="1"/>
    <col min="6916" max="6917" width="22.7109375" style="160" customWidth="1"/>
    <col min="6918" max="6918" width="23.140625" style="160" customWidth="1"/>
    <col min="6919" max="6919" width="16.28515625" style="160" customWidth="1"/>
    <col min="6920" max="6920" width="10.5703125" style="160" customWidth="1"/>
    <col min="6921" max="6921" width="17" style="160" customWidth="1"/>
    <col min="6922" max="6922" width="19.5703125" style="160" customWidth="1"/>
    <col min="6923" max="6923" width="21" style="160" customWidth="1"/>
    <col min="6924" max="6924" width="23.5703125" style="160" customWidth="1"/>
    <col min="6925" max="6925" width="10" style="160" customWidth="1"/>
    <col min="6926" max="6927" width="22.28515625" style="160" customWidth="1"/>
    <col min="6928" max="6928" width="23" style="160" customWidth="1"/>
    <col min="6929" max="6929" width="17" style="160" customWidth="1"/>
    <col min="6930" max="6930" width="9.7109375" style="160" customWidth="1"/>
    <col min="6931" max="6932" width="22.28515625" style="160" customWidth="1"/>
    <col min="6933" max="6933" width="23" style="160" customWidth="1"/>
    <col min="6934" max="6934" width="17" style="160" customWidth="1"/>
    <col min="6935" max="7153" width="8.85546875" style="160"/>
    <col min="7154" max="7154" width="37.28515625" style="160" customWidth="1"/>
    <col min="7155" max="7157" width="8.85546875" style="160"/>
    <col min="7158" max="7163" width="9.28515625" style="160" customWidth="1"/>
    <col min="7164" max="7168" width="8.85546875" style="160"/>
    <col min="7169" max="7169" width="35.42578125" style="160" customWidth="1"/>
    <col min="7170" max="7170" width="35.7109375" style="160" customWidth="1"/>
    <col min="7171" max="7171" width="10.7109375" style="160" customWidth="1"/>
    <col min="7172" max="7173" width="22.7109375" style="160" customWidth="1"/>
    <col min="7174" max="7174" width="23.140625" style="160" customWidth="1"/>
    <col min="7175" max="7175" width="16.28515625" style="160" customWidth="1"/>
    <col min="7176" max="7176" width="10.5703125" style="160" customWidth="1"/>
    <col min="7177" max="7177" width="17" style="160" customWidth="1"/>
    <col min="7178" max="7178" width="19.5703125" style="160" customWidth="1"/>
    <col min="7179" max="7179" width="21" style="160" customWidth="1"/>
    <col min="7180" max="7180" width="23.5703125" style="160" customWidth="1"/>
    <col min="7181" max="7181" width="10" style="160" customWidth="1"/>
    <col min="7182" max="7183" width="22.28515625" style="160" customWidth="1"/>
    <col min="7184" max="7184" width="23" style="160" customWidth="1"/>
    <col min="7185" max="7185" width="17" style="160" customWidth="1"/>
    <col min="7186" max="7186" width="9.7109375" style="160" customWidth="1"/>
    <col min="7187" max="7188" width="22.28515625" style="160" customWidth="1"/>
    <col min="7189" max="7189" width="23" style="160" customWidth="1"/>
    <col min="7190" max="7190" width="17" style="160" customWidth="1"/>
    <col min="7191" max="7409" width="8.85546875" style="160"/>
    <col min="7410" max="7410" width="37.28515625" style="160" customWidth="1"/>
    <col min="7411" max="7413" width="8.85546875" style="160"/>
    <col min="7414" max="7419" width="9.28515625" style="160" customWidth="1"/>
    <col min="7420" max="7424" width="8.85546875" style="160"/>
    <col min="7425" max="7425" width="35.42578125" style="160" customWidth="1"/>
    <col min="7426" max="7426" width="35.7109375" style="160" customWidth="1"/>
    <col min="7427" max="7427" width="10.7109375" style="160" customWidth="1"/>
    <col min="7428" max="7429" width="22.7109375" style="160" customWidth="1"/>
    <col min="7430" max="7430" width="23.140625" style="160" customWidth="1"/>
    <col min="7431" max="7431" width="16.28515625" style="160" customWidth="1"/>
    <col min="7432" max="7432" width="10.5703125" style="160" customWidth="1"/>
    <col min="7433" max="7433" width="17" style="160" customWidth="1"/>
    <col min="7434" max="7434" width="19.5703125" style="160" customWidth="1"/>
    <col min="7435" max="7435" width="21" style="160" customWidth="1"/>
    <col min="7436" max="7436" width="23.5703125" style="160" customWidth="1"/>
    <col min="7437" max="7437" width="10" style="160" customWidth="1"/>
    <col min="7438" max="7439" width="22.28515625" style="160" customWidth="1"/>
    <col min="7440" max="7440" width="23" style="160" customWidth="1"/>
    <col min="7441" max="7441" width="17" style="160" customWidth="1"/>
    <col min="7442" max="7442" width="9.7109375" style="160" customWidth="1"/>
    <col min="7443" max="7444" width="22.28515625" style="160" customWidth="1"/>
    <col min="7445" max="7445" width="23" style="160" customWidth="1"/>
    <col min="7446" max="7446" width="17" style="160" customWidth="1"/>
    <col min="7447" max="7665" width="8.85546875" style="160"/>
    <col min="7666" max="7666" width="37.28515625" style="160" customWidth="1"/>
    <col min="7667" max="7669" width="8.85546875" style="160"/>
    <col min="7670" max="7675" width="9.28515625" style="160" customWidth="1"/>
    <col min="7676" max="7680" width="8.85546875" style="160"/>
    <col min="7681" max="7681" width="35.42578125" style="160" customWidth="1"/>
    <col min="7682" max="7682" width="35.7109375" style="160" customWidth="1"/>
    <col min="7683" max="7683" width="10.7109375" style="160" customWidth="1"/>
    <col min="7684" max="7685" width="22.7109375" style="160" customWidth="1"/>
    <col min="7686" max="7686" width="23.140625" style="160" customWidth="1"/>
    <col min="7687" max="7687" width="16.28515625" style="160" customWidth="1"/>
    <col min="7688" max="7688" width="10.5703125" style="160" customWidth="1"/>
    <col min="7689" max="7689" width="17" style="160" customWidth="1"/>
    <col min="7690" max="7690" width="19.5703125" style="160" customWidth="1"/>
    <col min="7691" max="7691" width="21" style="160" customWidth="1"/>
    <col min="7692" max="7692" width="23.5703125" style="160" customWidth="1"/>
    <col min="7693" max="7693" width="10" style="160" customWidth="1"/>
    <col min="7694" max="7695" width="22.28515625" style="160" customWidth="1"/>
    <col min="7696" max="7696" width="23" style="160" customWidth="1"/>
    <col min="7697" max="7697" width="17" style="160" customWidth="1"/>
    <col min="7698" max="7698" width="9.7109375" style="160" customWidth="1"/>
    <col min="7699" max="7700" width="22.28515625" style="160" customWidth="1"/>
    <col min="7701" max="7701" width="23" style="160" customWidth="1"/>
    <col min="7702" max="7702" width="17" style="160" customWidth="1"/>
    <col min="7703" max="7921" width="8.85546875" style="160"/>
    <col min="7922" max="7922" width="37.28515625" style="160" customWidth="1"/>
    <col min="7923" max="7925" width="8.85546875" style="160"/>
    <col min="7926" max="7931" width="9.28515625" style="160" customWidth="1"/>
    <col min="7932" max="7936" width="8.85546875" style="160"/>
    <col min="7937" max="7937" width="35.42578125" style="160" customWidth="1"/>
    <col min="7938" max="7938" width="35.7109375" style="160" customWidth="1"/>
    <col min="7939" max="7939" width="10.7109375" style="160" customWidth="1"/>
    <col min="7940" max="7941" width="22.7109375" style="160" customWidth="1"/>
    <col min="7942" max="7942" width="23.140625" style="160" customWidth="1"/>
    <col min="7943" max="7943" width="16.28515625" style="160" customWidth="1"/>
    <col min="7944" max="7944" width="10.5703125" style="160" customWidth="1"/>
    <col min="7945" max="7945" width="17" style="160" customWidth="1"/>
    <col min="7946" max="7946" width="19.5703125" style="160" customWidth="1"/>
    <col min="7947" max="7947" width="21" style="160" customWidth="1"/>
    <col min="7948" max="7948" width="23.5703125" style="160" customWidth="1"/>
    <col min="7949" max="7949" width="10" style="160" customWidth="1"/>
    <col min="7950" max="7951" width="22.28515625" style="160" customWidth="1"/>
    <col min="7952" max="7952" width="23" style="160" customWidth="1"/>
    <col min="7953" max="7953" width="17" style="160" customWidth="1"/>
    <col min="7954" max="7954" width="9.7109375" style="160" customWidth="1"/>
    <col min="7955" max="7956" width="22.28515625" style="160" customWidth="1"/>
    <col min="7957" max="7957" width="23" style="160" customWidth="1"/>
    <col min="7958" max="7958" width="17" style="160" customWidth="1"/>
    <col min="7959" max="8177" width="8.85546875" style="160"/>
    <col min="8178" max="8178" width="37.28515625" style="160" customWidth="1"/>
    <col min="8179" max="8181" width="8.85546875" style="160"/>
    <col min="8182" max="8187" width="9.28515625" style="160" customWidth="1"/>
    <col min="8188" max="8192" width="8.85546875" style="160"/>
    <col min="8193" max="8193" width="35.42578125" style="160" customWidth="1"/>
    <col min="8194" max="8194" width="35.7109375" style="160" customWidth="1"/>
    <col min="8195" max="8195" width="10.7109375" style="160" customWidth="1"/>
    <col min="8196" max="8197" width="22.7109375" style="160" customWidth="1"/>
    <col min="8198" max="8198" width="23.140625" style="160" customWidth="1"/>
    <col min="8199" max="8199" width="16.28515625" style="160" customWidth="1"/>
    <col min="8200" max="8200" width="10.5703125" style="160" customWidth="1"/>
    <col min="8201" max="8201" width="17" style="160" customWidth="1"/>
    <col min="8202" max="8202" width="19.5703125" style="160" customWidth="1"/>
    <col min="8203" max="8203" width="21" style="160" customWidth="1"/>
    <col min="8204" max="8204" width="23.5703125" style="160" customWidth="1"/>
    <col min="8205" max="8205" width="10" style="160" customWidth="1"/>
    <col min="8206" max="8207" width="22.28515625" style="160" customWidth="1"/>
    <col min="8208" max="8208" width="23" style="160" customWidth="1"/>
    <col min="8209" max="8209" width="17" style="160" customWidth="1"/>
    <col min="8210" max="8210" width="9.7109375" style="160" customWidth="1"/>
    <col min="8211" max="8212" width="22.28515625" style="160" customWidth="1"/>
    <col min="8213" max="8213" width="23" style="160" customWidth="1"/>
    <col min="8214" max="8214" width="17" style="160" customWidth="1"/>
    <col min="8215" max="8433" width="8.85546875" style="160"/>
    <col min="8434" max="8434" width="37.28515625" style="160" customWidth="1"/>
    <col min="8435" max="8437" width="8.85546875" style="160"/>
    <col min="8438" max="8443" width="9.28515625" style="160" customWidth="1"/>
    <col min="8444" max="8448" width="8.85546875" style="160"/>
    <col min="8449" max="8449" width="35.42578125" style="160" customWidth="1"/>
    <col min="8450" max="8450" width="35.7109375" style="160" customWidth="1"/>
    <col min="8451" max="8451" width="10.7109375" style="160" customWidth="1"/>
    <col min="8452" max="8453" width="22.7109375" style="160" customWidth="1"/>
    <col min="8454" max="8454" width="23.140625" style="160" customWidth="1"/>
    <col min="8455" max="8455" width="16.28515625" style="160" customWidth="1"/>
    <col min="8456" max="8456" width="10.5703125" style="160" customWidth="1"/>
    <col min="8457" max="8457" width="17" style="160" customWidth="1"/>
    <col min="8458" max="8458" width="19.5703125" style="160" customWidth="1"/>
    <col min="8459" max="8459" width="21" style="160" customWidth="1"/>
    <col min="8460" max="8460" width="23.5703125" style="160" customWidth="1"/>
    <col min="8461" max="8461" width="10" style="160" customWidth="1"/>
    <col min="8462" max="8463" width="22.28515625" style="160" customWidth="1"/>
    <col min="8464" max="8464" width="23" style="160" customWidth="1"/>
    <col min="8465" max="8465" width="17" style="160" customWidth="1"/>
    <col min="8466" max="8466" width="9.7109375" style="160" customWidth="1"/>
    <col min="8467" max="8468" width="22.28515625" style="160" customWidth="1"/>
    <col min="8469" max="8469" width="23" style="160" customWidth="1"/>
    <col min="8470" max="8470" width="17" style="160" customWidth="1"/>
    <col min="8471" max="8689" width="8.85546875" style="160"/>
    <col min="8690" max="8690" width="37.28515625" style="160" customWidth="1"/>
    <col min="8691" max="8693" width="8.85546875" style="160"/>
    <col min="8694" max="8699" width="9.28515625" style="160" customWidth="1"/>
    <col min="8700" max="8704" width="8.85546875" style="160"/>
    <col min="8705" max="8705" width="35.42578125" style="160" customWidth="1"/>
    <col min="8706" max="8706" width="35.7109375" style="160" customWidth="1"/>
    <col min="8707" max="8707" width="10.7109375" style="160" customWidth="1"/>
    <col min="8708" max="8709" width="22.7109375" style="160" customWidth="1"/>
    <col min="8710" max="8710" width="23.140625" style="160" customWidth="1"/>
    <col min="8711" max="8711" width="16.28515625" style="160" customWidth="1"/>
    <col min="8712" max="8712" width="10.5703125" style="160" customWidth="1"/>
    <col min="8713" max="8713" width="17" style="160" customWidth="1"/>
    <col min="8714" max="8714" width="19.5703125" style="160" customWidth="1"/>
    <col min="8715" max="8715" width="21" style="160" customWidth="1"/>
    <col min="8716" max="8716" width="23.5703125" style="160" customWidth="1"/>
    <col min="8717" max="8717" width="10" style="160" customWidth="1"/>
    <col min="8718" max="8719" width="22.28515625" style="160" customWidth="1"/>
    <col min="8720" max="8720" width="23" style="160" customWidth="1"/>
    <col min="8721" max="8721" width="17" style="160" customWidth="1"/>
    <col min="8722" max="8722" width="9.7109375" style="160" customWidth="1"/>
    <col min="8723" max="8724" width="22.28515625" style="160" customWidth="1"/>
    <col min="8725" max="8725" width="23" style="160" customWidth="1"/>
    <col min="8726" max="8726" width="17" style="160" customWidth="1"/>
    <col min="8727" max="8945" width="8.85546875" style="160"/>
    <col min="8946" max="8946" width="37.28515625" style="160" customWidth="1"/>
    <col min="8947" max="8949" width="8.85546875" style="160"/>
    <col min="8950" max="8955" width="9.28515625" style="160" customWidth="1"/>
    <col min="8956" max="8960" width="8.85546875" style="160"/>
    <col min="8961" max="8961" width="35.42578125" style="160" customWidth="1"/>
    <col min="8962" max="8962" width="35.7109375" style="160" customWidth="1"/>
    <col min="8963" max="8963" width="10.7109375" style="160" customWidth="1"/>
    <col min="8964" max="8965" width="22.7109375" style="160" customWidth="1"/>
    <col min="8966" max="8966" width="23.140625" style="160" customWidth="1"/>
    <col min="8967" max="8967" width="16.28515625" style="160" customWidth="1"/>
    <col min="8968" max="8968" width="10.5703125" style="160" customWidth="1"/>
    <col min="8969" max="8969" width="17" style="160" customWidth="1"/>
    <col min="8970" max="8970" width="19.5703125" style="160" customWidth="1"/>
    <col min="8971" max="8971" width="21" style="160" customWidth="1"/>
    <col min="8972" max="8972" width="23.5703125" style="160" customWidth="1"/>
    <col min="8973" max="8973" width="10" style="160" customWidth="1"/>
    <col min="8974" max="8975" width="22.28515625" style="160" customWidth="1"/>
    <col min="8976" max="8976" width="23" style="160" customWidth="1"/>
    <col min="8977" max="8977" width="17" style="160" customWidth="1"/>
    <col min="8978" max="8978" width="9.7109375" style="160" customWidth="1"/>
    <col min="8979" max="8980" width="22.28515625" style="160" customWidth="1"/>
    <col min="8981" max="8981" width="23" style="160" customWidth="1"/>
    <col min="8982" max="8982" width="17" style="160" customWidth="1"/>
    <col min="8983" max="9201" width="8.85546875" style="160"/>
    <col min="9202" max="9202" width="37.28515625" style="160" customWidth="1"/>
    <col min="9203" max="9205" width="8.85546875" style="160"/>
    <col min="9206" max="9211" width="9.28515625" style="160" customWidth="1"/>
    <col min="9212" max="9216" width="8.85546875" style="160"/>
    <col min="9217" max="9217" width="35.42578125" style="160" customWidth="1"/>
    <col min="9218" max="9218" width="35.7109375" style="160" customWidth="1"/>
    <col min="9219" max="9219" width="10.7109375" style="160" customWidth="1"/>
    <col min="9220" max="9221" width="22.7109375" style="160" customWidth="1"/>
    <col min="9222" max="9222" width="23.140625" style="160" customWidth="1"/>
    <col min="9223" max="9223" width="16.28515625" style="160" customWidth="1"/>
    <col min="9224" max="9224" width="10.5703125" style="160" customWidth="1"/>
    <col min="9225" max="9225" width="17" style="160" customWidth="1"/>
    <col min="9226" max="9226" width="19.5703125" style="160" customWidth="1"/>
    <col min="9227" max="9227" width="21" style="160" customWidth="1"/>
    <col min="9228" max="9228" width="23.5703125" style="160" customWidth="1"/>
    <col min="9229" max="9229" width="10" style="160" customWidth="1"/>
    <col min="9230" max="9231" width="22.28515625" style="160" customWidth="1"/>
    <col min="9232" max="9232" width="23" style="160" customWidth="1"/>
    <col min="9233" max="9233" width="17" style="160" customWidth="1"/>
    <col min="9234" max="9234" width="9.7109375" style="160" customWidth="1"/>
    <col min="9235" max="9236" width="22.28515625" style="160" customWidth="1"/>
    <col min="9237" max="9237" width="23" style="160" customWidth="1"/>
    <col min="9238" max="9238" width="17" style="160" customWidth="1"/>
    <col min="9239" max="9457" width="8.85546875" style="160"/>
    <col min="9458" max="9458" width="37.28515625" style="160" customWidth="1"/>
    <col min="9459" max="9461" width="8.85546875" style="160"/>
    <col min="9462" max="9467" width="9.28515625" style="160" customWidth="1"/>
    <col min="9468" max="9472" width="8.85546875" style="160"/>
    <col min="9473" max="9473" width="35.42578125" style="160" customWidth="1"/>
    <col min="9474" max="9474" width="35.7109375" style="160" customWidth="1"/>
    <col min="9475" max="9475" width="10.7109375" style="160" customWidth="1"/>
    <col min="9476" max="9477" width="22.7109375" style="160" customWidth="1"/>
    <col min="9478" max="9478" width="23.140625" style="160" customWidth="1"/>
    <col min="9479" max="9479" width="16.28515625" style="160" customWidth="1"/>
    <col min="9480" max="9480" width="10.5703125" style="160" customWidth="1"/>
    <col min="9481" max="9481" width="17" style="160" customWidth="1"/>
    <col min="9482" max="9482" width="19.5703125" style="160" customWidth="1"/>
    <col min="9483" max="9483" width="21" style="160" customWidth="1"/>
    <col min="9484" max="9484" width="23.5703125" style="160" customWidth="1"/>
    <col min="9485" max="9485" width="10" style="160" customWidth="1"/>
    <col min="9486" max="9487" width="22.28515625" style="160" customWidth="1"/>
    <col min="9488" max="9488" width="23" style="160" customWidth="1"/>
    <col min="9489" max="9489" width="17" style="160" customWidth="1"/>
    <col min="9490" max="9490" width="9.7109375" style="160" customWidth="1"/>
    <col min="9491" max="9492" width="22.28515625" style="160" customWidth="1"/>
    <col min="9493" max="9493" width="23" style="160" customWidth="1"/>
    <col min="9494" max="9494" width="17" style="160" customWidth="1"/>
    <col min="9495" max="9713" width="8.85546875" style="160"/>
    <col min="9714" max="9714" width="37.28515625" style="160" customWidth="1"/>
    <col min="9715" max="9717" width="8.85546875" style="160"/>
    <col min="9718" max="9723" width="9.28515625" style="160" customWidth="1"/>
    <col min="9724" max="9728" width="8.85546875" style="160"/>
    <col min="9729" max="9729" width="35.42578125" style="160" customWidth="1"/>
    <col min="9730" max="9730" width="35.7109375" style="160" customWidth="1"/>
    <col min="9731" max="9731" width="10.7109375" style="160" customWidth="1"/>
    <col min="9732" max="9733" width="22.7109375" style="160" customWidth="1"/>
    <col min="9734" max="9734" width="23.140625" style="160" customWidth="1"/>
    <col min="9735" max="9735" width="16.28515625" style="160" customWidth="1"/>
    <col min="9736" max="9736" width="10.5703125" style="160" customWidth="1"/>
    <col min="9737" max="9737" width="17" style="160" customWidth="1"/>
    <col min="9738" max="9738" width="19.5703125" style="160" customWidth="1"/>
    <col min="9739" max="9739" width="21" style="160" customWidth="1"/>
    <col min="9740" max="9740" width="23.5703125" style="160" customWidth="1"/>
    <col min="9741" max="9741" width="10" style="160" customWidth="1"/>
    <col min="9742" max="9743" width="22.28515625" style="160" customWidth="1"/>
    <col min="9744" max="9744" width="23" style="160" customWidth="1"/>
    <col min="9745" max="9745" width="17" style="160" customWidth="1"/>
    <col min="9746" max="9746" width="9.7109375" style="160" customWidth="1"/>
    <col min="9747" max="9748" width="22.28515625" style="160" customWidth="1"/>
    <col min="9749" max="9749" width="23" style="160" customWidth="1"/>
    <col min="9750" max="9750" width="17" style="160" customWidth="1"/>
    <col min="9751" max="9969" width="8.85546875" style="160"/>
    <col min="9970" max="9970" width="37.28515625" style="160" customWidth="1"/>
    <col min="9971" max="9973" width="8.85546875" style="160"/>
    <col min="9974" max="9979" width="9.28515625" style="160" customWidth="1"/>
    <col min="9980" max="9984" width="8.85546875" style="160"/>
    <col min="9985" max="9985" width="35.42578125" style="160" customWidth="1"/>
    <col min="9986" max="9986" width="35.7109375" style="160" customWidth="1"/>
    <col min="9987" max="9987" width="10.7109375" style="160" customWidth="1"/>
    <col min="9988" max="9989" width="22.7109375" style="160" customWidth="1"/>
    <col min="9990" max="9990" width="23.140625" style="160" customWidth="1"/>
    <col min="9991" max="9991" width="16.28515625" style="160" customWidth="1"/>
    <col min="9992" max="9992" width="10.5703125" style="160" customWidth="1"/>
    <col min="9993" max="9993" width="17" style="160" customWidth="1"/>
    <col min="9994" max="9994" width="19.5703125" style="160" customWidth="1"/>
    <col min="9995" max="9995" width="21" style="160" customWidth="1"/>
    <col min="9996" max="9996" width="23.5703125" style="160" customWidth="1"/>
    <col min="9997" max="9997" width="10" style="160" customWidth="1"/>
    <col min="9998" max="9999" width="22.28515625" style="160" customWidth="1"/>
    <col min="10000" max="10000" width="23" style="160" customWidth="1"/>
    <col min="10001" max="10001" width="17" style="160" customWidth="1"/>
    <col min="10002" max="10002" width="9.7109375" style="160" customWidth="1"/>
    <col min="10003" max="10004" width="22.28515625" style="160" customWidth="1"/>
    <col min="10005" max="10005" width="23" style="160" customWidth="1"/>
    <col min="10006" max="10006" width="17" style="160" customWidth="1"/>
    <col min="10007" max="10225" width="8.85546875" style="160"/>
    <col min="10226" max="10226" width="37.28515625" style="160" customWidth="1"/>
    <col min="10227" max="10229" width="8.85546875" style="160"/>
    <col min="10230" max="10235" width="9.28515625" style="160" customWidth="1"/>
    <col min="10236" max="10240" width="8.85546875" style="160"/>
    <col min="10241" max="10241" width="35.42578125" style="160" customWidth="1"/>
    <col min="10242" max="10242" width="35.7109375" style="160" customWidth="1"/>
    <col min="10243" max="10243" width="10.7109375" style="160" customWidth="1"/>
    <col min="10244" max="10245" width="22.7109375" style="160" customWidth="1"/>
    <col min="10246" max="10246" width="23.140625" style="160" customWidth="1"/>
    <col min="10247" max="10247" width="16.28515625" style="160" customWidth="1"/>
    <col min="10248" max="10248" width="10.5703125" style="160" customWidth="1"/>
    <col min="10249" max="10249" width="17" style="160" customWidth="1"/>
    <col min="10250" max="10250" width="19.5703125" style="160" customWidth="1"/>
    <col min="10251" max="10251" width="21" style="160" customWidth="1"/>
    <col min="10252" max="10252" width="23.5703125" style="160" customWidth="1"/>
    <col min="10253" max="10253" width="10" style="160" customWidth="1"/>
    <col min="10254" max="10255" width="22.28515625" style="160" customWidth="1"/>
    <col min="10256" max="10256" width="23" style="160" customWidth="1"/>
    <col min="10257" max="10257" width="17" style="160" customWidth="1"/>
    <col min="10258" max="10258" width="9.7109375" style="160" customWidth="1"/>
    <col min="10259" max="10260" width="22.28515625" style="160" customWidth="1"/>
    <col min="10261" max="10261" width="23" style="160" customWidth="1"/>
    <col min="10262" max="10262" width="17" style="160" customWidth="1"/>
    <col min="10263" max="10481" width="8.85546875" style="160"/>
    <col min="10482" max="10482" width="37.28515625" style="160" customWidth="1"/>
    <col min="10483" max="10485" width="8.85546875" style="160"/>
    <col min="10486" max="10491" width="9.28515625" style="160" customWidth="1"/>
    <col min="10492" max="10496" width="8.85546875" style="160"/>
    <col min="10497" max="10497" width="35.42578125" style="160" customWidth="1"/>
    <col min="10498" max="10498" width="35.7109375" style="160" customWidth="1"/>
    <col min="10499" max="10499" width="10.7109375" style="160" customWidth="1"/>
    <col min="10500" max="10501" width="22.7109375" style="160" customWidth="1"/>
    <col min="10502" max="10502" width="23.140625" style="160" customWidth="1"/>
    <col min="10503" max="10503" width="16.28515625" style="160" customWidth="1"/>
    <col min="10504" max="10504" width="10.5703125" style="160" customWidth="1"/>
    <col min="10505" max="10505" width="17" style="160" customWidth="1"/>
    <col min="10506" max="10506" width="19.5703125" style="160" customWidth="1"/>
    <col min="10507" max="10507" width="21" style="160" customWidth="1"/>
    <col min="10508" max="10508" width="23.5703125" style="160" customWidth="1"/>
    <col min="10509" max="10509" width="10" style="160" customWidth="1"/>
    <col min="10510" max="10511" width="22.28515625" style="160" customWidth="1"/>
    <col min="10512" max="10512" width="23" style="160" customWidth="1"/>
    <col min="10513" max="10513" width="17" style="160" customWidth="1"/>
    <col min="10514" max="10514" width="9.7109375" style="160" customWidth="1"/>
    <col min="10515" max="10516" width="22.28515625" style="160" customWidth="1"/>
    <col min="10517" max="10517" width="23" style="160" customWidth="1"/>
    <col min="10518" max="10518" width="17" style="160" customWidth="1"/>
    <col min="10519" max="10737" width="8.85546875" style="160"/>
    <col min="10738" max="10738" width="37.28515625" style="160" customWidth="1"/>
    <col min="10739" max="10741" width="8.85546875" style="160"/>
    <col min="10742" max="10747" width="9.28515625" style="160" customWidth="1"/>
    <col min="10748" max="10752" width="8.85546875" style="160"/>
    <col min="10753" max="10753" width="35.42578125" style="160" customWidth="1"/>
    <col min="10754" max="10754" width="35.7109375" style="160" customWidth="1"/>
    <col min="10755" max="10755" width="10.7109375" style="160" customWidth="1"/>
    <col min="10756" max="10757" width="22.7109375" style="160" customWidth="1"/>
    <col min="10758" max="10758" width="23.140625" style="160" customWidth="1"/>
    <col min="10759" max="10759" width="16.28515625" style="160" customWidth="1"/>
    <col min="10760" max="10760" width="10.5703125" style="160" customWidth="1"/>
    <col min="10761" max="10761" width="17" style="160" customWidth="1"/>
    <col min="10762" max="10762" width="19.5703125" style="160" customWidth="1"/>
    <col min="10763" max="10763" width="21" style="160" customWidth="1"/>
    <col min="10764" max="10764" width="23.5703125" style="160" customWidth="1"/>
    <col min="10765" max="10765" width="10" style="160" customWidth="1"/>
    <col min="10766" max="10767" width="22.28515625" style="160" customWidth="1"/>
    <col min="10768" max="10768" width="23" style="160" customWidth="1"/>
    <col min="10769" max="10769" width="17" style="160" customWidth="1"/>
    <col min="10770" max="10770" width="9.7109375" style="160" customWidth="1"/>
    <col min="10771" max="10772" width="22.28515625" style="160" customWidth="1"/>
    <col min="10773" max="10773" width="23" style="160" customWidth="1"/>
    <col min="10774" max="10774" width="17" style="160" customWidth="1"/>
    <col min="10775" max="10993" width="8.85546875" style="160"/>
    <col min="10994" max="10994" width="37.28515625" style="160" customWidth="1"/>
    <col min="10995" max="10997" width="8.85546875" style="160"/>
    <col min="10998" max="11003" width="9.28515625" style="160" customWidth="1"/>
    <col min="11004" max="11008" width="8.85546875" style="160"/>
    <col min="11009" max="11009" width="35.42578125" style="160" customWidth="1"/>
    <col min="11010" max="11010" width="35.7109375" style="160" customWidth="1"/>
    <col min="11011" max="11011" width="10.7109375" style="160" customWidth="1"/>
    <col min="11012" max="11013" width="22.7109375" style="160" customWidth="1"/>
    <col min="11014" max="11014" width="23.140625" style="160" customWidth="1"/>
    <col min="11015" max="11015" width="16.28515625" style="160" customWidth="1"/>
    <col min="11016" max="11016" width="10.5703125" style="160" customWidth="1"/>
    <col min="11017" max="11017" width="17" style="160" customWidth="1"/>
    <col min="11018" max="11018" width="19.5703125" style="160" customWidth="1"/>
    <col min="11019" max="11019" width="21" style="160" customWidth="1"/>
    <col min="11020" max="11020" width="23.5703125" style="160" customWidth="1"/>
    <col min="11021" max="11021" width="10" style="160" customWidth="1"/>
    <col min="11022" max="11023" width="22.28515625" style="160" customWidth="1"/>
    <col min="11024" max="11024" width="23" style="160" customWidth="1"/>
    <col min="11025" max="11025" width="17" style="160" customWidth="1"/>
    <col min="11026" max="11026" width="9.7109375" style="160" customWidth="1"/>
    <col min="11027" max="11028" width="22.28515625" style="160" customWidth="1"/>
    <col min="11029" max="11029" width="23" style="160" customWidth="1"/>
    <col min="11030" max="11030" width="17" style="160" customWidth="1"/>
    <col min="11031" max="11249" width="8.85546875" style="160"/>
    <col min="11250" max="11250" width="37.28515625" style="160" customWidth="1"/>
    <col min="11251" max="11253" width="8.85546875" style="160"/>
    <col min="11254" max="11259" width="9.28515625" style="160" customWidth="1"/>
    <col min="11260" max="11264" width="8.85546875" style="160"/>
    <col min="11265" max="11265" width="35.42578125" style="160" customWidth="1"/>
    <col min="11266" max="11266" width="35.7109375" style="160" customWidth="1"/>
    <col min="11267" max="11267" width="10.7109375" style="160" customWidth="1"/>
    <col min="11268" max="11269" width="22.7109375" style="160" customWidth="1"/>
    <col min="11270" max="11270" width="23.140625" style="160" customWidth="1"/>
    <col min="11271" max="11271" width="16.28515625" style="160" customWidth="1"/>
    <col min="11272" max="11272" width="10.5703125" style="160" customWidth="1"/>
    <col min="11273" max="11273" width="17" style="160" customWidth="1"/>
    <col min="11274" max="11274" width="19.5703125" style="160" customWidth="1"/>
    <col min="11275" max="11275" width="21" style="160" customWidth="1"/>
    <col min="11276" max="11276" width="23.5703125" style="160" customWidth="1"/>
    <col min="11277" max="11277" width="10" style="160" customWidth="1"/>
    <col min="11278" max="11279" width="22.28515625" style="160" customWidth="1"/>
    <col min="11280" max="11280" width="23" style="160" customWidth="1"/>
    <col min="11281" max="11281" width="17" style="160" customWidth="1"/>
    <col min="11282" max="11282" width="9.7109375" style="160" customWidth="1"/>
    <col min="11283" max="11284" width="22.28515625" style="160" customWidth="1"/>
    <col min="11285" max="11285" width="23" style="160" customWidth="1"/>
    <col min="11286" max="11286" width="17" style="160" customWidth="1"/>
    <col min="11287" max="11505" width="8.85546875" style="160"/>
    <col min="11506" max="11506" width="37.28515625" style="160" customWidth="1"/>
    <col min="11507" max="11509" width="8.85546875" style="160"/>
    <col min="11510" max="11515" width="9.28515625" style="160" customWidth="1"/>
    <col min="11516" max="11520" width="8.85546875" style="160"/>
    <col min="11521" max="11521" width="35.42578125" style="160" customWidth="1"/>
    <col min="11522" max="11522" width="35.7109375" style="160" customWidth="1"/>
    <col min="11523" max="11523" width="10.7109375" style="160" customWidth="1"/>
    <col min="11524" max="11525" width="22.7109375" style="160" customWidth="1"/>
    <col min="11526" max="11526" width="23.140625" style="160" customWidth="1"/>
    <col min="11527" max="11527" width="16.28515625" style="160" customWidth="1"/>
    <col min="11528" max="11528" width="10.5703125" style="160" customWidth="1"/>
    <col min="11529" max="11529" width="17" style="160" customWidth="1"/>
    <col min="11530" max="11530" width="19.5703125" style="160" customWidth="1"/>
    <col min="11531" max="11531" width="21" style="160" customWidth="1"/>
    <col min="11532" max="11532" width="23.5703125" style="160" customWidth="1"/>
    <col min="11533" max="11533" width="10" style="160" customWidth="1"/>
    <col min="11534" max="11535" width="22.28515625" style="160" customWidth="1"/>
    <col min="11536" max="11536" width="23" style="160" customWidth="1"/>
    <col min="11537" max="11537" width="17" style="160" customWidth="1"/>
    <col min="11538" max="11538" width="9.7109375" style="160" customWidth="1"/>
    <col min="11539" max="11540" width="22.28515625" style="160" customWidth="1"/>
    <col min="11541" max="11541" width="23" style="160" customWidth="1"/>
    <col min="11542" max="11542" width="17" style="160" customWidth="1"/>
    <col min="11543" max="11761" width="8.85546875" style="160"/>
    <col min="11762" max="11762" width="37.28515625" style="160" customWidth="1"/>
    <col min="11763" max="11765" width="8.85546875" style="160"/>
    <col min="11766" max="11771" width="9.28515625" style="160" customWidth="1"/>
    <col min="11772" max="11776" width="8.85546875" style="160"/>
    <col min="11777" max="11777" width="35.42578125" style="160" customWidth="1"/>
    <col min="11778" max="11778" width="35.7109375" style="160" customWidth="1"/>
    <col min="11779" max="11779" width="10.7109375" style="160" customWidth="1"/>
    <col min="11780" max="11781" width="22.7109375" style="160" customWidth="1"/>
    <col min="11782" max="11782" width="23.140625" style="160" customWidth="1"/>
    <col min="11783" max="11783" width="16.28515625" style="160" customWidth="1"/>
    <col min="11784" max="11784" width="10.5703125" style="160" customWidth="1"/>
    <col min="11785" max="11785" width="17" style="160" customWidth="1"/>
    <col min="11786" max="11786" width="19.5703125" style="160" customWidth="1"/>
    <col min="11787" max="11787" width="21" style="160" customWidth="1"/>
    <col min="11788" max="11788" width="23.5703125" style="160" customWidth="1"/>
    <col min="11789" max="11789" width="10" style="160" customWidth="1"/>
    <col min="11790" max="11791" width="22.28515625" style="160" customWidth="1"/>
    <col min="11792" max="11792" width="23" style="160" customWidth="1"/>
    <col min="11793" max="11793" width="17" style="160" customWidth="1"/>
    <col min="11794" max="11794" width="9.7109375" style="160" customWidth="1"/>
    <col min="11795" max="11796" width="22.28515625" style="160" customWidth="1"/>
    <col min="11797" max="11797" width="23" style="160" customWidth="1"/>
    <col min="11798" max="11798" width="17" style="160" customWidth="1"/>
    <col min="11799" max="12017" width="8.85546875" style="160"/>
    <col min="12018" max="12018" width="37.28515625" style="160" customWidth="1"/>
    <col min="12019" max="12021" width="8.85546875" style="160"/>
    <col min="12022" max="12027" width="9.28515625" style="160" customWidth="1"/>
    <col min="12028" max="12032" width="8.85546875" style="160"/>
    <col min="12033" max="12033" width="35.42578125" style="160" customWidth="1"/>
    <col min="12034" max="12034" width="35.7109375" style="160" customWidth="1"/>
    <col min="12035" max="12035" width="10.7109375" style="160" customWidth="1"/>
    <col min="12036" max="12037" width="22.7109375" style="160" customWidth="1"/>
    <col min="12038" max="12038" width="23.140625" style="160" customWidth="1"/>
    <col min="12039" max="12039" width="16.28515625" style="160" customWidth="1"/>
    <col min="12040" max="12040" width="10.5703125" style="160" customWidth="1"/>
    <col min="12041" max="12041" width="17" style="160" customWidth="1"/>
    <col min="12042" max="12042" width="19.5703125" style="160" customWidth="1"/>
    <col min="12043" max="12043" width="21" style="160" customWidth="1"/>
    <col min="12044" max="12044" width="23.5703125" style="160" customWidth="1"/>
    <col min="12045" max="12045" width="10" style="160" customWidth="1"/>
    <col min="12046" max="12047" width="22.28515625" style="160" customWidth="1"/>
    <col min="12048" max="12048" width="23" style="160" customWidth="1"/>
    <col min="12049" max="12049" width="17" style="160" customWidth="1"/>
    <col min="12050" max="12050" width="9.7109375" style="160" customWidth="1"/>
    <col min="12051" max="12052" width="22.28515625" style="160" customWidth="1"/>
    <col min="12053" max="12053" width="23" style="160" customWidth="1"/>
    <col min="12054" max="12054" width="17" style="160" customWidth="1"/>
    <col min="12055" max="12273" width="8.85546875" style="160"/>
    <col min="12274" max="12274" width="37.28515625" style="160" customWidth="1"/>
    <col min="12275" max="12277" width="8.85546875" style="160"/>
    <col min="12278" max="12283" width="9.28515625" style="160" customWidth="1"/>
    <col min="12284" max="12288" width="8.85546875" style="160"/>
    <col min="12289" max="12289" width="35.42578125" style="160" customWidth="1"/>
    <col min="12290" max="12290" width="35.7109375" style="160" customWidth="1"/>
    <col min="12291" max="12291" width="10.7109375" style="160" customWidth="1"/>
    <col min="12292" max="12293" width="22.7109375" style="160" customWidth="1"/>
    <col min="12294" max="12294" width="23.140625" style="160" customWidth="1"/>
    <col min="12295" max="12295" width="16.28515625" style="160" customWidth="1"/>
    <col min="12296" max="12296" width="10.5703125" style="160" customWidth="1"/>
    <col min="12297" max="12297" width="17" style="160" customWidth="1"/>
    <col min="12298" max="12298" width="19.5703125" style="160" customWidth="1"/>
    <col min="12299" max="12299" width="21" style="160" customWidth="1"/>
    <col min="12300" max="12300" width="23.5703125" style="160" customWidth="1"/>
    <col min="12301" max="12301" width="10" style="160" customWidth="1"/>
    <col min="12302" max="12303" width="22.28515625" style="160" customWidth="1"/>
    <col min="12304" max="12304" width="23" style="160" customWidth="1"/>
    <col min="12305" max="12305" width="17" style="160" customWidth="1"/>
    <col min="12306" max="12306" width="9.7109375" style="160" customWidth="1"/>
    <col min="12307" max="12308" width="22.28515625" style="160" customWidth="1"/>
    <col min="12309" max="12309" width="23" style="160" customWidth="1"/>
    <col min="12310" max="12310" width="17" style="160" customWidth="1"/>
    <col min="12311" max="12529" width="8.85546875" style="160"/>
    <col min="12530" max="12530" width="37.28515625" style="160" customWidth="1"/>
    <col min="12531" max="12533" width="8.85546875" style="160"/>
    <col min="12534" max="12539" width="9.28515625" style="160" customWidth="1"/>
    <col min="12540" max="12544" width="8.85546875" style="160"/>
    <col min="12545" max="12545" width="35.42578125" style="160" customWidth="1"/>
    <col min="12546" max="12546" width="35.7109375" style="160" customWidth="1"/>
    <col min="12547" max="12547" width="10.7109375" style="160" customWidth="1"/>
    <col min="12548" max="12549" width="22.7109375" style="160" customWidth="1"/>
    <col min="12550" max="12550" width="23.140625" style="160" customWidth="1"/>
    <col min="12551" max="12551" width="16.28515625" style="160" customWidth="1"/>
    <col min="12552" max="12552" width="10.5703125" style="160" customWidth="1"/>
    <col min="12553" max="12553" width="17" style="160" customWidth="1"/>
    <col min="12554" max="12554" width="19.5703125" style="160" customWidth="1"/>
    <col min="12555" max="12555" width="21" style="160" customWidth="1"/>
    <col min="12556" max="12556" width="23.5703125" style="160" customWidth="1"/>
    <col min="12557" max="12557" width="10" style="160" customWidth="1"/>
    <col min="12558" max="12559" width="22.28515625" style="160" customWidth="1"/>
    <col min="12560" max="12560" width="23" style="160" customWidth="1"/>
    <col min="12561" max="12561" width="17" style="160" customWidth="1"/>
    <col min="12562" max="12562" width="9.7109375" style="160" customWidth="1"/>
    <col min="12563" max="12564" width="22.28515625" style="160" customWidth="1"/>
    <col min="12565" max="12565" width="23" style="160" customWidth="1"/>
    <col min="12566" max="12566" width="17" style="160" customWidth="1"/>
    <col min="12567" max="12785" width="8.85546875" style="160"/>
    <col min="12786" max="12786" width="37.28515625" style="160" customWidth="1"/>
    <col min="12787" max="12789" width="8.85546875" style="160"/>
    <col min="12790" max="12795" width="9.28515625" style="160" customWidth="1"/>
    <col min="12796" max="12800" width="8.85546875" style="160"/>
    <col min="12801" max="12801" width="35.42578125" style="160" customWidth="1"/>
    <col min="12802" max="12802" width="35.7109375" style="160" customWidth="1"/>
    <col min="12803" max="12803" width="10.7109375" style="160" customWidth="1"/>
    <col min="12804" max="12805" width="22.7109375" style="160" customWidth="1"/>
    <col min="12806" max="12806" width="23.140625" style="160" customWidth="1"/>
    <col min="12807" max="12807" width="16.28515625" style="160" customWidth="1"/>
    <col min="12808" max="12808" width="10.5703125" style="160" customWidth="1"/>
    <col min="12809" max="12809" width="17" style="160" customWidth="1"/>
    <col min="12810" max="12810" width="19.5703125" style="160" customWidth="1"/>
    <col min="12811" max="12811" width="21" style="160" customWidth="1"/>
    <col min="12812" max="12812" width="23.5703125" style="160" customWidth="1"/>
    <col min="12813" max="12813" width="10" style="160" customWidth="1"/>
    <col min="12814" max="12815" width="22.28515625" style="160" customWidth="1"/>
    <col min="12816" max="12816" width="23" style="160" customWidth="1"/>
    <col min="12817" max="12817" width="17" style="160" customWidth="1"/>
    <col min="12818" max="12818" width="9.7109375" style="160" customWidth="1"/>
    <col min="12819" max="12820" width="22.28515625" style="160" customWidth="1"/>
    <col min="12821" max="12821" width="23" style="160" customWidth="1"/>
    <col min="12822" max="12822" width="17" style="160" customWidth="1"/>
    <col min="12823" max="13041" width="8.85546875" style="160"/>
    <col min="13042" max="13042" width="37.28515625" style="160" customWidth="1"/>
    <col min="13043" max="13045" width="8.85546875" style="160"/>
    <col min="13046" max="13051" width="9.28515625" style="160" customWidth="1"/>
    <col min="13052" max="13056" width="8.85546875" style="160"/>
    <col min="13057" max="13057" width="35.42578125" style="160" customWidth="1"/>
    <col min="13058" max="13058" width="35.7109375" style="160" customWidth="1"/>
    <col min="13059" max="13059" width="10.7109375" style="160" customWidth="1"/>
    <col min="13060" max="13061" width="22.7109375" style="160" customWidth="1"/>
    <col min="13062" max="13062" width="23.140625" style="160" customWidth="1"/>
    <col min="13063" max="13063" width="16.28515625" style="160" customWidth="1"/>
    <col min="13064" max="13064" width="10.5703125" style="160" customWidth="1"/>
    <col min="13065" max="13065" width="17" style="160" customWidth="1"/>
    <col min="13066" max="13066" width="19.5703125" style="160" customWidth="1"/>
    <col min="13067" max="13067" width="21" style="160" customWidth="1"/>
    <col min="13068" max="13068" width="23.5703125" style="160" customWidth="1"/>
    <col min="13069" max="13069" width="10" style="160" customWidth="1"/>
    <col min="13070" max="13071" width="22.28515625" style="160" customWidth="1"/>
    <col min="13072" max="13072" width="23" style="160" customWidth="1"/>
    <col min="13073" max="13073" width="17" style="160" customWidth="1"/>
    <col min="13074" max="13074" width="9.7109375" style="160" customWidth="1"/>
    <col min="13075" max="13076" width="22.28515625" style="160" customWidth="1"/>
    <col min="13077" max="13077" width="23" style="160" customWidth="1"/>
    <col min="13078" max="13078" width="17" style="160" customWidth="1"/>
    <col min="13079" max="13297" width="8.85546875" style="160"/>
    <col min="13298" max="13298" width="37.28515625" style="160" customWidth="1"/>
    <col min="13299" max="13301" width="8.85546875" style="160"/>
    <col min="13302" max="13307" width="9.28515625" style="160" customWidth="1"/>
    <col min="13308" max="13312" width="8.85546875" style="160"/>
    <col min="13313" max="13313" width="35.42578125" style="160" customWidth="1"/>
    <col min="13314" max="13314" width="35.7109375" style="160" customWidth="1"/>
    <col min="13315" max="13315" width="10.7109375" style="160" customWidth="1"/>
    <col min="13316" max="13317" width="22.7109375" style="160" customWidth="1"/>
    <col min="13318" max="13318" width="23.140625" style="160" customWidth="1"/>
    <col min="13319" max="13319" width="16.28515625" style="160" customWidth="1"/>
    <col min="13320" max="13320" width="10.5703125" style="160" customWidth="1"/>
    <col min="13321" max="13321" width="17" style="160" customWidth="1"/>
    <col min="13322" max="13322" width="19.5703125" style="160" customWidth="1"/>
    <col min="13323" max="13323" width="21" style="160" customWidth="1"/>
    <col min="13324" max="13324" width="23.5703125" style="160" customWidth="1"/>
    <col min="13325" max="13325" width="10" style="160" customWidth="1"/>
    <col min="13326" max="13327" width="22.28515625" style="160" customWidth="1"/>
    <col min="13328" max="13328" width="23" style="160" customWidth="1"/>
    <col min="13329" max="13329" width="17" style="160" customWidth="1"/>
    <col min="13330" max="13330" width="9.7109375" style="160" customWidth="1"/>
    <col min="13331" max="13332" width="22.28515625" style="160" customWidth="1"/>
    <col min="13333" max="13333" width="23" style="160" customWidth="1"/>
    <col min="13334" max="13334" width="17" style="160" customWidth="1"/>
    <col min="13335" max="13553" width="8.85546875" style="160"/>
    <col min="13554" max="13554" width="37.28515625" style="160" customWidth="1"/>
    <col min="13555" max="13557" width="8.85546875" style="160"/>
    <col min="13558" max="13563" width="9.28515625" style="160" customWidth="1"/>
    <col min="13564" max="13568" width="8.85546875" style="160"/>
    <col min="13569" max="13569" width="35.42578125" style="160" customWidth="1"/>
    <col min="13570" max="13570" width="35.7109375" style="160" customWidth="1"/>
    <col min="13571" max="13571" width="10.7109375" style="160" customWidth="1"/>
    <col min="13572" max="13573" width="22.7109375" style="160" customWidth="1"/>
    <col min="13574" max="13574" width="23.140625" style="160" customWidth="1"/>
    <col min="13575" max="13575" width="16.28515625" style="160" customWidth="1"/>
    <col min="13576" max="13576" width="10.5703125" style="160" customWidth="1"/>
    <col min="13577" max="13577" width="17" style="160" customWidth="1"/>
    <col min="13578" max="13578" width="19.5703125" style="160" customWidth="1"/>
    <col min="13579" max="13579" width="21" style="160" customWidth="1"/>
    <col min="13580" max="13580" width="23.5703125" style="160" customWidth="1"/>
    <col min="13581" max="13581" width="10" style="160" customWidth="1"/>
    <col min="13582" max="13583" width="22.28515625" style="160" customWidth="1"/>
    <col min="13584" max="13584" width="23" style="160" customWidth="1"/>
    <col min="13585" max="13585" width="17" style="160" customWidth="1"/>
    <col min="13586" max="13586" width="9.7109375" style="160" customWidth="1"/>
    <col min="13587" max="13588" width="22.28515625" style="160" customWidth="1"/>
    <col min="13589" max="13589" width="23" style="160" customWidth="1"/>
    <col min="13590" max="13590" width="17" style="160" customWidth="1"/>
    <col min="13591" max="13809" width="8.85546875" style="160"/>
    <col min="13810" max="13810" width="37.28515625" style="160" customWidth="1"/>
    <col min="13811" max="13813" width="8.85546875" style="160"/>
    <col min="13814" max="13819" width="9.28515625" style="160" customWidth="1"/>
    <col min="13820" max="13824" width="8.85546875" style="160"/>
    <col min="13825" max="13825" width="35.42578125" style="160" customWidth="1"/>
    <col min="13826" max="13826" width="35.7109375" style="160" customWidth="1"/>
    <col min="13827" max="13827" width="10.7109375" style="160" customWidth="1"/>
    <col min="13828" max="13829" width="22.7109375" style="160" customWidth="1"/>
    <col min="13830" max="13830" width="23.140625" style="160" customWidth="1"/>
    <col min="13831" max="13831" width="16.28515625" style="160" customWidth="1"/>
    <col min="13832" max="13832" width="10.5703125" style="160" customWidth="1"/>
    <col min="13833" max="13833" width="17" style="160" customWidth="1"/>
    <col min="13834" max="13834" width="19.5703125" style="160" customWidth="1"/>
    <col min="13835" max="13835" width="21" style="160" customWidth="1"/>
    <col min="13836" max="13836" width="23.5703125" style="160" customWidth="1"/>
    <col min="13837" max="13837" width="10" style="160" customWidth="1"/>
    <col min="13838" max="13839" width="22.28515625" style="160" customWidth="1"/>
    <col min="13840" max="13840" width="23" style="160" customWidth="1"/>
    <col min="13841" max="13841" width="17" style="160" customWidth="1"/>
    <col min="13842" max="13842" width="9.7109375" style="160" customWidth="1"/>
    <col min="13843" max="13844" width="22.28515625" style="160" customWidth="1"/>
    <col min="13845" max="13845" width="23" style="160" customWidth="1"/>
    <col min="13846" max="13846" width="17" style="160" customWidth="1"/>
    <col min="13847" max="14065" width="8.85546875" style="160"/>
    <col min="14066" max="14066" width="37.28515625" style="160" customWidth="1"/>
    <col min="14067" max="14069" width="8.85546875" style="160"/>
    <col min="14070" max="14075" width="9.28515625" style="160" customWidth="1"/>
    <col min="14076" max="14080" width="8.85546875" style="160"/>
    <col min="14081" max="14081" width="35.42578125" style="160" customWidth="1"/>
    <col min="14082" max="14082" width="35.7109375" style="160" customWidth="1"/>
    <col min="14083" max="14083" width="10.7109375" style="160" customWidth="1"/>
    <col min="14084" max="14085" width="22.7109375" style="160" customWidth="1"/>
    <col min="14086" max="14086" width="23.140625" style="160" customWidth="1"/>
    <col min="14087" max="14087" width="16.28515625" style="160" customWidth="1"/>
    <col min="14088" max="14088" width="10.5703125" style="160" customWidth="1"/>
    <col min="14089" max="14089" width="17" style="160" customWidth="1"/>
    <col min="14090" max="14090" width="19.5703125" style="160" customWidth="1"/>
    <col min="14091" max="14091" width="21" style="160" customWidth="1"/>
    <col min="14092" max="14092" width="23.5703125" style="160" customWidth="1"/>
    <col min="14093" max="14093" width="10" style="160" customWidth="1"/>
    <col min="14094" max="14095" width="22.28515625" style="160" customWidth="1"/>
    <col min="14096" max="14096" width="23" style="160" customWidth="1"/>
    <col min="14097" max="14097" width="17" style="160" customWidth="1"/>
    <col min="14098" max="14098" width="9.7109375" style="160" customWidth="1"/>
    <col min="14099" max="14100" width="22.28515625" style="160" customWidth="1"/>
    <col min="14101" max="14101" width="23" style="160" customWidth="1"/>
    <col min="14102" max="14102" width="17" style="160" customWidth="1"/>
    <col min="14103" max="14321" width="8.85546875" style="160"/>
    <col min="14322" max="14322" width="37.28515625" style="160" customWidth="1"/>
    <col min="14323" max="14325" width="8.85546875" style="160"/>
    <col min="14326" max="14331" width="9.28515625" style="160" customWidth="1"/>
    <col min="14332" max="14336" width="8.85546875" style="160"/>
    <col min="14337" max="14337" width="35.42578125" style="160" customWidth="1"/>
    <col min="14338" max="14338" width="35.7109375" style="160" customWidth="1"/>
    <col min="14339" max="14339" width="10.7109375" style="160" customWidth="1"/>
    <col min="14340" max="14341" width="22.7109375" style="160" customWidth="1"/>
    <col min="14342" max="14342" width="23.140625" style="160" customWidth="1"/>
    <col min="14343" max="14343" width="16.28515625" style="160" customWidth="1"/>
    <col min="14344" max="14344" width="10.5703125" style="160" customWidth="1"/>
    <col min="14345" max="14345" width="17" style="160" customWidth="1"/>
    <col min="14346" max="14346" width="19.5703125" style="160" customWidth="1"/>
    <col min="14347" max="14347" width="21" style="160" customWidth="1"/>
    <col min="14348" max="14348" width="23.5703125" style="160" customWidth="1"/>
    <col min="14349" max="14349" width="10" style="160" customWidth="1"/>
    <col min="14350" max="14351" width="22.28515625" style="160" customWidth="1"/>
    <col min="14352" max="14352" width="23" style="160" customWidth="1"/>
    <col min="14353" max="14353" width="17" style="160" customWidth="1"/>
    <col min="14354" max="14354" width="9.7109375" style="160" customWidth="1"/>
    <col min="14355" max="14356" width="22.28515625" style="160" customWidth="1"/>
    <col min="14357" max="14357" width="23" style="160" customWidth="1"/>
    <col min="14358" max="14358" width="17" style="160" customWidth="1"/>
    <col min="14359" max="14577" width="8.85546875" style="160"/>
    <col min="14578" max="14578" width="37.28515625" style="160" customWidth="1"/>
    <col min="14579" max="14581" width="8.85546875" style="160"/>
    <col min="14582" max="14587" width="9.28515625" style="160" customWidth="1"/>
    <col min="14588" max="14592" width="8.85546875" style="160"/>
    <col min="14593" max="14593" width="35.42578125" style="160" customWidth="1"/>
    <col min="14594" max="14594" width="35.7109375" style="160" customWidth="1"/>
    <col min="14595" max="14595" width="10.7109375" style="160" customWidth="1"/>
    <col min="14596" max="14597" width="22.7109375" style="160" customWidth="1"/>
    <col min="14598" max="14598" width="23.140625" style="160" customWidth="1"/>
    <col min="14599" max="14599" width="16.28515625" style="160" customWidth="1"/>
    <col min="14600" max="14600" width="10.5703125" style="160" customWidth="1"/>
    <col min="14601" max="14601" width="17" style="160" customWidth="1"/>
    <col min="14602" max="14602" width="19.5703125" style="160" customWidth="1"/>
    <col min="14603" max="14603" width="21" style="160" customWidth="1"/>
    <col min="14604" max="14604" width="23.5703125" style="160" customWidth="1"/>
    <col min="14605" max="14605" width="10" style="160" customWidth="1"/>
    <col min="14606" max="14607" width="22.28515625" style="160" customWidth="1"/>
    <col min="14608" max="14608" width="23" style="160" customWidth="1"/>
    <col min="14609" max="14609" width="17" style="160" customWidth="1"/>
    <col min="14610" max="14610" width="9.7109375" style="160" customWidth="1"/>
    <col min="14611" max="14612" width="22.28515625" style="160" customWidth="1"/>
    <col min="14613" max="14613" width="23" style="160" customWidth="1"/>
    <col min="14614" max="14614" width="17" style="160" customWidth="1"/>
    <col min="14615" max="14833" width="8.85546875" style="160"/>
    <col min="14834" max="14834" width="37.28515625" style="160" customWidth="1"/>
    <col min="14835" max="14837" width="8.85546875" style="160"/>
    <col min="14838" max="14843" width="9.28515625" style="160" customWidth="1"/>
    <col min="14844" max="14848" width="8.85546875" style="160"/>
    <col min="14849" max="14849" width="35.42578125" style="160" customWidth="1"/>
    <col min="14850" max="14850" width="35.7109375" style="160" customWidth="1"/>
    <col min="14851" max="14851" width="10.7109375" style="160" customWidth="1"/>
    <col min="14852" max="14853" width="22.7109375" style="160" customWidth="1"/>
    <col min="14854" max="14854" width="23.140625" style="160" customWidth="1"/>
    <col min="14855" max="14855" width="16.28515625" style="160" customWidth="1"/>
    <col min="14856" max="14856" width="10.5703125" style="160" customWidth="1"/>
    <col min="14857" max="14857" width="17" style="160" customWidth="1"/>
    <col min="14858" max="14858" width="19.5703125" style="160" customWidth="1"/>
    <col min="14859" max="14859" width="21" style="160" customWidth="1"/>
    <col min="14860" max="14860" width="23.5703125" style="160" customWidth="1"/>
    <col min="14861" max="14861" width="10" style="160" customWidth="1"/>
    <col min="14862" max="14863" width="22.28515625" style="160" customWidth="1"/>
    <col min="14864" max="14864" width="23" style="160" customWidth="1"/>
    <col min="14865" max="14865" width="17" style="160" customWidth="1"/>
    <col min="14866" max="14866" width="9.7109375" style="160" customWidth="1"/>
    <col min="14867" max="14868" width="22.28515625" style="160" customWidth="1"/>
    <col min="14869" max="14869" width="23" style="160" customWidth="1"/>
    <col min="14870" max="14870" width="17" style="160" customWidth="1"/>
    <col min="14871" max="15089" width="8.85546875" style="160"/>
    <col min="15090" max="15090" width="37.28515625" style="160" customWidth="1"/>
    <col min="15091" max="15093" width="8.85546875" style="160"/>
    <col min="15094" max="15099" width="9.28515625" style="160" customWidth="1"/>
    <col min="15100" max="15104" width="8.85546875" style="160"/>
    <col min="15105" max="15105" width="35.42578125" style="160" customWidth="1"/>
    <col min="15106" max="15106" width="35.7109375" style="160" customWidth="1"/>
    <col min="15107" max="15107" width="10.7109375" style="160" customWidth="1"/>
    <col min="15108" max="15109" width="22.7109375" style="160" customWidth="1"/>
    <col min="15110" max="15110" width="23.140625" style="160" customWidth="1"/>
    <col min="15111" max="15111" width="16.28515625" style="160" customWidth="1"/>
    <col min="15112" max="15112" width="10.5703125" style="160" customWidth="1"/>
    <col min="15113" max="15113" width="17" style="160" customWidth="1"/>
    <col min="15114" max="15114" width="19.5703125" style="160" customWidth="1"/>
    <col min="15115" max="15115" width="21" style="160" customWidth="1"/>
    <col min="15116" max="15116" width="23.5703125" style="160" customWidth="1"/>
    <col min="15117" max="15117" width="10" style="160" customWidth="1"/>
    <col min="15118" max="15119" width="22.28515625" style="160" customWidth="1"/>
    <col min="15120" max="15120" width="23" style="160" customWidth="1"/>
    <col min="15121" max="15121" width="17" style="160" customWidth="1"/>
    <col min="15122" max="15122" width="9.7109375" style="160" customWidth="1"/>
    <col min="15123" max="15124" width="22.28515625" style="160" customWidth="1"/>
    <col min="15125" max="15125" width="23" style="160" customWidth="1"/>
    <col min="15126" max="15126" width="17" style="160" customWidth="1"/>
    <col min="15127" max="15345" width="8.85546875" style="160"/>
    <col min="15346" max="15346" width="37.28515625" style="160" customWidth="1"/>
    <col min="15347" max="15349" width="8.85546875" style="160"/>
    <col min="15350" max="15355" width="9.28515625" style="160" customWidth="1"/>
    <col min="15356" max="15360" width="8.85546875" style="160"/>
    <col min="15361" max="15361" width="35.42578125" style="160" customWidth="1"/>
    <col min="15362" max="15362" width="35.7109375" style="160" customWidth="1"/>
    <col min="15363" max="15363" width="10.7109375" style="160" customWidth="1"/>
    <col min="15364" max="15365" width="22.7109375" style="160" customWidth="1"/>
    <col min="15366" max="15366" width="23.140625" style="160" customWidth="1"/>
    <col min="15367" max="15367" width="16.28515625" style="160" customWidth="1"/>
    <col min="15368" max="15368" width="10.5703125" style="160" customWidth="1"/>
    <col min="15369" max="15369" width="17" style="160" customWidth="1"/>
    <col min="15370" max="15370" width="19.5703125" style="160" customWidth="1"/>
    <col min="15371" max="15371" width="21" style="160" customWidth="1"/>
    <col min="15372" max="15372" width="23.5703125" style="160" customWidth="1"/>
    <col min="15373" max="15373" width="10" style="160" customWidth="1"/>
    <col min="15374" max="15375" width="22.28515625" style="160" customWidth="1"/>
    <col min="15376" max="15376" width="23" style="160" customWidth="1"/>
    <col min="15377" max="15377" width="17" style="160" customWidth="1"/>
    <col min="15378" max="15378" width="9.7109375" style="160" customWidth="1"/>
    <col min="15379" max="15380" width="22.28515625" style="160" customWidth="1"/>
    <col min="15381" max="15381" width="23" style="160" customWidth="1"/>
    <col min="15382" max="15382" width="17" style="160" customWidth="1"/>
    <col min="15383" max="15601" width="8.85546875" style="160"/>
    <col min="15602" max="15602" width="37.28515625" style="160" customWidth="1"/>
    <col min="15603" max="15605" width="8.85546875" style="160"/>
    <col min="15606" max="15611" width="9.28515625" style="160" customWidth="1"/>
    <col min="15612" max="15616" width="8.85546875" style="160"/>
    <col min="15617" max="15617" width="35.42578125" style="160" customWidth="1"/>
    <col min="15618" max="15618" width="35.7109375" style="160" customWidth="1"/>
    <col min="15619" max="15619" width="10.7109375" style="160" customWidth="1"/>
    <col min="15620" max="15621" width="22.7109375" style="160" customWidth="1"/>
    <col min="15622" max="15622" width="23.140625" style="160" customWidth="1"/>
    <col min="15623" max="15623" width="16.28515625" style="160" customWidth="1"/>
    <col min="15624" max="15624" width="10.5703125" style="160" customWidth="1"/>
    <col min="15625" max="15625" width="17" style="160" customWidth="1"/>
    <col min="15626" max="15626" width="19.5703125" style="160" customWidth="1"/>
    <col min="15627" max="15627" width="21" style="160" customWidth="1"/>
    <col min="15628" max="15628" width="23.5703125" style="160" customWidth="1"/>
    <col min="15629" max="15629" width="10" style="160" customWidth="1"/>
    <col min="15630" max="15631" width="22.28515625" style="160" customWidth="1"/>
    <col min="15632" max="15632" width="23" style="160" customWidth="1"/>
    <col min="15633" max="15633" width="17" style="160" customWidth="1"/>
    <col min="15634" max="15634" width="9.7109375" style="160" customWidth="1"/>
    <col min="15635" max="15636" width="22.28515625" style="160" customWidth="1"/>
    <col min="15637" max="15637" width="23" style="160" customWidth="1"/>
    <col min="15638" max="15638" width="17" style="160" customWidth="1"/>
    <col min="15639" max="15857" width="8.85546875" style="160"/>
    <col min="15858" max="15858" width="37.28515625" style="160" customWidth="1"/>
    <col min="15859" max="15861" width="8.85546875" style="160"/>
    <col min="15862" max="15867" width="9.28515625" style="160" customWidth="1"/>
    <col min="15868" max="15872" width="8.85546875" style="160"/>
    <col min="15873" max="15873" width="35.42578125" style="160" customWidth="1"/>
    <col min="15874" max="15874" width="35.7109375" style="160" customWidth="1"/>
    <col min="15875" max="15875" width="10.7109375" style="160" customWidth="1"/>
    <col min="15876" max="15877" width="22.7109375" style="160" customWidth="1"/>
    <col min="15878" max="15878" width="23.140625" style="160" customWidth="1"/>
    <col min="15879" max="15879" width="16.28515625" style="160" customWidth="1"/>
    <col min="15880" max="15880" width="10.5703125" style="160" customWidth="1"/>
    <col min="15881" max="15881" width="17" style="160" customWidth="1"/>
    <col min="15882" max="15882" width="19.5703125" style="160" customWidth="1"/>
    <col min="15883" max="15883" width="21" style="160" customWidth="1"/>
    <col min="15884" max="15884" width="23.5703125" style="160" customWidth="1"/>
    <col min="15885" max="15885" width="10" style="160" customWidth="1"/>
    <col min="15886" max="15887" width="22.28515625" style="160" customWidth="1"/>
    <col min="15888" max="15888" width="23" style="160" customWidth="1"/>
    <col min="15889" max="15889" width="17" style="160" customWidth="1"/>
    <col min="15890" max="15890" width="9.7109375" style="160" customWidth="1"/>
    <col min="15891" max="15892" width="22.28515625" style="160" customWidth="1"/>
    <col min="15893" max="15893" width="23" style="160" customWidth="1"/>
    <col min="15894" max="15894" width="17" style="160" customWidth="1"/>
    <col min="15895" max="16113" width="8.85546875" style="160"/>
    <col min="16114" max="16114" width="37.28515625" style="160" customWidth="1"/>
    <col min="16115" max="16117" width="8.85546875" style="160"/>
    <col min="16118" max="16123" width="9.28515625" style="160" customWidth="1"/>
    <col min="16124" max="16128" width="8.85546875" style="160"/>
    <col min="16129" max="16129" width="35.42578125" style="160" customWidth="1"/>
    <col min="16130" max="16130" width="35.7109375" style="160" customWidth="1"/>
    <col min="16131" max="16131" width="10.7109375" style="160" customWidth="1"/>
    <col min="16132" max="16133" width="22.7109375" style="160" customWidth="1"/>
    <col min="16134" max="16134" width="23.140625" style="160" customWidth="1"/>
    <col min="16135" max="16135" width="16.28515625" style="160" customWidth="1"/>
    <col min="16136" max="16136" width="10.5703125" style="160" customWidth="1"/>
    <col min="16137" max="16137" width="17" style="160" customWidth="1"/>
    <col min="16138" max="16138" width="19.5703125" style="160" customWidth="1"/>
    <col min="16139" max="16139" width="21" style="160" customWidth="1"/>
    <col min="16140" max="16140" width="23.5703125" style="160" customWidth="1"/>
    <col min="16141" max="16141" width="10" style="160" customWidth="1"/>
    <col min="16142" max="16143" width="22.28515625" style="160" customWidth="1"/>
    <col min="16144" max="16144" width="23" style="160" customWidth="1"/>
    <col min="16145" max="16145" width="17" style="160" customWidth="1"/>
    <col min="16146" max="16146" width="9.7109375" style="160" customWidth="1"/>
    <col min="16147" max="16148" width="22.28515625" style="160" customWidth="1"/>
    <col min="16149" max="16149" width="23" style="160" customWidth="1"/>
    <col min="16150" max="16150" width="17" style="160" customWidth="1"/>
    <col min="16151" max="16369" width="8.85546875" style="160"/>
    <col min="16370" max="16370" width="37.28515625" style="160" customWidth="1"/>
    <col min="16371" max="16373" width="8.85546875" style="160"/>
    <col min="16374" max="16379" width="9.28515625" style="160" customWidth="1"/>
    <col min="16380" max="16384" width="8.85546875" style="160"/>
  </cols>
  <sheetData>
    <row r="1" spans="1:22" ht="25.9" customHeight="1" x14ac:dyDescent="0.3">
      <c r="A1" s="741" t="s">
        <v>149</v>
      </c>
      <c r="B1" s="741"/>
      <c r="C1" s="741"/>
      <c r="D1" s="741"/>
      <c r="E1" s="741"/>
      <c r="F1" s="741"/>
      <c r="G1" s="741"/>
      <c r="H1" s="741"/>
      <c r="I1" s="741"/>
      <c r="J1" s="741"/>
      <c r="K1" s="741"/>
      <c r="L1" s="741"/>
      <c r="M1" s="741"/>
      <c r="N1" s="741"/>
      <c r="O1" s="271"/>
      <c r="P1" s="271"/>
      <c r="Q1" s="271"/>
    </row>
    <row r="2" spans="1:22" ht="15.75" customHeight="1" x14ac:dyDescent="0.3">
      <c r="A2" s="161"/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</row>
    <row r="3" spans="1:22" ht="22.5" customHeight="1" thickBot="1" x14ac:dyDescent="0.3">
      <c r="A3" s="105" t="s">
        <v>119</v>
      </c>
      <c r="B3" s="105" t="s">
        <v>229</v>
      </c>
    </row>
    <row r="4" spans="1:22" ht="21" customHeight="1" thickBot="1" x14ac:dyDescent="0.3">
      <c r="A4" s="899" t="s">
        <v>151</v>
      </c>
      <c r="B4" s="743" t="s">
        <v>152</v>
      </c>
      <c r="C4" s="743" t="s">
        <v>153</v>
      </c>
      <c r="D4" s="880"/>
      <c r="E4" s="880"/>
      <c r="F4" s="880"/>
      <c r="G4" s="881"/>
      <c r="H4" s="885" t="s">
        <v>23</v>
      </c>
      <c r="I4" s="886"/>
      <c r="J4" s="886"/>
      <c r="K4" s="886"/>
      <c r="L4" s="886"/>
      <c r="M4" s="886"/>
      <c r="N4" s="886"/>
      <c r="O4" s="886"/>
      <c r="P4" s="886"/>
      <c r="Q4" s="886"/>
      <c r="R4" s="886"/>
      <c r="S4" s="886"/>
      <c r="T4" s="886"/>
      <c r="U4" s="886"/>
      <c r="V4" s="887"/>
    </row>
    <row r="5" spans="1:22" ht="42" customHeight="1" thickBot="1" x14ac:dyDescent="0.3">
      <c r="A5" s="900"/>
      <c r="B5" s="744"/>
      <c r="C5" s="745"/>
      <c r="D5" s="882"/>
      <c r="E5" s="883"/>
      <c r="F5" s="883"/>
      <c r="G5" s="884"/>
      <c r="H5" s="888" t="s">
        <v>154</v>
      </c>
      <c r="I5" s="889"/>
      <c r="J5" s="889"/>
      <c r="K5" s="889"/>
      <c r="L5" s="890"/>
      <c r="M5" s="888" t="s">
        <v>155</v>
      </c>
      <c r="N5" s="889"/>
      <c r="O5" s="889"/>
      <c r="P5" s="889"/>
      <c r="Q5" s="890"/>
      <c r="R5" s="888" t="s">
        <v>156</v>
      </c>
      <c r="S5" s="889"/>
      <c r="T5" s="889"/>
      <c r="U5" s="889"/>
      <c r="V5" s="890"/>
    </row>
    <row r="6" spans="1:22" ht="104.25" customHeight="1" thickBot="1" x14ac:dyDescent="0.3">
      <c r="A6" s="901"/>
      <c r="B6" s="745"/>
      <c r="C6" s="163" t="s">
        <v>27</v>
      </c>
      <c r="D6" s="164" t="s">
        <v>157</v>
      </c>
      <c r="E6" s="164" t="s">
        <v>158</v>
      </c>
      <c r="F6" s="165" t="s">
        <v>159</v>
      </c>
      <c r="G6" s="166" t="s">
        <v>160</v>
      </c>
      <c r="H6" s="167" t="s">
        <v>27</v>
      </c>
      <c r="I6" s="167" t="s">
        <v>157</v>
      </c>
      <c r="J6" s="167" t="s">
        <v>158</v>
      </c>
      <c r="K6" s="167" t="s">
        <v>159</v>
      </c>
      <c r="L6" s="167" t="s">
        <v>160</v>
      </c>
      <c r="M6" s="167" t="s">
        <v>27</v>
      </c>
      <c r="N6" s="167" t="s">
        <v>157</v>
      </c>
      <c r="O6" s="167" t="s">
        <v>158</v>
      </c>
      <c r="P6" s="167" t="s">
        <v>159</v>
      </c>
      <c r="Q6" s="167" t="s">
        <v>160</v>
      </c>
      <c r="R6" s="167" t="s">
        <v>27</v>
      </c>
      <c r="S6" s="167" t="s">
        <v>157</v>
      </c>
      <c r="T6" s="167" t="s">
        <v>158</v>
      </c>
      <c r="U6" s="167" t="s">
        <v>159</v>
      </c>
      <c r="V6" s="167" t="s">
        <v>160</v>
      </c>
    </row>
    <row r="7" spans="1:22" ht="19.899999999999999" customHeight="1" x14ac:dyDescent="0.25">
      <c r="A7" s="891" t="s">
        <v>36</v>
      </c>
      <c r="B7" s="168" t="s">
        <v>161</v>
      </c>
      <c r="C7" s="169">
        <f>H7+M7+R7</f>
        <v>0</v>
      </c>
      <c r="D7" s="170">
        <f>I7+N7+S7</f>
        <v>0</v>
      </c>
      <c r="E7" s="170">
        <f>J7+O7+T7</f>
        <v>0</v>
      </c>
      <c r="F7" s="170">
        <f t="shared" ref="F7:G42" si="0">K7+P7+U7</f>
        <v>0</v>
      </c>
      <c r="G7" s="171">
        <f t="shared" si="0"/>
        <v>0</v>
      </c>
      <c r="H7" s="231"/>
      <c r="I7" s="231"/>
      <c r="J7" s="231"/>
      <c r="K7" s="231"/>
      <c r="L7" s="174"/>
      <c r="M7" s="175"/>
      <c r="N7" s="269"/>
      <c r="O7" s="269"/>
      <c r="P7" s="269"/>
      <c r="Q7" s="174"/>
      <c r="R7" s="307"/>
      <c r="S7" s="234"/>
      <c r="T7" s="234"/>
      <c r="U7" s="234"/>
      <c r="V7" s="235"/>
    </row>
    <row r="8" spans="1:22" ht="19.899999999999999" customHeight="1" x14ac:dyDescent="0.25">
      <c r="A8" s="892"/>
      <c r="B8" s="181" t="s">
        <v>162</v>
      </c>
      <c r="C8" s="182">
        <f t="shared" ref="C8:E23" si="1">H8+M8+R8</f>
        <v>0</v>
      </c>
      <c r="D8" s="183">
        <f t="shared" si="1"/>
        <v>0</v>
      </c>
      <c r="E8" s="183">
        <f t="shared" si="1"/>
        <v>0</v>
      </c>
      <c r="F8" s="183">
        <f t="shared" si="0"/>
        <v>0</v>
      </c>
      <c r="G8" s="184">
        <f t="shared" si="0"/>
        <v>0</v>
      </c>
      <c r="H8" s="231"/>
      <c r="I8" s="231"/>
      <c r="J8" s="231"/>
      <c r="K8" s="231"/>
      <c r="L8" s="185"/>
      <c r="M8" s="186"/>
      <c r="N8" s="236"/>
      <c r="O8" s="236"/>
      <c r="P8" s="236"/>
      <c r="Q8" s="185"/>
      <c r="R8" s="239"/>
      <c r="S8" s="237"/>
      <c r="T8" s="237"/>
      <c r="U8" s="237"/>
      <c r="V8" s="238"/>
    </row>
    <row r="9" spans="1:22" ht="49.9" customHeight="1" x14ac:dyDescent="0.25">
      <c r="A9" s="893"/>
      <c r="B9" s="181" t="s">
        <v>163</v>
      </c>
      <c r="C9" s="182">
        <f t="shared" si="1"/>
        <v>0</v>
      </c>
      <c r="D9" s="183">
        <f t="shared" si="1"/>
        <v>0</v>
      </c>
      <c r="E9" s="183">
        <f t="shared" si="1"/>
        <v>0</v>
      </c>
      <c r="F9" s="183">
        <f t="shared" si="0"/>
        <v>0</v>
      </c>
      <c r="G9" s="184">
        <f t="shared" si="0"/>
        <v>0</v>
      </c>
      <c r="H9" s="186"/>
      <c r="I9" s="173"/>
      <c r="J9" s="173"/>
      <c r="K9" s="173"/>
      <c r="L9" s="185"/>
      <c r="M9" s="186"/>
      <c r="N9" s="236"/>
      <c r="O9" s="236"/>
      <c r="P9" s="236"/>
      <c r="Q9" s="185"/>
      <c r="R9" s="239"/>
      <c r="S9" s="237"/>
      <c r="T9" s="237"/>
      <c r="U9" s="237"/>
      <c r="V9" s="238"/>
    </row>
    <row r="10" spans="1:22" ht="19.899999999999999" customHeight="1" x14ac:dyDescent="0.25">
      <c r="A10" s="274" t="s">
        <v>164</v>
      </c>
      <c r="B10" s="181" t="s">
        <v>165</v>
      </c>
      <c r="C10" s="182">
        <f t="shared" si="1"/>
        <v>0</v>
      </c>
      <c r="D10" s="183">
        <f t="shared" si="1"/>
        <v>0</v>
      </c>
      <c r="E10" s="183">
        <f t="shared" si="1"/>
        <v>0</v>
      </c>
      <c r="F10" s="183">
        <f t="shared" si="0"/>
        <v>0</v>
      </c>
      <c r="G10" s="184">
        <f t="shared" si="0"/>
        <v>0</v>
      </c>
      <c r="H10" s="186"/>
      <c r="I10" s="173"/>
      <c r="J10" s="173"/>
      <c r="K10" s="173"/>
      <c r="L10" s="185"/>
      <c r="M10" s="186"/>
      <c r="N10" s="236"/>
      <c r="O10" s="236"/>
      <c r="P10" s="236"/>
      <c r="Q10" s="185"/>
      <c r="R10" s="239"/>
      <c r="S10" s="237"/>
      <c r="T10" s="237"/>
      <c r="U10" s="237"/>
      <c r="V10" s="238"/>
    </row>
    <row r="11" spans="1:22" ht="19.899999999999999" customHeight="1" x14ac:dyDescent="0.25">
      <c r="A11" s="274" t="s">
        <v>166</v>
      </c>
      <c r="B11" s="181" t="s">
        <v>167</v>
      </c>
      <c r="C11" s="182">
        <f t="shared" si="1"/>
        <v>0</v>
      </c>
      <c r="D11" s="183">
        <f t="shared" si="1"/>
        <v>0</v>
      </c>
      <c r="E11" s="183">
        <f t="shared" si="1"/>
        <v>0</v>
      </c>
      <c r="F11" s="183">
        <f t="shared" si="0"/>
        <v>0</v>
      </c>
      <c r="G11" s="184">
        <f t="shared" si="0"/>
        <v>0</v>
      </c>
      <c r="H11" s="186"/>
      <c r="I11" s="173"/>
      <c r="J11" s="173"/>
      <c r="K11" s="173"/>
      <c r="L11" s="185"/>
      <c r="M11" s="186"/>
      <c r="N11" s="236"/>
      <c r="O11" s="236"/>
      <c r="P11" s="236"/>
      <c r="Q11" s="185"/>
      <c r="R11" s="239"/>
      <c r="S11" s="237"/>
      <c r="T11" s="237"/>
      <c r="U11" s="237"/>
      <c r="V11" s="238"/>
    </row>
    <row r="12" spans="1:22" ht="19.899999999999999" customHeight="1" x14ac:dyDescent="0.25">
      <c r="A12" s="274" t="s">
        <v>168</v>
      </c>
      <c r="B12" s="181" t="s">
        <v>169</v>
      </c>
      <c r="C12" s="182">
        <f t="shared" si="1"/>
        <v>0</v>
      </c>
      <c r="D12" s="183">
        <f t="shared" si="1"/>
        <v>0</v>
      </c>
      <c r="E12" s="183">
        <f t="shared" si="1"/>
        <v>0</v>
      </c>
      <c r="F12" s="183">
        <f t="shared" si="0"/>
        <v>0</v>
      </c>
      <c r="G12" s="184">
        <f t="shared" si="0"/>
        <v>0</v>
      </c>
      <c r="H12" s="186"/>
      <c r="I12" s="173"/>
      <c r="J12" s="173"/>
      <c r="K12" s="173"/>
      <c r="L12" s="185"/>
      <c r="M12" s="186"/>
      <c r="N12" s="236"/>
      <c r="O12" s="236"/>
      <c r="P12" s="236"/>
      <c r="Q12" s="185"/>
      <c r="R12" s="239"/>
      <c r="S12" s="237"/>
      <c r="T12" s="237"/>
      <c r="U12" s="237"/>
      <c r="V12" s="238"/>
    </row>
    <row r="13" spans="1:22" ht="19.899999999999999" customHeight="1" x14ac:dyDescent="0.25">
      <c r="A13" s="275" t="s">
        <v>45</v>
      </c>
      <c r="B13" s="181" t="s">
        <v>46</v>
      </c>
      <c r="C13" s="182">
        <f t="shared" si="1"/>
        <v>0</v>
      </c>
      <c r="D13" s="183">
        <f t="shared" si="1"/>
        <v>0</v>
      </c>
      <c r="E13" s="183">
        <f t="shared" si="1"/>
        <v>0</v>
      </c>
      <c r="F13" s="183">
        <f t="shared" si="0"/>
        <v>0</v>
      </c>
      <c r="G13" s="184">
        <f t="shared" si="0"/>
        <v>0</v>
      </c>
      <c r="H13" s="186"/>
      <c r="I13" s="173"/>
      <c r="J13" s="173"/>
      <c r="K13" s="173"/>
      <c r="L13" s="185"/>
      <c r="M13" s="186"/>
      <c r="N13" s="236"/>
      <c r="O13" s="236"/>
      <c r="P13" s="236"/>
      <c r="Q13" s="185"/>
      <c r="R13" s="239"/>
      <c r="S13" s="237"/>
      <c r="T13" s="237"/>
      <c r="U13" s="237"/>
      <c r="V13" s="238"/>
    </row>
    <row r="14" spans="1:22" ht="16.149999999999999" customHeight="1" x14ac:dyDescent="0.25">
      <c r="A14" s="274" t="s">
        <v>170</v>
      </c>
      <c r="B14" s="181" t="s">
        <v>171</v>
      </c>
      <c r="C14" s="182">
        <f t="shared" si="1"/>
        <v>0</v>
      </c>
      <c r="D14" s="183">
        <f t="shared" si="1"/>
        <v>0</v>
      </c>
      <c r="E14" s="183">
        <f t="shared" si="1"/>
        <v>0</v>
      </c>
      <c r="F14" s="183">
        <f t="shared" si="0"/>
        <v>0</v>
      </c>
      <c r="G14" s="184">
        <f t="shared" si="0"/>
        <v>0</v>
      </c>
      <c r="H14" s="186"/>
      <c r="I14" s="173"/>
      <c r="J14" s="173"/>
      <c r="K14" s="173"/>
      <c r="L14" s="185"/>
      <c r="M14" s="186"/>
      <c r="N14" s="236"/>
      <c r="O14" s="236"/>
      <c r="P14" s="236"/>
      <c r="Q14" s="185"/>
      <c r="R14" s="239"/>
      <c r="S14" s="237"/>
      <c r="T14" s="237"/>
      <c r="U14" s="237"/>
      <c r="V14" s="238"/>
    </row>
    <row r="15" spans="1:22" ht="16.149999999999999" customHeight="1" x14ac:dyDescent="0.25">
      <c r="A15" s="274" t="s">
        <v>172</v>
      </c>
      <c r="B15" s="181" t="s">
        <v>173</v>
      </c>
      <c r="C15" s="182">
        <f>H15+M15+R15</f>
        <v>0</v>
      </c>
      <c r="D15" s="183">
        <f>I15+N15+S15</f>
        <v>0</v>
      </c>
      <c r="E15" s="183">
        <f t="shared" si="1"/>
        <v>0</v>
      </c>
      <c r="F15" s="183">
        <f t="shared" si="0"/>
        <v>0</v>
      </c>
      <c r="G15" s="184">
        <f t="shared" si="0"/>
        <v>0</v>
      </c>
      <c r="H15" s="186"/>
      <c r="I15" s="173"/>
      <c r="J15" s="173"/>
      <c r="K15" s="173"/>
      <c r="L15" s="185"/>
      <c r="M15" s="186"/>
      <c r="N15" s="236"/>
      <c r="O15" s="236"/>
      <c r="P15" s="236"/>
      <c r="Q15" s="185"/>
      <c r="R15" s="239"/>
      <c r="S15" s="237"/>
      <c r="T15" s="237"/>
      <c r="U15" s="237"/>
      <c r="V15" s="238"/>
    </row>
    <row r="16" spans="1:22" ht="16.149999999999999" customHeight="1" x14ac:dyDescent="0.25">
      <c r="A16" s="274" t="s">
        <v>174</v>
      </c>
      <c r="B16" s="181" t="s">
        <v>175</v>
      </c>
      <c r="C16" s="182">
        <f>H16+M16+R16</f>
        <v>0</v>
      </c>
      <c r="D16" s="183">
        <f>I16+N16+S16</f>
        <v>0</v>
      </c>
      <c r="E16" s="183">
        <f t="shared" si="1"/>
        <v>0</v>
      </c>
      <c r="F16" s="183">
        <f t="shared" si="0"/>
        <v>0</v>
      </c>
      <c r="G16" s="184">
        <f t="shared" si="0"/>
        <v>0</v>
      </c>
      <c r="H16" s="186"/>
      <c r="I16" s="173"/>
      <c r="J16" s="173"/>
      <c r="K16" s="173"/>
      <c r="L16" s="185"/>
      <c r="M16" s="186"/>
      <c r="N16" s="236"/>
      <c r="O16" s="236"/>
      <c r="P16" s="236"/>
      <c r="Q16" s="185"/>
      <c r="R16" s="239"/>
      <c r="S16" s="237"/>
      <c r="T16" s="237"/>
      <c r="U16" s="237"/>
      <c r="V16" s="238"/>
    </row>
    <row r="17" spans="1:22" ht="19.899999999999999" customHeight="1" x14ac:dyDescent="0.25">
      <c r="A17" s="274" t="s">
        <v>176</v>
      </c>
      <c r="B17" s="181" t="s">
        <v>177</v>
      </c>
      <c r="C17" s="182">
        <f t="shared" si="1"/>
        <v>0</v>
      </c>
      <c r="D17" s="183">
        <f t="shared" si="1"/>
        <v>0</v>
      </c>
      <c r="E17" s="183">
        <f t="shared" si="1"/>
        <v>0</v>
      </c>
      <c r="F17" s="183">
        <f t="shared" si="0"/>
        <v>0</v>
      </c>
      <c r="G17" s="184">
        <f t="shared" si="0"/>
        <v>0</v>
      </c>
      <c r="H17" s="186"/>
      <c r="I17" s="173"/>
      <c r="J17" s="173"/>
      <c r="K17" s="173"/>
      <c r="L17" s="185"/>
      <c r="M17" s="186"/>
      <c r="N17" s="236"/>
      <c r="O17" s="236"/>
      <c r="P17" s="236"/>
      <c r="Q17" s="185"/>
      <c r="R17" s="239"/>
      <c r="S17" s="237"/>
      <c r="T17" s="237"/>
      <c r="U17" s="237"/>
      <c r="V17" s="238"/>
    </row>
    <row r="18" spans="1:22" ht="19.899999999999999" customHeight="1" x14ac:dyDescent="0.25">
      <c r="A18" s="274" t="s">
        <v>178</v>
      </c>
      <c r="B18" s="181" t="s">
        <v>179</v>
      </c>
      <c r="C18" s="182">
        <f t="shared" si="1"/>
        <v>0</v>
      </c>
      <c r="D18" s="183">
        <f t="shared" si="1"/>
        <v>0</v>
      </c>
      <c r="E18" s="183">
        <f t="shared" si="1"/>
        <v>0</v>
      </c>
      <c r="F18" s="183">
        <f t="shared" si="0"/>
        <v>0</v>
      </c>
      <c r="G18" s="184">
        <f t="shared" si="0"/>
        <v>0</v>
      </c>
      <c r="H18" s="186"/>
      <c r="I18" s="173"/>
      <c r="J18" s="173"/>
      <c r="K18" s="173"/>
      <c r="L18" s="185"/>
      <c r="M18" s="186"/>
      <c r="N18" s="236"/>
      <c r="O18" s="236"/>
      <c r="P18" s="236"/>
      <c r="Q18" s="185"/>
      <c r="R18" s="239"/>
      <c r="S18" s="237"/>
      <c r="T18" s="237"/>
      <c r="U18" s="237"/>
      <c r="V18" s="238"/>
    </row>
    <row r="19" spans="1:22" ht="19.899999999999999" customHeight="1" x14ac:dyDescent="0.25">
      <c r="A19" s="274" t="s">
        <v>62</v>
      </c>
      <c r="B19" s="181" t="s">
        <v>63</v>
      </c>
      <c r="C19" s="182">
        <f t="shared" si="1"/>
        <v>0</v>
      </c>
      <c r="D19" s="183">
        <f t="shared" si="1"/>
        <v>0</v>
      </c>
      <c r="E19" s="183">
        <f t="shared" si="1"/>
        <v>0</v>
      </c>
      <c r="F19" s="183">
        <f t="shared" si="0"/>
        <v>0</v>
      </c>
      <c r="G19" s="184">
        <f t="shared" si="0"/>
        <v>0</v>
      </c>
      <c r="H19" s="186"/>
      <c r="I19" s="173"/>
      <c r="J19" s="173"/>
      <c r="K19" s="173"/>
      <c r="L19" s="185"/>
      <c r="M19" s="186"/>
      <c r="N19" s="236"/>
      <c r="O19" s="236"/>
      <c r="P19" s="236"/>
      <c r="Q19" s="185"/>
      <c r="R19" s="239"/>
      <c r="S19" s="237"/>
      <c r="T19" s="237"/>
      <c r="U19" s="237"/>
      <c r="V19" s="238"/>
    </row>
    <row r="20" spans="1:22" ht="19.899999999999999" customHeight="1" x14ac:dyDescent="0.25">
      <c r="A20" s="274" t="s">
        <v>180</v>
      </c>
      <c r="B20" s="181" t="s">
        <v>181</v>
      </c>
      <c r="C20" s="182">
        <f t="shared" si="1"/>
        <v>0</v>
      </c>
      <c r="D20" s="183">
        <f t="shared" si="1"/>
        <v>0</v>
      </c>
      <c r="E20" s="183">
        <f t="shared" si="1"/>
        <v>0</v>
      </c>
      <c r="F20" s="183">
        <f t="shared" si="0"/>
        <v>0</v>
      </c>
      <c r="G20" s="184">
        <f t="shared" si="0"/>
        <v>0</v>
      </c>
      <c r="H20" s="186"/>
      <c r="I20" s="173"/>
      <c r="J20" s="173"/>
      <c r="K20" s="173"/>
      <c r="L20" s="185"/>
      <c r="M20" s="186"/>
      <c r="N20" s="236"/>
      <c r="O20" s="236"/>
      <c r="P20" s="236"/>
      <c r="Q20" s="185"/>
      <c r="R20" s="239"/>
      <c r="S20" s="237"/>
      <c r="T20" s="237"/>
      <c r="U20" s="237"/>
      <c r="V20" s="238"/>
    </row>
    <row r="21" spans="1:22" ht="19.899999999999999" customHeight="1" x14ac:dyDescent="0.25">
      <c r="A21" s="274" t="s">
        <v>182</v>
      </c>
      <c r="B21" s="181"/>
      <c r="C21" s="182">
        <f>SUM(C22:C24)</f>
        <v>0</v>
      </c>
      <c r="D21" s="183">
        <f>SUM(D22:D24)</f>
        <v>0</v>
      </c>
      <c r="E21" s="183">
        <f t="shared" si="1"/>
        <v>0</v>
      </c>
      <c r="F21" s="183">
        <f>SUM(F22:F24)</f>
        <v>0</v>
      </c>
      <c r="G21" s="245">
        <f>SUM(G22:G24)</f>
        <v>0</v>
      </c>
      <c r="H21" s="246">
        <f t="shared" ref="H21:V21" si="2">H22+H23+H24+H25</f>
        <v>0</v>
      </c>
      <c r="I21" s="231">
        <f t="shared" si="2"/>
        <v>0</v>
      </c>
      <c r="J21" s="231">
        <f t="shared" si="2"/>
        <v>0</v>
      </c>
      <c r="K21" s="231">
        <f t="shared" si="2"/>
        <v>0</v>
      </c>
      <c r="L21" s="230">
        <f t="shared" si="2"/>
        <v>0</v>
      </c>
      <c r="M21" s="246">
        <f t="shared" si="2"/>
        <v>0</v>
      </c>
      <c r="N21" s="231">
        <f t="shared" si="2"/>
        <v>0</v>
      </c>
      <c r="O21" s="231">
        <f t="shared" si="2"/>
        <v>0</v>
      </c>
      <c r="P21" s="231">
        <f t="shared" si="2"/>
        <v>0</v>
      </c>
      <c r="Q21" s="230">
        <f t="shared" si="2"/>
        <v>0</v>
      </c>
      <c r="R21" s="246">
        <f t="shared" si="2"/>
        <v>0</v>
      </c>
      <c r="S21" s="246">
        <f t="shared" si="2"/>
        <v>0</v>
      </c>
      <c r="T21" s="246">
        <f t="shared" si="2"/>
        <v>0</v>
      </c>
      <c r="U21" s="246">
        <f t="shared" si="2"/>
        <v>0</v>
      </c>
      <c r="V21" s="246">
        <f t="shared" si="2"/>
        <v>0</v>
      </c>
    </row>
    <row r="22" spans="1:22" ht="31.9" customHeight="1" x14ac:dyDescent="0.25">
      <c r="A22" s="894" t="s">
        <v>183</v>
      </c>
      <c r="B22" s="196" t="s">
        <v>184</v>
      </c>
      <c r="C22" s="182">
        <f t="shared" ref="C22:E42" si="3">H22+M22+R22</f>
        <v>0</v>
      </c>
      <c r="D22" s="183">
        <f t="shared" si="3"/>
        <v>0</v>
      </c>
      <c r="E22" s="183">
        <f t="shared" si="1"/>
        <v>0</v>
      </c>
      <c r="F22" s="183">
        <f t="shared" si="0"/>
        <v>0</v>
      </c>
      <c r="G22" s="184">
        <f t="shared" si="0"/>
        <v>0</v>
      </c>
      <c r="H22" s="186"/>
      <c r="I22" s="173"/>
      <c r="J22" s="173"/>
      <c r="K22" s="173"/>
      <c r="L22" s="185"/>
      <c r="M22" s="186"/>
      <c r="N22" s="236"/>
      <c r="O22" s="236"/>
      <c r="P22" s="236"/>
      <c r="Q22" s="185"/>
      <c r="R22" s="239"/>
      <c r="S22" s="237"/>
      <c r="T22" s="237"/>
      <c r="U22" s="237"/>
      <c r="V22" s="238"/>
    </row>
    <row r="23" spans="1:22" ht="51" customHeight="1" x14ac:dyDescent="0.25">
      <c r="A23" s="895"/>
      <c r="B23" s="197" t="s">
        <v>185</v>
      </c>
      <c r="C23" s="182">
        <f t="shared" si="3"/>
        <v>0</v>
      </c>
      <c r="D23" s="183">
        <f t="shared" si="3"/>
        <v>0</v>
      </c>
      <c r="E23" s="183">
        <f t="shared" si="1"/>
        <v>0</v>
      </c>
      <c r="F23" s="183">
        <f t="shared" si="0"/>
        <v>0</v>
      </c>
      <c r="G23" s="184">
        <f t="shared" si="0"/>
        <v>0</v>
      </c>
      <c r="H23" s="186"/>
      <c r="I23" s="173"/>
      <c r="J23" s="173"/>
      <c r="K23" s="173"/>
      <c r="L23" s="185"/>
      <c r="M23" s="186"/>
      <c r="N23" s="236"/>
      <c r="O23" s="236"/>
      <c r="P23" s="236"/>
      <c r="Q23" s="185"/>
      <c r="R23" s="239"/>
      <c r="S23" s="237"/>
      <c r="T23" s="237"/>
      <c r="U23" s="237"/>
      <c r="V23" s="238"/>
    </row>
    <row r="24" spans="1:22" ht="40.15" customHeight="1" x14ac:dyDescent="0.25">
      <c r="A24" s="895"/>
      <c r="B24" s="197" t="s">
        <v>186</v>
      </c>
      <c r="C24" s="182">
        <f t="shared" si="3"/>
        <v>0</v>
      </c>
      <c r="D24" s="183">
        <f t="shared" si="3"/>
        <v>0</v>
      </c>
      <c r="E24" s="183">
        <f t="shared" si="3"/>
        <v>0</v>
      </c>
      <c r="F24" s="183">
        <f t="shared" si="0"/>
        <v>0</v>
      </c>
      <c r="G24" s="184">
        <f t="shared" si="0"/>
        <v>0</v>
      </c>
      <c r="H24" s="186"/>
      <c r="I24" s="173"/>
      <c r="J24" s="173"/>
      <c r="K24" s="173"/>
      <c r="L24" s="185"/>
      <c r="M24" s="186"/>
      <c r="N24" s="236"/>
      <c r="O24" s="236"/>
      <c r="P24" s="236"/>
      <c r="Q24" s="185"/>
      <c r="R24" s="239"/>
      <c r="S24" s="237"/>
      <c r="T24" s="237"/>
      <c r="U24" s="237"/>
      <c r="V24" s="238"/>
    </row>
    <row r="25" spans="1:22" ht="40.15" customHeight="1" x14ac:dyDescent="0.25">
      <c r="A25" s="896"/>
      <c r="B25" s="197" t="s">
        <v>187</v>
      </c>
      <c r="C25" s="182">
        <f t="shared" si="3"/>
        <v>0</v>
      </c>
      <c r="D25" s="183">
        <f t="shared" si="3"/>
        <v>0</v>
      </c>
      <c r="E25" s="183">
        <f t="shared" si="3"/>
        <v>0</v>
      </c>
      <c r="F25" s="183">
        <f t="shared" si="0"/>
        <v>0</v>
      </c>
      <c r="G25" s="184">
        <f t="shared" si="0"/>
        <v>0</v>
      </c>
      <c r="H25" s="186"/>
      <c r="I25" s="173"/>
      <c r="J25" s="173"/>
      <c r="K25" s="173"/>
      <c r="L25" s="185"/>
      <c r="M25" s="186"/>
      <c r="N25" s="236"/>
      <c r="O25" s="236"/>
      <c r="P25" s="236"/>
      <c r="Q25" s="185"/>
      <c r="R25" s="239"/>
      <c r="S25" s="237"/>
      <c r="T25" s="237"/>
      <c r="U25" s="237"/>
      <c r="V25" s="238"/>
    </row>
    <row r="26" spans="1:22" ht="24" customHeight="1" x14ac:dyDescent="0.25">
      <c r="A26" s="274" t="s">
        <v>188</v>
      </c>
      <c r="B26" s="197" t="s">
        <v>189</v>
      </c>
      <c r="C26" s="182">
        <f t="shared" si="3"/>
        <v>640</v>
      </c>
      <c r="D26" s="183">
        <f t="shared" si="3"/>
        <v>0</v>
      </c>
      <c r="E26" s="183">
        <f t="shared" si="3"/>
        <v>0</v>
      </c>
      <c r="F26" s="183">
        <f t="shared" si="0"/>
        <v>0</v>
      </c>
      <c r="G26" s="184">
        <f t="shared" si="0"/>
        <v>0</v>
      </c>
      <c r="H26" s="186"/>
      <c r="I26" s="173"/>
      <c r="J26" s="173"/>
      <c r="K26" s="173"/>
      <c r="L26" s="185"/>
      <c r="M26" s="186">
        <v>640</v>
      </c>
      <c r="N26" s="236"/>
      <c r="O26" s="236"/>
      <c r="P26" s="236"/>
      <c r="Q26" s="185"/>
      <c r="R26" s="239"/>
      <c r="S26" s="237"/>
      <c r="T26" s="237"/>
      <c r="U26" s="237"/>
      <c r="V26" s="238"/>
    </row>
    <row r="27" spans="1:22" ht="19.899999999999999" customHeight="1" x14ac:dyDescent="0.25">
      <c r="A27" s="275" t="s">
        <v>52</v>
      </c>
      <c r="B27" s="181" t="s">
        <v>85</v>
      </c>
      <c r="C27" s="182">
        <f t="shared" si="3"/>
        <v>1151</v>
      </c>
      <c r="D27" s="183">
        <f t="shared" si="3"/>
        <v>1151</v>
      </c>
      <c r="E27" s="183">
        <f t="shared" si="3"/>
        <v>0</v>
      </c>
      <c r="F27" s="183">
        <f t="shared" si="0"/>
        <v>0</v>
      </c>
      <c r="G27" s="184">
        <f t="shared" si="0"/>
        <v>0</v>
      </c>
      <c r="H27" s="186"/>
      <c r="I27" s="173"/>
      <c r="J27" s="173"/>
      <c r="K27" s="173"/>
      <c r="L27" s="185"/>
      <c r="M27" s="251">
        <v>1151</v>
      </c>
      <c r="N27" s="308">
        <v>1151</v>
      </c>
      <c r="O27" s="236"/>
      <c r="P27" s="236"/>
      <c r="Q27" s="185"/>
      <c r="R27" s="239"/>
      <c r="S27" s="237"/>
      <c r="T27" s="237"/>
      <c r="U27" s="237"/>
      <c r="V27" s="238"/>
    </row>
    <row r="28" spans="1:22" ht="19.899999999999999" customHeight="1" x14ac:dyDescent="0.25">
      <c r="A28" s="274" t="s">
        <v>190</v>
      </c>
      <c r="B28" s="181" t="s">
        <v>87</v>
      </c>
      <c r="C28" s="182">
        <f t="shared" si="3"/>
        <v>0</v>
      </c>
      <c r="D28" s="183">
        <f t="shared" si="3"/>
        <v>0</v>
      </c>
      <c r="E28" s="183">
        <f t="shared" si="3"/>
        <v>0</v>
      </c>
      <c r="F28" s="183">
        <f t="shared" si="0"/>
        <v>0</v>
      </c>
      <c r="G28" s="184">
        <f t="shared" si="0"/>
        <v>0</v>
      </c>
      <c r="H28" s="186"/>
      <c r="I28" s="173"/>
      <c r="J28" s="173"/>
      <c r="K28" s="173"/>
      <c r="L28" s="185"/>
      <c r="M28" s="186"/>
      <c r="N28" s="236"/>
      <c r="O28" s="236"/>
      <c r="P28" s="236"/>
      <c r="Q28" s="185"/>
      <c r="R28" s="239"/>
      <c r="S28" s="237"/>
      <c r="T28" s="237"/>
      <c r="U28" s="237"/>
      <c r="V28" s="238"/>
    </row>
    <row r="29" spans="1:22" ht="19.899999999999999" customHeight="1" x14ac:dyDescent="0.25">
      <c r="A29" s="274" t="s">
        <v>191</v>
      </c>
      <c r="B29" s="181" t="s">
        <v>192</v>
      </c>
      <c r="C29" s="182">
        <f t="shared" si="3"/>
        <v>0</v>
      </c>
      <c r="D29" s="183">
        <f t="shared" si="3"/>
        <v>0</v>
      </c>
      <c r="E29" s="183">
        <f t="shared" si="3"/>
        <v>0</v>
      </c>
      <c r="F29" s="183">
        <f t="shared" si="0"/>
        <v>0</v>
      </c>
      <c r="G29" s="184">
        <f t="shared" si="0"/>
        <v>0</v>
      </c>
      <c r="H29" s="186"/>
      <c r="I29" s="173"/>
      <c r="J29" s="173"/>
      <c r="K29" s="173"/>
      <c r="L29" s="185"/>
      <c r="M29" s="186"/>
      <c r="N29" s="236"/>
      <c r="O29" s="236"/>
      <c r="P29" s="236"/>
      <c r="Q29" s="185"/>
      <c r="R29" s="239"/>
      <c r="S29" s="237"/>
      <c r="T29" s="237"/>
      <c r="U29" s="237"/>
      <c r="V29" s="238"/>
    </row>
    <row r="30" spans="1:22" s="198" customFormat="1" ht="19.899999999999999" customHeight="1" x14ac:dyDescent="0.25">
      <c r="A30" s="274" t="s">
        <v>193</v>
      </c>
      <c r="B30" s="181" t="s">
        <v>194</v>
      </c>
      <c r="C30" s="182">
        <f t="shared" si="3"/>
        <v>0</v>
      </c>
      <c r="D30" s="183">
        <f t="shared" si="3"/>
        <v>0</v>
      </c>
      <c r="E30" s="183">
        <f t="shared" si="3"/>
        <v>0</v>
      </c>
      <c r="F30" s="183">
        <f t="shared" si="0"/>
        <v>0</v>
      </c>
      <c r="G30" s="184">
        <f t="shared" si="0"/>
        <v>0</v>
      </c>
      <c r="H30" s="186"/>
      <c r="I30" s="173"/>
      <c r="J30" s="173"/>
      <c r="K30" s="173"/>
      <c r="L30" s="185"/>
      <c r="M30" s="186"/>
      <c r="N30" s="236"/>
      <c r="O30" s="236"/>
      <c r="P30" s="236"/>
      <c r="Q30" s="185"/>
      <c r="R30" s="239"/>
      <c r="S30" s="237"/>
      <c r="T30" s="237"/>
      <c r="U30" s="237"/>
      <c r="V30" s="238"/>
    </row>
    <row r="31" spans="1:22" ht="19.899999999999999" customHeight="1" x14ac:dyDescent="0.25">
      <c r="A31" s="274" t="s">
        <v>195</v>
      </c>
      <c r="B31" s="181" t="s">
        <v>196</v>
      </c>
      <c r="C31" s="182">
        <f t="shared" si="3"/>
        <v>0</v>
      </c>
      <c r="D31" s="183">
        <f t="shared" si="3"/>
        <v>0</v>
      </c>
      <c r="E31" s="183">
        <f t="shared" si="3"/>
        <v>0</v>
      </c>
      <c r="F31" s="183">
        <f t="shared" si="0"/>
        <v>0</v>
      </c>
      <c r="G31" s="184">
        <f t="shared" si="0"/>
        <v>0</v>
      </c>
      <c r="H31" s="186"/>
      <c r="I31" s="173"/>
      <c r="J31" s="173"/>
      <c r="K31" s="173"/>
      <c r="L31" s="185"/>
      <c r="M31" s="186"/>
      <c r="N31" s="236"/>
      <c r="O31" s="236"/>
      <c r="P31" s="236"/>
      <c r="Q31" s="185"/>
      <c r="R31" s="239"/>
      <c r="S31" s="237"/>
      <c r="T31" s="237"/>
      <c r="U31" s="237"/>
      <c r="V31" s="238"/>
    </row>
    <row r="32" spans="1:22" ht="19.899999999999999" customHeight="1" x14ac:dyDescent="0.25">
      <c r="A32" s="276" t="s">
        <v>197</v>
      </c>
      <c r="B32" s="181" t="s">
        <v>198</v>
      </c>
      <c r="C32" s="182">
        <f t="shared" si="3"/>
        <v>0</v>
      </c>
      <c r="D32" s="183">
        <f t="shared" si="3"/>
        <v>0</v>
      </c>
      <c r="E32" s="183">
        <f t="shared" si="3"/>
        <v>0</v>
      </c>
      <c r="F32" s="183">
        <f t="shared" si="0"/>
        <v>0</v>
      </c>
      <c r="G32" s="184">
        <f t="shared" si="0"/>
        <v>0</v>
      </c>
      <c r="H32" s="186"/>
      <c r="I32" s="173"/>
      <c r="J32" s="173"/>
      <c r="K32" s="173"/>
      <c r="L32" s="185"/>
      <c r="M32" s="186"/>
      <c r="N32" s="236"/>
      <c r="O32" s="236"/>
      <c r="P32" s="236"/>
      <c r="Q32" s="185"/>
      <c r="R32" s="239"/>
      <c r="S32" s="237"/>
      <c r="T32" s="237"/>
      <c r="U32" s="237"/>
      <c r="V32" s="238"/>
    </row>
    <row r="33" spans="1:22" ht="19.899999999999999" customHeight="1" x14ac:dyDescent="0.25">
      <c r="A33" s="274" t="s">
        <v>199</v>
      </c>
      <c r="B33" s="181" t="s">
        <v>200</v>
      </c>
      <c r="C33" s="182">
        <f t="shared" si="3"/>
        <v>0</v>
      </c>
      <c r="D33" s="183">
        <f t="shared" si="3"/>
        <v>0</v>
      </c>
      <c r="E33" s="183">
        <f t="shared" si="3"/>
        <v>0</v>
      </c>
      <c r="F33" s="183">
        <f t="shared" si="0"/>
        <v>0</v>
      </c>
      <c r="G33" s="184">
        <f t="shared" si="0"/>
        <v>0</v>
      </c>
      <c r="H33" s="186"/>
      <c r="I33" s="173"/>
      <c r="J33" s="173"/>
      <c r="K33" s="173"/>
      <c r="L33" s="185"/>
      <c r="M33" s="186"/>
      <c r="N33" s="236"/>
      <c r="O33" s="236"/>
      <c r="P33" s="236"/>
      <c r="Q33" s="185"/>
      <c r="R33" s="239"/>
      <c r="S33" s="237"/>
      <c r="T33" s="237"/>
      <c r="U33" s="237"/>
      <c r="V33" s="238"/>
    </row>
    <row r="34" spans="1:22" ht="19.899999999999999" customHeight="1" x14ac:dyDescent="0.25">
      <c r="A34" s="200" t="s">
        <v>201</v>
      </c>
      <c r="B34" s="201" t="s">
        <v>202</v>
      </c>
      <c r="C34" s="182">
        <f>H34+M34+R34</f>
        <v>0</v>
      </c>
      <c r="D34" s="183">
        <f>I34+N34+S34</f>
        <v>0</v>
      </c>
      <c r="E34" s="183">
        <f t="shared" si="3"/>
        <v>0</v>
      </c>
      <c r="F34" s="183">
        <f>K34+P34+U34</f>
        <v>0</v>
      </c>
      <c r="G34" s="184">
        <f>L34+Q34+V34</f>
        <v>0</v>
      </c>
      <c r="H34" s="186"/>
      <c r="I34" s="173"/>
      <c r="J34" s="173"/>
      <c r="K34" s="173"/>
      <c r="L34" s="185"/>
      <c r="M34" s="186"/>
      <c r="N34" s="236"/>
      <c r="O34" s="236"/>
      <c r="P34" s="236"/>
      <c r="Q34" s="185"/>
      <c r="R34" s="239"/>
      <c r="S34" s="237"/>
      <c r="T34" s="237"/>
      <c r="U34" s="237"/>
      <c r="V34" s="238"/>
    </row>
    <row r="35" spans="1:22" ht="19.899999999999999" customHeight="1" x14ac:dyDescent="0.25">
      <c r="A35" s="200" t="s">
        <v>203</v>
      </c>
      <c r="B35" s="201" t="s">
        <v>204</v>
      </c>
      <c r="C35" s="182">
        <f>H35+M35+R35</f>
        <v>0</v>
      </c>
      <c r="D35" s="183">
        <f>I35+N35+S35</f>
        <v>0</v>
      </c>
      <c r="E35" s="183">
        <f t="shared" si="3"/>
        <v>0</v>
      </c>
      <c r="F35" s="183">
        <f t="shared" si="0"/>
        <v>0</v>
      </c>
      <c r="G35" s="184">
        <f t="shared" si="0"/>
        <v>0</v>
      </c>
      <c r="H35" s="186"/>
      <c r="I35" s="173"/>
      <c r="J35" s="173"/>
      <c r="K35" s="173"/>
      <c r="L35" s="185"/>
      <c r="M35" s="186"/>
      <c r="N35" s="236"/>
      <c r="O35" s="236"/>
      <c r="P35" s="236"/>
      <c r="Q35" s="185"/>
      <c r="R35" s="239"/>
      <c r="S35" s="237"/>
      <c r="T35" s="237"/>
      <c r="U35" s="237"/>
      <c r="V35" s="238"/>
    </row>
    <row r="36" spans="1:22" ht="19.899999999999999" customHeight="1" x14ac:dyDescent="0.25">
      <c r="A36" s="274" t="s">
        <v>205</v>
      </c>
      <c r="B36" s="181" t="s">
        <v>206</v>
      </c>
      <c r="C36" s="182">
        <f>H36+M36+R36</f>
        <v>1290</v>
      </c>
      <c r="D36" s="183">
        <f t="shared" si="3"/>
        <v>0</v>
      </c>
      <c r="E36" s="183">
        <f t="shared" si="3"/>
        <v>0</v>
      </c>
      <c r="F36" s="183">
        <f t="shared" si="0"/>
        <v>0</v>
      </c>
      <c r="G36" s="184">
        <f t="shared" si="0"/>
        <v>0</v>
      </c>
      <c r="H36" s="186">
        <v>1290</v>
      </c>
      <c r="I36" s="173"/>
      <c r="J36" s="173"/>
      <c r="K36" s="173"/>
      <c r="L36" s="185"/>
      <c r="M36" s="186"/>
      <c r="N36" s="236"/>
      <c r="O36" s="236"/>
      <c r="P36" s="236"/>
      <c r="Q36" s="185"/>
      <c r="R36" s="239"/>
      <c r="S36" s="237"/>
      <c r="T36" s="237"/>
      <c r="U36" s="237"/>
      <c r="V36" s="238"/>
    </row>
    <row r="37" spans="1:22" ht="19.899999999999999" customHeight="1" x14ac:dyDescent="0.25">
      <c r="A37" s="897" t="s">
        <v>207</v>
      </c>
      <c r="B37" s="181" t="s">
        <v>208</v>
      </c>
      <c r="C37" s="182">
        <f t="shared" si="3"/>
        <v>410</v>
      </c>
      <c r="D37" s="183">
        <f t="shared" si="3"/>
        <v>0</v>
      </c>
      <c r="E37" s="183">
        <f t="shared" si="3"/>
        <v>0</v>
      </c>
      <c r="F37" s="183">
        <f t="shared" si="0"/>
        <v>0</v>
      </c>
      <c r="G37" s="184">
        <f t="shared" si="0"/>
        <v>0</v>
      </c>
      <c r="H37" s="186"/>
      <c r="I37" s="173"/>
      <c r="J37" s="173"/>
      <c r="K37" s="173"/>
      <c r="L37" s="185"/>
      <c r="M37" s="186"/>
      <c r="N37" s="236"/>
      <c r="O37" s="236"/>
      <c r="P37" s="236"/>
      <c r="Q37" s="185"/>
      <c r="R37" s="239">
        <v>410</v>
      </c>
      <c r="S37" s="237"/>
      <c r="T37" s="237"/>
      <c r="U37" s="237"/>
      <c r="V37" s="238"/>
    </row>
    <row r="38" spans="1:22" ht="19.5" customHeight="1" x14ac:dyDescent="0.25">
      <c r="A38" s="898"/>
      <c r="B38" s="181" t="s">
        <v>209</v>
      </c>
      <c r="C38" s="182">
        <f t="shared" si="3"/>
        <v>0</v>
      </c>
      <c r="D38" s="183">
        <f t="shared" si="3"/>
        <v>0</v>
      </c>
      <c r="E38" s="183">
        <f t="shared" si="3"/>
        <v>0</v>
      </c>
      <c r="F38" s="183">
        <f t="shared" si="0"/>
        <v>0</v>
      </c>
      <c r="G38" s="184">
        <f t="shared" si="0"/>
        <v>0</v>
      </c>
      <c r="H38" s="186"/>
      <c r="I38" s="173"/>
      <c r="J38" s="173"/>
      <c r="K38" s="173"/>
      <c r="L38" s="185"/>
      <c r="M38" s="186"/>
      <c r="N38" s="236"/>
      <c r="O38" s="236"/>
      <c r="P38" s="236"/>
      <c r="Q38" s="185"/>
      <c r="R38" s="239"/>
      <c r="S38" s="237"/>
      <c r="T38" s="237"/>
      <c r="U38" s="237"/>
      <c r="V38" s="238"/>
    </row>
    <row r="39" spans="1:22" ht="19.899999999999999" customHeight="1" x14ac:dyDescent="0.25">
      <c r="A39" s="276" t="s">
        <v>210</v>
      </c>
      <c r="B39" s="181" t="s">
        <v>211</v>
      </c>
      <c r="C39" s="182">
        <f>H39+M39+R39</f>
        <v>650</v>
      </c>
      <c r="D39" s="183">
        <f t="shared" si="3"/>
        <v>0</v>
      </c>
      <c r="E39" s="183">
        <f t="shared" si="3"/>
        <v>0</v>
      </c>
      <c r="F39" s="183">
        <f t="shared" si="0"/>
        <v>0</v>
      </c>
      <c r="G39" s="184">
        <f t="shared" si="0"/>
        <v>0</v>
      </c>
      <c r="H39" s="186"/>
      <c r="I39" s="173"/>
      <c r="J39" s="173"/>
      <c r="K39" s="173"/>
      <c r="L39" s="185"/>
      <c r="M39" s="186">
        <v>650</v>
      </c>
      <c r="N39" s="236"/>
      <c r="O39" s="236"/>
      <c r="P39" s="236"/>
      <c r="Q39" s="185"/>
      <c r="R39" s="239"/>
      <c r="S39" s="237"/>
      <c r="T39" s="237"/>
      <c r="U39" s="237"/>
      <c r="V39" s="238"/>
    </row>
    <row r="40" spans="1:22" ht="19.899999999999999" customHeight="1" x14ac:dyDescent="0.25">
      <c r="A40" s="276" t="s">
        <v>212</v>
      </c>
      <c r="B40" s="181" t="s">
        <v>109</v>
      </c>
      <c r="C40" s="182">
        <f>H40+M40+R40</f>
        <v>909</v>
      </c>
      <c r="D40" s="183">
        <f t="shared" si="3"/>
        <v>0</v>
      </c>
      <c r="E40" s="183">
        <f t="shared" si="3"/>
        <v>0</v>
      </c>
      <c r="F40" s="183">
        <f t="shared" si="0"/>
        <v>0</v>
      </c>
      <c r="G40" s="184">
        <f t="shared" si="0"/>
        <v>0</v>
      </c>
      <c r="H40" s="186"/>
      <c r="I40" s="173"/>
      <c r="J40" s="173"/>
      <c r="K40" s="173"/>
      <c r="L40" s="185"/>
      <c r="M40" s="186"/>
      <c r="N40" s="236"/>
      <c r="O40" s="236"/>
      <c r="P40" s="236"/>
      <c r="Q40" s="185"/>
      <c r="R40" s="239">
        <v>909</v>
      </c>
      <c r="S40" s="237"/>
      <c r="T40" s="237"/>
      <c r="U40" s="237"/>
      <c r="V40" s="238"/>
    </row>
    <row r="41" spans="1:22" ht="19.899999999999999" customHeight="1" x14ac:dyDescent="0.25">
      <c r="A41" s="274" t="s">
        <v>213</v>
      </c>
      <c r="B41" s="181" t="s">
        <v>214</v>
      </c>
      <c r="C41" s="182">
        <f t="shared" si="3"/>
        <v>0</v>
      </c>
      <c r="D41" s="183">
        <f t="shared" si="3"/>
        <v>0</v>
      </c>
      <c r="E41" s="183">
        <f t="shared" si="3"/>
        <v>0</v>
      </c>
      <c r="F41" s="183">
        <f t="shared" si="0"/>
        <v>0</v>
      </c>
      <c r="G41" s="184">
        <f t="shared" si="0"/>
        <v>0</v>
      </c>
      <c r="H41" s="186"/>
      <c r="I41" s="173"/>
      <c r="J41" s="173"/>
      <c r="K41" s="173"/>
      <c r="L41" s="185"/>
      <c r="M41" s="186"/>
      <c r="N41" s="236"/>
      <c r="O41" s="236"/>
      <c r="P41" s="236"/>
      <c r="Q41" s="185"/>
      <c r="R41" s="239"/>
      <c r="S41" s="237"/>
      <c r="T41" s="237"/>
      <c r="U41" s="237"/>
      <c r="V41" s="238"/>
    </row>
    <row r="42" spans="1:22" ht="19.899999999999999" customHeight="1" thickBot="1" x14ac:dyDescent="0.3">
      <c r="A42" s="274" t="s">
        <v>215</v>
      </c>
      <c r="B42" s="202" t="s">
        <v>216</v>
      </c>
      <c r="C42" s="203">
        <f t="shared" si="3"/>
        <v>0</v>
      </c>
      <c r="D42" s="204">
        <f t="shared" si="3"/>
        <v>0</v>
      </c>
      <c r="E42" s="204">
        <f t="shared" si="3"/>
        <v>0</v>
      </c>
      <c r="F42" s="204">
        <f t="shared" si="0"/>
        <v>0</v>
      </c>
      <c r="G42" s="205">
        <f t="shared" si="0"/>
        <v>0</v>
      </c>
      <c r="H42" s="209"/>
      <c r="I42" s="207"/>
      <c r="J42" s="207"/>
      <c r="K42" s="207"/>
      <c r="L42" s="208"/>
      <c r="M42" s="209"/>
      <c r="N42" s="270"/>
      <c r="O42" s="270"/>
      <c r="P42" s="270"/>
      <c r="Q42" s="208"/>
      <c r="R42" s="277"/>
      <c r="S42" s="241"/>
      <c r="T42" s="241"/>
      <c r="U42" s="241"/>
      <c r="V42" s="242"/>
    </row>
    <row r="43" spans="1:22" s="224" customFormat="1" ht="39" customHeight="1" thickBot="1" x14ac:dyDescent="0.25">
      <c r="A43" s="278" t="s">
        <v>117</v>
      </c>
      <c r="B43" s="216"/>
      <c r="C43" s="217">
        <f t="shared" ref="C43:V43" si="4">SUM(C7:C21)+SUM(C26:C42)</f>
        <v>5050</v>
      </c>
      <c r="D43" s="218">
        <f t="shared" si="4"/>
        <v>1151</v>
      </c>
      <c r="E43" s="218">
        <f t="shared" si="4"/>
        <v>0</v>
      </c>
      <c r="F43" s="218">
        <f t="shared" si="4"/>
        <v>0</v>
      </c>
      <c r="G43" s="219">
        <f t="shared" si="4"/>
        <v>0</v>
      </c>
      <c r="H43" s="220">
        <f t="shared" si="4"/>
        <v>1290</v>
      </c>
      <c r="I43" s="221">
        <f t="shared" si="4"/>
        <v>0</v>
      </c>
      <c r="J43" s="221">
        <f t="shared" si="4"/>
        <v>0</v>
      </c>
      <c r="K43" s="221">
        <f t="shared" si="4"/>
        <v>0</v>
      </c>
      <c r="L43" s="222">
        <f t="shared" si="4"/>
        <v>0</v>
      </c>
      <c r="M43" s="220">
        <f t="shared" si="4"/>
        <v>2441</v>
      </c>
      <c r="N43" s="223">
        <f t="shared" si="4"/>
        <v>1151</v>
      </c>
      <c r="O43" s="223">
        <f t="shared" si="4"/>
        <v>0</v>
      </c>
      <c r="P43" s="221">
        <f t="shared" si="4"/>
        <v>0</v>
      </c>
      <c r="Q43" s="222">
        <f t="shared" si="4"/>
        <v>0</v>
      </c>
      <c r="R43" s="279">
        <f t="shared" si="4"/>
        <v>1319</v>
      </c>
      <c r="S43" s="223">
        <f t="shared" si="4"/>
        <v>0</v>
      </c>
      <c r="T43" s="223">
        <f t="shared" si="4"/>
        <v>0</v>
      </c>
      <c r="U43" s="221">
        <f t="shared" si="4"/>
        <v>0</v>
      </c>
      <c r="V43" s="222">
        <f t="shared" si="4"/>
        <v>0</v>
      </c>
    </row>
    <row r="44" spans="1:22" s="229" customFormat="1" ht="18.75" x14ac:dyDescent="0.25">
      <c r="A44" s="258"/>
      <c r="B44" s="225"/>
      <c r="C44" s="227"/>
      <c r="D44" s="227"/>
      <c r="E44" s="227"/>
      <c r="F44" s="227"/>
      <c r="G44" s="227"/>
      <c r="H44" s="227"/>
      <c r="I44" s="227"/>
      <c r="J44" s="227"/>
      <c r="K44" s="227"/>
      <c r="L44" s="227"/>
      <c r="M44" s="227"/>
      <c r="N44" s="227"/>
      <c r="O44" s="227"/>
      <c r="P44" s="227"/>
      <c r="Q44" s="227"/>
      <c r="R44" s="226"/>
      <c r="S44" s="226"/>
      <c r="T44" s="226"/>
      <c r="U44" s="228"/>
      <c r="V44" s="228"/>
    </row>
  </sheetData>
  <mergeCells count="11">
    <mergeCell ref="A7:A9"/>
    <mergeCell ref="A22:A25"/>
    <mergeCell ref="A37:A38"/>
    <mergeCell ref="A1:N1"/>
    <mergeCell ref="A4:A6"/>
    <mergeCell ref="B4:B6"/>
    <mergeCell ref="C4:G5"/>
    <mergeCell ref="H4:V4"/>
    <mergeCell ref="H5:L5"/>
    <mergeCell ref="M5:Q5"/>
    <mergeCell ref="R5:V5"/>
  </mergeCells>
  <pageMargins left="0.70866141732283472" right="0.70866141732283472" top="0.74803149606299213" bottom="0.74803149606299213" header="0.31496062992125984" footer="0.31496062992125984"/>
  <pageSetup paperSize="9" scale="45" orientation="landscape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V44"/>
  <sheetViews>
    <sheetView view="pageBreakPreview" topLeftCell="A10" zoomScale="60" zoomScaleNormal="60" workbookViewId="0">
      <selection activeCell="B9" sqref="B9"/>
    </sheetView>
  </sheetViews>
  <sheetFormatPr defaultColWidth="8.85546875" defaultRowHeight="15" x14ac:dyDescent="0.25"/>
  <cols>
    <col min="1" max="1" width="35.42578125" style="160" customWidth="1"/>
    <col min="2" max="2" width="35.7109375" style="160" customWidth="1"/>
    <col min="3" max="3" width="17.5703125" style="160" customWidth="1"/>
    <col min="4" max="5" width="22.7109375" style="160" customWidth="1"/>
    <col min="6" max="6" width="23.140625" style="160" customWidth="1"/>
    <col min="7" max="7" width="16.28515625" style="160" customWidth="1"/>
    <col min="8" max="8" width="12.85546875" style="160" customWidth="1"/>
    <col min="9" max="9" width="23.28515625" style="198" customWidth="1"/>
    <col min="10" max="10" width="24.85546875" style="198" customWidth="1"/>
    <col min="11" max="11" width="23.42578125" style="198" customWidth="1"/>
    <col min="12" max="12" width="17.140625" style="198" customWidth="1"/>
    <col min="13" max="13" width="13.28515625" style="198" customWidth="1"/>
    <col min="14" max="15" width="22.28515625" style="198" customWidth="1"/>
    <col min="16" max="16" width="23" style="198" customWidth="1"/>
    <col min="17" max="17" width="17" style="198" customWidth="1"/>
    <col min="18" max="18" width="12" style="160" customWidth="1"/>
    <col min="19" max="20" width="22.28515625" style="160" customWidth="1"/>
    <col min="21" max="21" width="23" style="160" customWidth="1"/>
    <col min="22" max="22" width="17" style="160" customWidth="1"/>
    <col min="23" max="241" width="8.85546875" style="160"/>
    <col min="242" max="242" width="37.28515625" style="160" customWidth="1"/>
    <col min="243" max="245" width="8.85546875" style="160"/>
    <col min="246" max="251" width="9.28515625" style="160" customWidth="1"/>
    <col min="252" max="256" width="8.85546875" style="160"/>
    <col min="257" max="257" width="35.42578125" style="160" customWidth="1"/>
    <col min="258" max="258" width="35.7109375" style="160" customWidth="1"/>
    <col min="259" max="259" width="17.5703125" style="160" customWidth="1"/>
    <col min="260" max="261" width="22.7109375" style="160" customWidth="1"/>
    <col min="262" max="262" width="23.140625" style="160" customWidth="1"/>
    <col min="263" max="263" width="16.28515625" style="160" customWidth="1"/>
    <col min="264" max="264" width="12.85546875" style="160" customWidth="1"/>
    <col min="265" max="265" width="23.28515625" style="160" customWidth="1"/>
    <col min="266" max="266" width="24.85546875" style="160" customWidth="1"/>
    <col min="267" max="267" width="23.42578125" style="160" customWidth="1"/>
    <col min="268" max="268" width="17.140625" style="160" customWidth="1"/>
    <col min="269" max="269" width="13.28515625" style="160" customWidth="1"/>
    <col min="270" max="271" width="22.28515625" style="160" customWidth="1"/>
    <col min="272" max="272" width="23" style="160" customWidth="1"/>
    <col min="273" max="273" width="17" style="160" customWidth="1"/>
    <col min="274" max="274" width="12" style="160" customWidth="1"/>
    <col min="275" max="276" width="22.28515625" style="160" customWidth="1"/>
    <col min="277" max="277" width="23" style="160" customWidth="1"/>
    <col min="278" max="278" width="17" style="160" customWidth="1"/>
    <col min="279" max="497" width="8.85546875" style="160"/>
    <col min="498" max="498" width="37.28515625" style="160" customWidth="1"/>
    <col min="499" max="501" width="8.85546875" style="160"/>
    <col min="502" max="507" width="9.28515625" style="160" customWidth="1"/>
    <col min="508" max="512" width="8.85546875" style="160"/>
    <col min="513" max="513" width="35.42578125" style="160" customWidth="1"/>
    <col min="514" max="514" width="35.7109375" style="160" customWidth="1"/>
    <col min="515" max="515" width="17.5703125" style="160" customWidth="1"/>
    <col min="516" max="517" width="22.7109375" style="160" customWidth="1"/>
    <col min="518" max="518" width="23.140625" style="160" customWidth="1"/>
    <col min="519" max="519" width="16.28515625" style="160" customWidth="1"/>
    <col min="520" max="520" width="12.85546875" style="160" customWidth="1"/>
    <col min="521" max="521" width="23.28515625" style="160" customWidth="1"/>
    <col min="522" max="522" width="24.85546875" style="160" customWidth="1"/>
    <col min="523" max="523" width="23.42578125" style="160" customWidth="1"/>
    <col min="524" max="524" width="17.140625" style="160" customWidth="1"/>
    <col min="525" max="525" width="13.28515625" style="160" customWidth="1"/>
    <col min="526" max="527" width="22.28515625" style="160" customWidth="1"/>
    <col min="528" max="528" width="23" style="160" customWidth="1"/>
    <col min="529" max="529" width="17" style="160" customWidth="1"/>
    <col min="530" max="530" width="12" style="160" customWidth="1"/>
    <col min="531" max="532" width="22.28515625" style="160" customWidth="1"/>
    <col min="533" max="533" width="23" style="160" customWidth="1"/>
    <col min="534" max="534" width="17" style="160" customWidth="1"/>
    <col min="535" max="753" width="8.85546875" style="160"/>
    <col min="754" max="754" width="37.28515625" style="160" customWidth="1"/>
    <col min="755" max="757" width="8.85546875" style="160"/>
    <col min="758" max="763" width="9.28515625" style="160" customWidth="1"/>
    <col min="764" max="768" width="8.85546875" style="160"/>
    <col min="769" max="769" width="35.42578125" style="160" customWidth="1"/>
    <col min="770" max="770" width="35.7109375" style="160" customWidth="1"/>
    <col min="771" max="771" width="17.5703125" style="160" customWidth="1"/>
    <col min="772" max="773" width="22.7109375" style="160" customWidth="1"/>
    <col min="774" max="774" width="23.140625" style="160" customWidth="1"/>
    <col min="775" max="775" width="16.28515625" style="160" customWidth="1"/>
    <col min="776" max="776" width="12.85546875" style="160" customWidth="1"/>
    <col min="777" max="777" width="23.28515625" style="160" customWidth="1"/>
    <col min="778" max="778" width="24.85546875" style="160" customWidth="1"/>
    <col min="779" max="779" width="23.42578125" style="160" customWidth="1"/>
    <col min="780" max="780" width="17.140625" style="160" customWidth="1"/>
    <col min="781" max="781" width="13.28515625" style="160" customWidth="1"/>
    <col min="782" max="783" width="22.28515625" style="160" customWidth="1"/>
    <col min="784" max="784" width="23" style="160" customWidth="1"/>
    <col min="785" max="785" width="17" style="160" customWidth="1"/>
    <col min="786" max="786" width="12" style="160" customWidth="1"/>
    <col min="787" max="788" width="22.28515625" style="160" customWidth="1"/>
    <col min="789" max="789" width="23" style="160" customWidth="1"/>
    <col min="790" max="790" width="17" style="160" customWidth="1"/>
    <col min="791" max="1009" width="8.85546875" style="160"/>
    <col min="1010" max="1010" width="37.28515625" style="160" customWidth="1"/>
    <col min="1011" max="1013" width="8.85546875" style="160"/>
    <col min="1014" max="1019" width="9.28515625" style="160" customWidth="1"/>
    <col min="1020" max="1024" width="8.85546875" style="160"/>
    <col min="1025" max="1025" width="35.42578125" style="160" customWidth="1"/>
    <col min="1026" max="1026" width="35.7109375" style="160" customWidth="1"/>
    <col min="1027" max="1027" width="17.5703125" style="160" customWidth="1"/>
    <col min="1028" max="1029" width="22.7109375" style="160" customWidth="1"/>
    <col min="1030" max="1030" width="23.140625" style="160" customWidth="1"/>
    <col min="1031" max="1031" width="16.28515625" style="160" customWidth="1"/>
    <col min="1032" max="1032" width="12.85546875" style="160" customWidth="1"/>
    <col min="1033" max="1033" width="23.28515625" style="160" customWidth="1"/>
    <col min="1034" max="1034" width="24.85546875" style="160" customWidth="1"/>
    <col min="1035" max="1035" width="23.42578125" style="160" customWidth="1"/>
    <col min="1036" max="1036" width="17.140625" style="160" customWidth="1"/>
    <col min="1037" max="1037" width="13.28515625" style="160" customWidth="1"/>
    <col min="1038" max="1039" width="22.28515625" style="160" customWidth="1"/>
    <col min="1040" max="1040" width="23" style="160" customWidth="1"/>
    <col min="1041" max="1041" width="17" style="160" customWidth="1"/>
    <col min="1042" max="1042" width="12" style="160" customWidth="1"/>
    <col min="1043" max="1044" width="22.28515625" style="160" customWidth="1"/>
    <col min="1045" max="1045" width="23" style="160" customWidth="1"/>
    <col min="1046" max="1046" width="17" style="160" customWidth="1"/>
    <col min="1047" max="1265" width="8.85546875" style="160"/>
    <col min="1266" max="1266" width="37.28515625" style="160" customWidth="1"/>
    <col min="1267" max="1269" width="8.85546875" style="160"/>
    <col min="1270" max="1275" width="9.28515625" style="160" customWidth="1"/>
    <col min="1276" max="1280" width="8.85546875" style="160"/>
    <col min="1281" max="1281" width="35.42578125" style="160" customWidth="1"/>
    <col min="1282" max="1282" width="35.7109375" style="160" customWidth="1"/>
    <col min="1283" max="1283" width="17.5703125" style="160" customWidth="1"/>
    <col min="1284" max="1285" width="22.7109375" style="160" customWidth="1"/>
    <col min="1286" max="1286" width="23.140625" style="160" customWidth="1"/>
    <col min="1287" max="1287" width="16.28515625" style="160" customWidth="1"/>
    <col min="1288" max="1288" width="12.85546875" style="160" customWidth="1"/>
    <col min="1289" max="1289" width="23.28515625" style="160" customWidth="1"/>
    <col min="1290" max="1290" width="24.85546875" style="160" customWidth="1"/>
    <col min="1291" max="1291" width="23.42578125" style="160" customWidth="1"/>
    <col min="1292" max="1292" width="17.140625" style="160" customWidth="1"/>
    <col min="1293" max="1293" width="13.28515625" style="160" customWidth="1"/>
    <col min="1294" max="1295" width="22.28515625" style="160" customWidth="1"/>
    <col min="1296" max="1296" width="23" style="160" customWidth="1"/>
    <col min="1297" max="1297" width="17" style="160" customWidth="1"/>
    <col min="1298" max="1298" width="12" style="160" customWidth="1"/>
    <col min="1299" max="1300" width="22.28515625" style="160" customWidth="1"/>
    <col min="1301" max="1301" width="23" style="160" customWidth="1"/>
    <col min="1302" max="1302" width="17" style="160" customWidth="1"/>
    <col min="1303" max="1521" width="8.85546875" style="160"/>
    <col min="1522" max="1522" width="37.28515625" style="160" customWidth="1"/>
    <col min="1523" max="1525" width="8.85546875" style="160"/>
    <col min="1526" max="1531" width="9.28515625" style="160" customWidth="1"/>
    <col min="1532" max="1536" width="8.85546875" style="160"/>
    <col min="1537" max="1537" width="35.42578125" style="160" customWidth="1"/>
    <col min="1538" max="1538" width="35.7109375" style="160" customWidth="1"/>
    <col min="1539" max="1539" width="17.5703125" style="160" customWidth="1"/>
    <col min="1540" max="1541" width="22.7109375" style="160" customWidth="1"/>
    <col min="1542" max="1542" width="23.140625" style="160" customWidth="1"/>
    <col min="1543" max="1543" width="16.28515625" style="160" customWidth="1"/>
    <col min="1544" max="1544" width="12.85546875" style="160" customWidth="1"/>
    <col min="1545" max="1545" width="23.28515625" style="160" customWidth="1"/>
    <col min="1546" max="1546" width="24.85546875" style="160" customWidth="1"/>
    <col min="1547" max="1547" width="23.42578125" style="160" customWidth="1"/>
    <col min="1548" max="1548" width="17.140625" style="160" customWidth="1"/>
    <col min="1549" max="1549" width="13.28515625" style="160" customWidth="1"/>
    <col min="1550" max="1551" width="22.28515625" style="160" customWidth="1"/>
    <col min="1552" max="1552" width="23" style="160" customWidth="1"/>
    <col min="1553" max="1553" width="17" style="160" customWidth="1"/>
    <col min="1554" max="1554" width="12" style="160" customWidth="1"/>
    <col min="1555" max="1556" width="22.28515625" style="160" customWidth="1"/>
    <col min="1557" max="1557" width="23" style="160" customWidth="1"/>
    <col min="1558" max="1558" width="17" style="160" customWidth="1"/>
    <col min="1559" max="1777" width="8.85546875" style="160"/>
    <col min="1778" max="1778" width="37.28515625" style="160" customWidth="1"/>
    <col min="1779" max="1781" width="8.85546875" style="160"/>
    <col min="1782" max="1787" width="9.28515625" style="160" customWidth="1"/>
    <col min="1788" max="1792" width="8.85546875" style="160"/>
    <col min="1793" max="1793" width="35.42578125" style="160" customWidth="1"/>
    <col min="1794" max="1794" width="35.7109375" style="160" customWidth="1"/>
    <col min="1795" max="1795" width="17.5703125" style="160" customWidth="1"/>
    <col min="1796" max="1797" width="22.7109375" style="160" customWidth="1"/>
    <col min="1798" max="1798" width="23.140625" style="160" customWidth="1"/>
    <col min="1799" max="1799" width="16.28515625" style="160" customWidth="1"/>
    <col min="1800" max="1800" width="12.85546875" style="160" customWidth="1"/>
    <col min="1801" max="1801" width="23.28515625" style="160" customWidth="1"/>
    <col min="1802" max="1802" width="24.85546875" style="160" customWidth="1"/>
    <col min="1803" max="1803" width="23.42578125" style="160" customWidth="1"/>
    <col min="1804" max="1804" width="17.140625" style="160" customWidth="1"/>
    <col min="1805" max="1805" width="13.28515625" style="160" customWidth="1"/>
    <col min="1806" max="1807" width="22.28515625" style="160" customWidth="1"/>
    <col min="1808" max="1808" width="23" style="160" customWidth="1"/>
    <col min="1809" max="1809" width="17" style="160" customWidth="1"/>
    <col min="1810" max="1810" width="12" style="160" customWidth="1"/>
    <col min="1811" max="1812" width="22.28515625" style="160" customWidth="1"/>
    <col min="1813" max="1813" width="23" style="160" customWidth="1"/>
    <col min="1814" max="1814" width="17" style="160" customWidth="1"/>
    <col min="1815" max="2033" width="8.85546875" style="160"/>
    <col min="2034" max="2034" width="37.28515625" style="160" customWidth="1"/>
    <col min="2035" max="2037" width="8.85546875" style="160"/>
    <col min="2038" max="2043" width="9.28515625" style="160" customWidth="1"/>
    <col min="2044" max="2048" width="8.85546875" style="160"/>
    <col min="2049" max="2049" width="35.42578125" style="160" customWidth="1"/>
    <col min="2050" max="2050" width="35.7109375" style="160" customWidth="1"/>
    <col min="2051" max="2051" width="17.5703125" style="160" customWidth="1"/>
    <col min="2052" max="2053" width="22.7109375" style="160" customWidth="1"/>
    <col min="2054" max="2054" width="23.140625" style="160" customWidth="1"/>
    <col min="2055" max="2055" width="16.28515625" style="160" customWidth="1"/>
    <col min="2056" max="2056" width="12.85546875" style="160" customWidth="1"/>
    <col min="2057" max="2057" width="23.28515625" style="160" customWidth="1"/>
    <col min="2058" max="2058" width="24.85546875" style="160" customWidth="1"/>
    <col min="2059" max="2059" width="23.42578125" style="160" customWidth="1"/>
    <col min="2060" max="2060" width="17.140625" style="160" customWidth="1"/>
    <col min="2061" max="2061" width="13.28515625" style="160" customWidth="1"/>
    <col min="2062" max="2063" width="22.28515625" style="160" customWidth="1"/>
    <col min="2064" max="2064" width="23" style="160" customWidth="1"/>
    <col min="2065" max="2065" width="17" style="160" customWidth="1"/>
    <col min="2066" max="2066" width="12" style="160" customWidth="1"/>
    <col min="2067" max="2068" width="22.28515625" style="160" customWidth="1"/>
    <col min="2069" max="2069" width="23" style="160" customWidth="1"/>
    <col min="2070" max="2070" width="17" style="160" customWidth="1"/>
    <col min="2071" max="2289" width="8.85546875" style="160"/>
    <col min="2290" max="2290" width="37.28515625" style="160" customWidth="1"/>
    <col min="2291" max="2293" width="8.85546875" style="160"/>
    <col min="2294" max="2299" width="9.28515625" style="160" customWidth="1"/>
    <col min="2300" max="2304" width="8.85546875" style="160"/>
    <col min="2305" max="2305" width="35.42578125" style="160" customWidth="1"/>
    <col min="2306" max="2306" width="35.7109375" style="160" customWidth="1"/>
    <col min="2307" max="2307" width="17.5703125" style="160" customWidth="1"/>
    <col min="2308" max="2309" width="22.7109375" style="160" customWidth="1"/>
    <col min="2310" max="2310" width="23.140625" style="160" customWidth="1"/>
    <col min="2311" max="2311" width="16.28515625" style="160" customWidth="1"/>
    <col min="2312" max="2312" width="12.85546875" style="160" customWidth="1"/>
    <col min="2313" max="2313" width="23.28515625" style="160" customWidth="1"/>
    <col min="2314" max="2314" width="24.85546875" style="160" customWidth="1"/>
    <col min="2315" max="2315" width="23.42578125" style="160" customWidth="1"/>
    <col min="2316" max="2316" width="17.140625" style="160" customWidth="1"/>
    <col min="2317" max="2317" width="13.28515625" style="160" customWidth="1"/>
    <col min="2318" max="2319" width="22.28515625" style="160" customWidth="1"/>
    <col min="2320" max="2320" width="23" style="160" customWidth="1"/>
    <col min="2321" max="2321" width="17" style="160" customWidth="1"/>
    <col min="2322" max="2322" width="12" style="160" customWidth="1"/>
    <col min="2323" max="2324" width="22.28515625" style="160" customWidth="1"/>
    <col min="2325" max="2325" width="23" style="160" customWidth="1"/>
    <col min="2326" max="2326" width="17" style="160" customWidth="1"/>
    <col min="2327" max="2545" width="8.85546875" style="160"/>
    <col min="2546" max="2546" width="37.28515625" style="160" customWidth="1"/>
    <col min="2547" max="2549" width="8.85546875" style="160"/>
    <col min="2550" max="2555" width="9.28515625" style="160" customWidth="1"/>
    <col min="2556" max="2560" width="8.85546875" style="160"/>
    <col min="2561" max="2561" width="35.42578125" style="160" customWidth="1"/>
    <col min="2562" max="2562" width="35.7109375" style="160" customWidth="1"/>
    <col min="2563" max="2563" width="17.5703125" style="160" customWidth="1"/>
    <col min="2564" max="2565" width="22.7109375" style="160" customWidth="1"/>
    <col min="2566" max="2566" width="23.140625" style="160" customWidth="1"/>
    <col min="2567" max="2567" width="16.28515625" style="160" customWidth="1"/>
    <col min="2568" max="2568" width="12.85546875" style="160" customWidth="1"/>
    <col min="2569" max="2569" width="23.28515625" style="160" customWidth="1"/>
    <col min="2570" max="2570" width="24.85546875" style="160" customWidth="1"/>
    <col min="2571" max="2571" width="23.42578125" style="160" customWidth="1"/>
    <col min="2572" max="2572" width="17.140625" style="160" customWidth="1"/>
    <col min="2573" max="2573" width="13.28515625" style="160" customWidth="1"/>
    <col min="2574" max="2575" width="22.28515625" style="160" customWidth="1"/>
    <col min="2576" max="2576" width="23" style="160" customWidth="1"/>
    <col min="2577" max="2577" width="17" style="160" customWidth="1"/>
    <col min="2578" max="2578" width="12" style="160" customWidth="1"/>
    <col min="2579" max="2580" width="22.28515625" style="160" customWidth="1"/>
    <col min="2581" max="2581" width="23" style="160" customWidth="1"/>
    <col min="2582" max="2582" width="17" style="160" customWidth="1"/>
    <col min="2583" max="2801" width="8.85546875" style="160"/>
    <col min="2802" max="2802" width="37.28515625" style="160" customWidth="1"/>
    <col min="2803" max="2805" width="8.85546875" style="160"/>
    <col min="2806" max="2811" width="9.28515625" style="160" customWidth="1"/>
    <col min="2812" max="2816" width="8.85546875" style="160"/>
    <col min="2817" max="2817" width="35.42578125" style="160" customWidth="1"/>
    <col min="2818" max="2818" width="35.7109375" style="160" customWidth="1"/>
    <col min="2819" max="2819" width="17.5703125" style="160" customWidth="1"/>
    <col min="2820" max="2821" width="22.7109375" style="160" customWidth="1"/>
    <col min="2822" max="2822" width="23.140625" style="160" customWidth="1"/>
    <col min="2823" max="2823" width="16.28515625" style="160" customWidth="1"/>
    <col min="2824" max="2824" width="12.85546875" style="160" customWidth="1"/>
    <col min="2825" max="2825" width="23.28515625" style="160" customWidth="1"/>
    <col min="2826" max="2826" width="24.85546875" style="160" customWidth="1"/>
    <col min="2827" max="2827" width="23.42578125" style="160" customWidth="1"/>
    <col min="2828" max="2828" width="17.140625" style="160" customWidth="1"/>
    <col min="2829" max="2829" width="13.28515625" style="160" customWidth="1"/>
    <col min="2830" max="2831" width="22.28515625" style="160" customWidth="1"/>
    <col min="2832" max="2832" width="23" style="160" customWidth="1"/>
    <col min="2833" max="2833" width="17" style="160" customWidth="1"/>
    <col min="2834" max="2834" width="12" style="160" customWidth="1"/>
    <col min="2835" max="2836" width="22.28515625" style="160" customWidth="1"/>
    <col min="2837" max="2837" width="23" style="160" customWidth="1"/>
    <col min="2838" max="2838" width="17" style="160" customWidth="1"/>
    <col min="2839" max="3057" width="8.85546875" style="160"/>
    <col min="3058" max="3058" width="37.28515625" style="160" customWidth="1"/>
    <col min="3059" max="3061" width="8.85546875" style="160"/>
    <col min="3062" max="3067" width="9.28515625" style="160" customWidth="1"/>
    <col min="3068" max="3072" width="8.85546875" style="160"/>
    <col min="3073" max="3073" width="35.42578125" style="160" customWidth="1"/>
    <col min="3074" max="3074" width="35.7109375" style="160" customWidth="1"/>
    <col min="3075" max="3075" width="17.5703125" style="160" customWidth="1"/>
    <col min="3076" max="3077" width="22.7109375" style="160" customWidth="1"/>
    <col min="3078" max="3078" width="23.140625" style="160" customWidth="1"/>
    <col min="3079" max="3079" width="16.28515625" style="160" customWidth="1"/>
    <col min="3080" max="3080" width="12.85546875" style="160" customWidth="1"/>
    <col min="3081" max="3081" width="23.28515625" style="160" customWidth="1"/>
    <col min="3082" max="3082" width="24.85546875" style="160" customWidth="1"/>
    <col min="3083" max="3083" width="23.42578125" style="160" customWidth="1"/>
    <col min="3084" max="3084" width="17.140625" style="160" customWidth="1"/>
    <col min="3085" max="3085" width="13.28515625" style="160" customWidth="1"/>
    <col min="3086" max="3087" width="22.28515625" style="160" customWidth="1"/>
    <col min="3088" max="3088" width="23" style="160" customWidth="1"/>
    <col min="3089" max="3089" width="17" style="160" customWidth="1"/>
    <col min="3090" max="3090" width="12" style="160" customWidth="1"/>
    <col min="3091" max="3092" width="22.28515625" style="160" customWidth="1"/>
    <col min="3093" max="3093" width="23" style="160" customWidth="1"/>
    <col min="3094" max="3094" width="17" style="160" customWidth="1"/>
    <col min="3095" max="3313" width="8.85546875" style="160"/>
    <col min="3314" max="3314" width="37.28515625" style="160" customWidth="1"/>
    <col min="3315" max="3317" width="8.85546875" style="160"/>
    <col min="3318" max="3323" width="9.28515625" style="160" customWidth="1"/>
    <col min="3324" max="3328" width="8.85546875" style="160"/>
    <col min="3329" max="3329" width="35.42578125" style="160" customWidth="1"/>
    <col min="3330" max="3330" width="35.7109375" style="160" customWidth="1"/>
    <col min="3331" max="3331" width="17.5703125" style="160" customWidth="1"/>
    <col min="3332" max="3333" width="22.7109375" style="160" customWidth="1"/>
    <col min="3334" max="3334" width="23.140625" style="160" customWidth="1"/>
    <col min="3335" max="3335" width="16.28515625" style="160" customWidth="1"/>
    <col min="3336" max="3336" width="12.85546875" style="160" customWidth="1"/>
    <col min="3337" max="3337" width="23.28515625" style="160" customWidth="1"/>
    <col min="3338" max="3338" width="24.85546875" style="160" customWidth="1"/>
    <col min="3339" max="3339" width="23.42578125" style="160" customWidth="1"/>
    <col min="3340" max="3340" width="17.140625" style="160" customWidth="1"/>
    <col min="3341" max="3341" width="13.28515625" style="160" customWidth="1"/>
    <col min="3342" max="3343" width="22.28515625" style="160" customWidth="1"/>
    <col min="3344" max="3344" width="23" style="160" customWidth="1"/>
    <col min="3345" max="3345" width="17" style="160" customWidth="1"/>
    <col min="3346" max="3346" width="12" style="160" customWidth="1"/>
    <col min="3347" max="3348" width="22.28515625" style="160" customWidth="1"/>
    <col min="3349" max="3349" width="23" style="160" customWidth="1"/>
    <col min="3350" max="3350" width="17" style="160" customWidth="1"/>
    <col min="3351" max="3569" width="8.85546875" style="160"/>
    <col min="3570" max="3570" width="37.28515625" style="160" customWidth="1"/>
    <col min="3571" max="3573" width="8.85546875" style="160"/>
    <col min="3574" max="3579" width="9.28515625" style="160" customWidth="1"/>
    <col min="3580" max="3584" width="8.85546875" style="160"/>
    <col min="3585" max="3585" width="35.42578125" style="160" customWidth="1"/>
    <col min="3586" max="3586" width="35.7109375" style="160" customWidth="1"/>
    <col min="3587" max="3587" width="17.5703125" style="160" customWidth="1"/>
    <col min="3588" max="3589" width="22.7109375" style="160" customWidth="1"/>
    <col min="3590" max="3590" width="23.140625" style="160" customWidth="1"/>
    <col min="3591" max="3591" width="16.28515625" style="160" customWidth="1"/>
    <col min="3592" max="3592" width="12.85546875" style="160" customWidth="1"/>
    <col min="3593" max="3593" width="23.28515625" style="160" customWidth="1"/>
    <col min="3594" max="3594" width="24.85546875" style="160" customWidth="1"/>
    <col min="3595" max="3595" width="23.42578125" style="160" customWidth="1"/>
    <col min="3596" max="3596" width="17.140625" style="160" customWidth="1"/>
    <col min="3597" max="3597" width="13.28515625" style="160" customWidth="1"/>
    <col min="3598" max="3599" width="22.28515625" style="160" customWidth="1"/>
    <col min="3600" max="3600" width="23" style="160" customWidth="1"/>
    <col min="3601" max="3601" width="17" style="160" customWidth="1"/>
    <col min="3602" max="3602" width="12" style="160" customWidth="1"/>
    <col min="3603" max="3604" width="22.28515625" style="160" customWidth="1"/>
    <col min="3605" max="3605" width="23" style="160" customWidth="1"/>
    <col min="3606" max="3606" width="17" style="160" customWidth="1"/>
    <col min="3607" max="3825" width="8.85546875" style="160"/>
    <col min="3826" max="3826" width="37.28515625" style="160" customWidth="1"/>
    <col min="3827" max="3829" width="8.85546875" style="160"/>
    <col min="3830" max="3835" width="9.28515625" style="160" customWidth="1"/>
    <col min="3836" max="3840" width="8.85546875" style="160"/>
    <col min="3841" max="3841" width="35.42578125" style="160" customWidth="1"/>
    <col min="3842" max="3842" width="35.7109375" style="160" customWidth="1"/>
    <col min="3843" max="3843" width="17.5703125" style="160" customWidth="1"/>
    <col min="3844" max="3845" width="22.7109375" style="160" customWidth="1"/>
    <col min="3846" max="3846" width="23.140625" style="160" customWidth="1"/>
    <col min="3847" max="3847" width="16.28515625" style="160" customWidth="1"/>
    <col min="3848" max="3848" width="12.85546875" style="160" customWidth="1"/>
    <col min="3849" max="3849" width="23.28515625" style="160" customWidth="1"/>
    <col min="3850" max="3850" width="24.85546875" style="160" customWidth="1"/>
    <col min="3851" max="3851" width="23.42578125" style="160" customWidth="1"/>
    <col min="3852" max="3852" width="17.140625" style="160" customWidth="1"/>
    <col min="3853" max="3853" width="13.28515625" style="160" customWidth="1"/>
    <col min="3854" max="3855" width="22.28515625" style="160" customWidth="1"/>
    <col min="3856" max="3856" width="23" style="160" customWidth="1"/>
    <col min="3857" max="3857" width="17" style="160" customWidth="1"/>
    <col min="3858" max="3858" width="12" style="160" customWidth="1"/>
    <col min="3859" max="3860" width="22.28515625" style="160" customWidth="1"/>
    <col min="3861" max="3861" width="23" style="160" customWidth="1"/>
    <col min="3862" max="3862" width="17" style="160" customWidth="1"/>
    <col min="3863" max="4081" width="8.85546875" style="160"/>
    <col min="4082" max="4082" width="37.28515625" style="160" customWidth="1"/>
    <col min="4083" max="4085" width="8.85546875" style="160"/>
    <col min="4086" max="4091" width="9.28515625" style="160" customWidth="1"/>
    <col min="4092" max="4096" width="8.85546875" style="160"/>
    <col min="4097" max="4097" width="35.42578125" style="160" customWidth="1"/>
    <col min="4098" max="4098" width="35.7109375" style="160" customWidth="1"/>
    <col min="4099" max="4099" width="17.5703125" style="160" customWidth="1"/>
    <col min="4100" max="4101" width="22.7109375" style="160" customWidth="1"/>
    <col min="4102" max="4102" width="23.140625" style="160" customWidth="1"/>
    <col min="4103" max="4103" width="16.28515625" style="160" customWidth="1"/>
    <col min="4104" max="4104" width="12.85546875" style="160" customWidth="1"/>
    <col min="4105" max="4105" width="23.28515625" style="160" customWidth="1"/>
    <col min="4106" max="4106" width="24.85546875" style="160" customWidth="1"/>
    <col min="4107" max="4107" width="23.42578125" style="160" customWidth="1"/>
    <col min="4108" max="4108" width="17.140625" style="160" customWidth="1"/>
    <col min="4109" max="4109" width="13.28515625" style="160" customWidth="1"/>
    <col min="4110" max="4111" width="22.28515625" style="160" customWidth="1"/>
    <col min="4112" max="4112" width="23" style="160" customWidth="1"/>
    <col min="4113" max="4113" width="17" style="160" customWidth="1"/>
    <col min="4114" max="4114" width="12" style="160" customWidth="1"/>
    <col min="4115" max="4116" width="22.28515625" style="160" customWidth="1"/>
    <col min="4117" max="4117" width="23" style="160" customWidth="1"/>
    <col min="4118" max="4118" width="17" style="160" customWidth="1"/>
    <col min="4119" max="4337" width="8.85546875" style="160"/>
    <col min="4338" max="4338" width="37.28515625" style="160" customWidth="1"/>
    <col min="4339" max="4341" width="8.85546875" style="160"/>
    <col min="4342" max="4347" width="9.28515625" style="160" customWidth="1"/>
    <col min="4348" max="4352" width="8.85546875" style="160"/>
    <col min="4353" max="4353" width="35.42578125" style="160" customWidth="1"/>
    <col min="4354" max="4354" width="35.7109375" style="160" customWidth="1"/>
    <col min="4355" max="4355" width="17.5703125" style="160" customWidth="1"/>
    <col min="4356" max="4357" width="22.7109375" style="160" customWidth="1"/>
    <col min="4358" max="4358" width="23.140625" style="160" customWidth="1"/>
    <col min="4359" max="4359" width="16.28515625" style="160" customWidth="1"/>
    <col min="4360" max="4360" width="12.85546875" style="160" customWidth="1"/>
    <col min="4361" max="4361" width="23.28515625" style="160" customWidth="1"/>
    <col min="4362" max="4362" width="24.85546875" style="160" customWidth="1"/>
    <col min="4363" max="4363" width="23.42578125" style="160" customWidth="1"/>
    <col min="4364" max="4364" width="17.140625" style="160" customWidth="1"/>
    <col min="4365" max="4365" width="13.28515625" style="160" customWidth="1"/>
    <col min="4366" max="4367" width="22.28515625" style="160" customWidth="1"/>
    <col min="4368" max="4368" width="23" style="160" customWidth="1"/>
    <col min="4369" max="4369" width="17" style="160" customWidth="1"/>
    <col min="4370" max="4370" width="12" style="160" customWidth="1"/>
    <col min="4371" max="4372" width="22.28515625" style="160" customWidth="1"/>
    <col min="4373" max="4373" width="23" style="160" customWidth="1"/>
    <col min="4374" max="4374" width="17" style="160" customWidth="1"/>
    <col min="4375" max="4593" width="8.85546875" style="160"/>
    <col min="4594" max="4594" width="37.28515625" style="160" customWidth="1"/>
    <col min="4595" max="4597" width="8.85546875" style="160"/>
    <col min="4598" max="4603" width="9.28515625" style="160" customWidth="1"/>
    <col min="4604" max="4608" width="8.85546875" style="160"/>
    <col min="4609" max="4609" width="35.42578125" style="160" customWidth="1"/>
    <col min="4610" max="4610" width="35.7109375" style="160" customWidth="1"/>
    <col min="4611" max="4611" width="17.5703125" style="160" customWidth="1"/>
    <col min="4612" max="4613" width="22.7109375" style="160" customWidth="1"/>
    <col min="4614" max="4614" width="23.140625" style="160" customWidth="1"/>
    <col min="4615" max="4615" width="16.28515625" style="160" customWidth="1"/>
    <col min="4616" max="4616" width="12.85546875" style="160" customWidth="1"/>
    <col min="4617" max="4617" width="23.28515625" style="160" customWidth="1"/>
    <col min="4618" max="4618" width="24.85546875" style="160" customWidth="1"/>
    <col min="4619" max="4619" width="23.42578125" style="160" customWidth="1"/>
    <col min="4620" max="4620" width="17.140625" style="160" customWidth="1"/>
    <col min="4621" max="4621" width="13.28515625" style="160" customWidth="1"/>
    <col min="4622" max="4623" width="22.28515625" style="160" customWidth="1"/>
    <col min="4624" max="4624" width="23" style="160" customWidth="1"/>
    <col min="4625" max="4625" width="17" style="160" customWidth="1"/>
    <col min="4626" max="4626" width="12" style="160" customWidth="1"/>
    <col min="4627" max="4628" width="22.28515625" style="160" customWidth="1"/>
    <col min="4629" max="4629" width="23" style="160" customWidth="1"/>
    <col min="4630" max="4630" width="17" style="160" customWidth="1"/>
    <col min="4631" max="4849" width="8.85546875" style="160"/>
    <col min="4850" max="4850" width="37.28515625" style="160" customWidth="1"/>
    <col min="4851" max="4853" width="8.85546875" style="160"/>
    <col min="4854" max="4859" width="9.28515625" style="160" customWidth="1"/>
    <col min="4860" max="4864" width="8.85546875" style="160"/>
    <col min="4865" max="4865" width="35.42578125" style="160" customWidth="1"/>
    <col min="4866" max="4866" width="35.7109375" style="160" customWidth="1"/>
    <col min="4867" max="4867" width="17.5703125" style="160" customWidth="1"/>
    <col min="4868" max="4869" width="22.7109375" style="160" customWidth="1"/>
    <col min="4870" max="4870" width="23.140625" style="160" customWidth="1"/>
    <col min="4871" max="4871" width="16.28515625" style="160" customWidth="1"/>
    <col min="4872" max="4872" width="12.85546875" style="160" customWidth="1"/>
    <col min="4873" max="4873" width="23.28515625" style="160" customWidth="1"/>
    <col min="4874" max="4874" width="24.85546875" style="160" customWidth="1"/>
    <col min="4875" max="4875" width="23.42578125" style="160" customWidth="1"/>
    <col min="4876" max="4876" width="17.140625" style="160" customWidth="1"/>
    <col min="4877" max="4877" width="13.28515625" style="160" customWidth="1"/>
    <col min="4878" max="4879" width="22.28515625" style="160" customWidth="1"/>
    <col min="4880" max="4880" width="23" style="160" customWidth="1"/>
    <col min="4881" max="4881" width="17" style="160" customWidth="1"/>
    <col min="4882" max="4882" width="12" style="160" customWidth="1"/>
    <col min="4883" max="4884" width="22.28515625" style="160" customWidth="1"/>
    <col min="4885" max="4885" width="23" style="160" customWidth="1"/>
    <col min="4886" max="4886" width="17" style="160" customWidth="1"/>
    <col min="4887" max="5105" width="8.85546875" style="160"/>
    <col min="5106" max="5106" width="37.28515625" style="160" customWidth="1"/>
    <col min="5107" max="5109" width="8.85546875" style="160"/>
    <col min="5110" max="5115" width="9.28515625" style="160" customWidth="1"/>
    <col min="5116" max="5120" width="8.85546875" style="160"/>
    <col min="5121" max="5121" width="35.42578125" style="160" customWidth="1"/>
    <col min="5122" max="5122" width="35.7109375" style="160" customWidth="1"/>
    <col min="5123" max="5123" width="17.5703125" style="160" customWidth="1"/>
    <col min="5124" max="5125" width="22.7109375" style="160" customWidth="1"/>
    <col min="5126" max="5126" width="23.140625" style="160" customWidth="1"/>
    <col min="5127" max="5127" width="16.28515625" style="160" customWidth="1"/>
    <col min="5128" max="5128" width="12.85546875" style="160" customWidth="1"/>
    <col min="5129" max="5129" width="23.28515625" style="160" customWidth="1"/>
    <col min="5130" max="5130" width="24.85546875" style="160" customWidth="1"/>
    <col min="5131" max="5131" width="23.42578125" style="160" customWidth="1"/>
    <col min="5132" max="5132" width="17.140625" style="160" customWidth="1"/>
    <col min="5133" max="5133" width="13.28515625" style="160" customWidth="1"/>
    <col min="5134" max="5135" width="22.28515625" style="160" customWidth="1"/>
    <col min="5136" max="5136" width="23" style="160" customWidth="1"/>
    <col min="5137" max="5137" width="17" style="160" customWidth="1"/>
    <col min="5138" max="5138" width="12" style="160" customWidth="1"/>
    <col min="5139" max="5140" width="22.28515625" style="160" customWidth="1"/>
    <col min="5141" max="5141" width="23" style="160" customWidth="1"/>
    <col min="5142" max="5142" width="17" style="160" customWidth="1"/>
    <col min="5143" max="5361" width="8.85546875" style="160"/>
    <col min="5362" max="5362" width="37.28515625" style="160" customWidth="1"/>
    <col min="5363" max="5365" width="8.85546875" style="160"/>
    <col min="5366" max="5371" width="9.28515625" style="160" customWidth="1"/>
    <col min="5372" max="5376" width="8.85546875" style="160"/>
    <col min="5377" max="5377" width="35.42578125" style="160" customWidth="1"/>
    <col min="5378" max="5378" width="35.7109375" style="160" customWidth="1"/>
    <col min="5379" max="5379" width="17.5703125" style="160" customWidth="1"/>
    <col min="5380" max="5381" width="22.7109375" style="160" customWidth="1"/>
    <col min="5382" max="5382" width="23.140625" style="160" customWidth="1"/>
    <col min="5383" max="5383" width="16.28515625" style="160" customWidth="1"/>
    <col min="5384" max="5384" width="12.85546875" style="160" customWidth="1"/>
    <col min="5385" max="5385" width="23.28515625" style="160" customWidth="1"/>
    <col min="5386" max="5386" width="24.85546875" style="160" customWidth="1"/>
    <col min="5387" max="5387" width="23.42578125" style="160" customWidth="1"/>
    <col min="5388" max="5388" width="17.140625" style="160" customWidth="1"/>
    <col min="5389" max="5389" width="13.28515625" style="160" customWidth="1"/>
    <col min="5390" max="5391" width="22.28515625" style="160" customWidth="1"/>
    <col min="5392" max="5392" width="23" style="160" customWidth="1"/>
    <col min="5393" max="5393" width="17" style="160" customWidth="1"/>
    <col min="5394" max="5394" width="12" style="160" customWidth="1"/>
    <col min="5395" max="5396" width="22.28515625" style="160" customWidth="1"/>
    <col min="5397" max="5397" width="23" style="160" customWidth="1"/>
    <col min="5398" max="5398" width="17" style="160" customWidth="1"/>
    <col min="5399" max="5617" width="8.85546875" style="160"/>
    <col min="5618" max="5618" width="37.28515625" style="160" customWidth="1"/>
    <col min="5619" max="5621" width="8.85546875" style="160"/>
    <col min="5622" max="5627" width="9.28515625" style="160" customWidth="1"/>
    <col min="5628" max="5632" width="8.85546875" style="160"/>
    <col min="5633" max="5633" width="35.42578125" style="160" customWidth="1"/>
    <col min="5634" max="5634" width="35.7109375" style="160" customWidth="1"/>
    <col min="5635" max="5635" width="17.5703125" style="160" customWidth="1"/>
    <col min="5636" max="5637" width="22.7109375" style="160" customWidth="1"/>
    <col min="5638" max="5638" width="23.140625" style="160" customWidth="1"/>
    <col min="5639" max="5639" width="16.28515625" style="160" customWidth="1"/>
    <col min="5640" max="5640" width="12.85546875" style="160" customWidth="1"/>
    <col min="5641" max="5641" width="23.28515625" style="160" customWidth="1"/>
    <col min="5642" max="5642" width="24.85546875" style="160" customWidth="1"/>
    <col min="5643" max="5643" width="23.42578125" style="160" customWidth="1"/>
    <col min="5644" max="5644" width="17.140625" style="160" customWidth="1"/>
    <col min="5645" max="5645" width="13.28515625" style="160" customWidth="1"/>
    <col min="5646" max="5647" width="22.28515625" style="160" customWidth="1"/>
    <col min="5648" max="5648" width="23" style="160" customWidth="1"/>
    <col min="5649" max="5649" width="17" style="160" customWidth="1"/>
    <col min="5650" max="5650" width="12" style="160" customWidth="1"/>
    <col min="5651" max="5652" width="22.28515625" style="160" customWidth="1"/>
    <col min="5653" max="5653" width="23" style="160" customWidth="1"/>
    <col min="5654" max="5654" width="17" style="160" customWidth="1"/>
    <col min="5655" max="5873" width="8.85546875" style="160"/>
    <col min="5874" max="5874" width="37.28515625" style="160" customWidth="1"/>
    <col min="5875" max="5877" width="8.85546875" style="160"/>
    <col min="5878" max="5883" width="9.28515625" style="160" customWidth="1"/>
    <col min="5884" max="5888" width="8.85546875" style="160"/>
    <col min="5889" max="5889" width="35.42578125" style="160" customWidth="1"/>
    <col min="5890" max="5890" width="35.7109375" style="160" customWidth="1"/>
    <col min="5891" max="5891" width="17.5703125" style="160" customWidth="1"/>
    <col min="5892" max="5893" width="22.7109375" style="160" customWidth="1"/>
    <col min="5894" max="5894" width="23.140625" style="160" customWidth="1"/>
    <col min="5895" max="5895" width="16.28515625" style="160" customWidth="1"/>
    <col min="5896" max="5896" width="12.85546875" style="160" customWidth="1"/>
    <col min="5897" max="5897" width="23.28515625" style="160" customWidth="1"/>
    <col min="5898" max="5898" width="24.85546875" style="160" customWidth="1"/>
    <col min="5899" max="5899" width="23.42578125" style="160" customWidth="1"/>
    <col min="5900" max="5900" width="17.140625" style="160" customWidth="1"/>
    <col min="5901" max="5901" width="13.28515625" style="160" customWidth="1"/>
    <col min="5902" max="5903" width="22.28515625" style="160" customWidth="1"/>
    <col min="5904" max="5904" width="23" style="160" customWidth="1"/>
    <col min="5905" max="5905" width="17" style="160" customWidth="1"/>
    <col min="5906" max="5906" width="12" style="160" customWidth="1"/>
    <col min="5907" max="5908" width="22.28515625" style="160" customWidth="1"/>
    <col min="5909" max="5909" width="23" style="160" customWidth="1"/>
    <col min="5910" max="5910" width="17" style="160" customWidth="1"/>
    <col min="5911" max="6129" width="8.85546875" style="160"/>
    <col min="6130" max="6130" width="37.28515625" style="160" customWidth="1"/>
    <col min="6131" max="6133" width="8.85546875" style="160"/>
    <col min="6134" max="6139" width="9.28515625" style="160" customWidth="1"/>
    <col min="6140" max="6144" width="8.85546875" style="160"/>
    <col min="6145" max="6145" width="35.42578125" style="160" customWidth="1"/>
    <col min="6146" max="6146" width="35.7109375" style="160" customWidth="1"/>
    <col min="6147" max="6147" width="17.5703125" style="160" customWidth="1"/>
    <col min="6148" max="6149" width="22.7109375" style="160" customWidth="1"/>
    <col min="6150" max="6150" width="23.140625" style="160" customWidth="1"/>
    <col min="6151" max="6151" width="16.28515625" style="160" customWidth="1"/>
    <col min="6152" max="6152" width="12.85546875" style="160" customWidth="1"/>
    <col min="6153" max="6153" width="23.28515625" style="160" customWidth="1"/>
    <col min="6154" max="6154" width="24.85546875" style="160" customWidth="1"/>
    <col min="6155" max="6155" width="23.42578125" style="160" customWidth="1"/>
    <col min="6156" max="6156" width="17.140625" style="160" customWidth="1"/>
    <col min="6157" max="6157" width="13.28515625" style="160" customWidth="1"/>
    <col min="6158" max="6159" width="22.28515625" style="160" customWidth="1"/>
    <col min="6160" max="6160" width="23" style="160" customWidth="1"/>
    <col min="6161" max="6161" width="17" style="160" customWidth="1"/>
    <col min="6162" max="6162" width="12" style="160" customWidth="1"/>
    <col min="6163" max="6164" width="22.28515625" style="160" customWidth="1"/>
    <col min="6165" max="6165" width="23" style="160" customWidth="1"/>
    <col min="6166" max="6166" width="17" style="160" customWidth="1"/>
    <col min="6167" max="6385" width="8.85546875" style="160"/>
    <col min="6386" max="6386" width="37.28515625" style="160" customWidth="1"/>
    <col min="6387" max="6389" width="8.85546875" style="160"/>
    <col min="6390" max="6395" width="9.28515625" style="160" customWidth="1"/>
    <col min="6396" max="6400" width="8.85546875" style="160"/>
    <col min="6401" max="6401" width="35.42578125" style="160" customWidth="1"/>
    <col min="6402" max="6402" width="35.7109375" style="160" customWidth="1"/>
    <col min="6403" max="6403" width="17.5703125" style="160" customWidth="1"/>
    <col min="6404" max="6405" width="22.7109375" style="160" customWidth="1"/>
    <col min="6406" max="6406" width="23.140625" style="160" customWidth="1"/>
    <col min="6407" max="6407" width="16.28515625" style="160" customWidth="1"/>
    <col min="6408" max="6408" width="12.85546875" style="160" customWidth="1"/>
    <col min="6409" max="6409" width="23.28515625" style="160" customWidth="1"/>
    <col min="6410" max="6410" width="24.85546875" style="160" customWidth="1"/>
    <col min="6411" max="6411" width="23.42578125" style="160" customWidth="1"/>
    <col min="6412" max="6412" width="17.140625" style="160" customWidth="1"/>
    <col min="6413" max="6413" width="13.28515625" style="160" customWidth="1"/>
    <col min="6414" max="6415" width="22.28515625" style="160" customWidth="1"/>
    <col min="6416" max="6416" width="23" style="160" customWidth="1"/>
    <col min="6417" max="6417" width="17" style="160" customWidth="1"/>
    <col min="6418" max="6418" width="12" style="160" customWidth="1"/>
    <col min="6419" max="6420" width="22.28515625" style="160" customWidth="1"/>
    <col min="6421" max="6421" width="23" style="160" customWidth="1"/>
    <col min="6422" max="6422" width="17" style="160" customWidth="1"/>
    <col min="6423" max="6641" width="8.85546875" style="160"/>
    <col min="6642" max="6642" width="37.28515625" style="160" customWidth="1"/>
    <col min="6643" max="6645" width="8.85546875" style="160"/>
    <col min="6646" max="6651" width="9.28515625" style="160" customWidth="1"/>
    <col min="6652" max="6656" width="8.85546875" style="160"/>
    <col min="6657" max="6657" width="35.42578125" style="160" customWidth="1"/>
    <col min="6658" max="6658" width="35.7109375" style="160" customWidth="1"/>
    <col min="6659" max="6659" width="17.5703125" style="160" customWidth="1"/>
    <col min="6660" max="6661" width="22.7109375" style="160" customWidth="1"/>
    <col min="6662" max="6662" width="23.140625" style="160" customWidth="1"/>
    <col min="6663" max="6663" width="16.28515625" style="160" customWidth="1"/>
    <col min="6664" max="6664" width="12.85546875" style="160" customWidth="1"/>
    <col min="6665" max="6665" width="23.28515625" style="160" customWidth="1"/>
    <col min="6666" max="6666" width="24.85546875" style="160" customWidth="1"/>
    <col min="6667" max="6667" width="23.42578125" style="160" customWidth="1"/>
    <col min="6668" max="6668" width="17.140625" style="160" customWidth="1"/>
    <col min="6669" max="6669" width="13.28515625" style="160" customWidth="1"/>
    <col min="6670" max="6671" width="22.28515625" style="160" customWidth="1"/>
    <col min="6672" max="6672" width="23" style="160" customWidth="1"/>
    <col min="6673" max="6673" width="17" style="160" customWidth="1"/>
    <col min="6674" max="6674" width="12" style="160" customWidth="1"/>
    <col min="6675" max="6676" width="22.28515625" style="160" customWidth="1"/>
    <col min="6677" max="6677" width="23" style="160" customWidth="1"/>
    <col min="6678" max="6678" width="17" style="160" customWidth="1"/>
    <col min="6679" max="6897" width="8.85546875" style="160"/>
    <col min="6898" max="6898" width="37.28515625" style="160" customWidth="1"/>
    <col min="6899" max="6901" width="8.85546875" style="160"/>
    <col min="6902" max="6907" width="9.28515625" style="160" customWidth="1"/>
    <col min="6908" max="6912" width="8.85546875" style="160"/>
    <col min="6913" max="6913" width="35.42578125" style="160" customWidth="1"/>
    <col min="6914" max="6914" width="35.7109375" style="160" customWidth="1"/>
    <col min="6915" max="6915" width="17.5703125" style="160" customWidth="1"/>
    <col min="6916" max="6917" width="22.7109375" style="160" customWidth="1"/>
    <col min="6918" max="6918" width="23.140625" style="160" customWidth="1"/>
    <col min="6919" max="6919" width="16.28515625" style="160" customWidth="1"/>
    <col min="6920" max="6920" width="12.85546875" style="160" customWidth="1"/>
    <col min="6921" max="6921" width="23.28515625" style="160" customWidth="1"/>
    <col min="6922" max="6922" width="24.85546875" style="160" customWidth="1"/>
    <col min="6923" max="6923" width="23.42578125" style="160" customWidth="1"/>
    <col min="6924" max="6924" width="17.140625" style="160" customWidth="1"/>
    <col min="6925" max="6925" width="13.28515625" style="160" customWidth="1"/>
    <col min="6926" max="6927" width="22.28515625" style="160" customWidth="1"/>
    <col min="6928" max="6928" width="23" style="160" customWidth="1"/>
    <col min="6929" max="6929" width="17" style="160" customWidth="1"/>
    <col min="6930" max="6930" width="12" style="160" customWidth="1"/>
    <col min="6931" max="6932" width="22.28515625" style="160" customWidth="1"/>
    <col min="6933" max="6933" width="23" style="160" customWidth="1"/>
    <col min="6934" max="6934" width="17" style="160" customWidth="1"/>
    <col min="6935" max="7153" width="8.85546875" style="160"/>
    <col min="7154" max="7154" width="37.28515625" style="160" customWidth="1"/>
    <col min="7155" max="7157" width="8.85546875" style="160"/>
    <col min="7158" max="7163" width="9.28515625" style="160" customWidth="1"/>
    <col min="7164" max="7168" width="8.85546875" style="160"/>
    <col min="7169" max="7169" width="35.42578125" style="160" customWidth="1"/>
    <col min="7170" max="7170" width="35.7109375" style="160" customWidth="1"/>
    <col min="7171" max="7171" width="17.5703125" style="160" customWidth="1"/>
    <col min="7172" max="7173" width="22.7109375" style="160" customWidth="1"/>
    <col min="7174" max="7174" width="23.140625" style="160" customWidth="1"/>
    <col min="7175" max="7175" width="16.28515625" style="160" customWidth="1"/>
    <col min="7176" max="7176" width="12.85546875" style="160" customWidth="1"/>
    <col min="7177" max="7177" width="23.28515625" style="160" customWidth="1"/>
    <col min="7178" max="7178" width="24.85546875" style="160" customWidth="1"/>
    <col min="7179" max="7179" width="23.42578125" style="160" customWidth="1"/>
    <col min="7180" max="7180" width="17.140625" style="160" customWidth="1"/>
    <col min="7181" max="7181" width="13.28515625" style="160" customWidth="1"/>
    <col min="7182" max="7183" width="22.28515625" style="160" customWidth="1"/>
    <col min="7184" max="7184" width="23" style="160" customWidth="1"/>
    <col min="7185" max="7185" width="17" style="160" customWidth="1"/>
    <col min="7186" max="7186" width="12" style="160" customWidth="1"/>
    <col min="7187" max="7188" width="22.28515625" style="160" customWidth="1"/>
    <col min="7189" max="7189" width="23" style="160" customWidth="1"/>
    <col min="7190" max="7190" width="17" style="160" customWidth="1"/>
    <col min="7191" max="7409" width="8.85546875" style="160"/>
    <col min="7410" max="7410" width="37.28515625" style="160" customWidth="1"/>
    <col min="7411" max="7413" width="8.85546875" style="160"/>
    <col min="7414" max="7419" width="9.28515625" style="160" customWidth="1"/>
    <col min="7420" max="7424" width="8.85546875" style="160"/>
    <col min="7425" max="7425" width="35.42578125" style="160" customWidth="1"/>
    <col min="7426" max="7426" width="35.7109375" style="160" customWidth="1"/>
    <col min="7427" max="7427" width="17.5703125" style="160" customWidth="1"/>
    <col min="7428" max="7429" width="22.7109375" style="160" customWidth="1"/>
    <col min="7430" max="7430" width="23.140625" style="160" customWidth="1"/>
    <col min="7431" max="7431" width="16.28515625" style="160" customWidth="1"/>
    <col min="7432" max="7432" width="12.85546875" style="160" customWidth="1"/>
    <col min="7433" max="7433" width="23.28515625" style="160" customWidth="1"/>
    <col min="7434" max="7434" width="24.85546875" style="160" customWidth="1"/>
    <col min="7435" max="7435" width="23.42578125" style="160" customWidth="1"/>
    <col min="7436" max="7436" width="17.140625" style="160" customWidth="1"/>
    <col min="7437" max="7437" width="13.28515625" style="160" customWidth="1"/>
    <col min="7438" max="7439" width="22.28515625" style="160" customWidth="1"/>
    <col min="7440" max="7440" width="23" style="160" customWidth="1"/>
    <col min="7441" max="7441" width="17" style="160" customWidth="1"/>
    <col min="7442" max="7442" width="12" style="160" customWidth="1"/>
    <col min="7443" max="7444" width="22.28515625" style="160" customWidth="1"/>
    <col min="7445" max="7445" width="23" style="160" customWidth="1"/>
    <col min="7446" max="7446" width="17" style="160" customWidth="1"/>
    <col min="7447" max="7665" width="8.85546875" style="160"/>
    <col min="7666" max="7666" width="37.28515625" style="160" customWidth="1"/>
    <col min="7667" max="7669" width="8.85546875" style="160"/>
    <col min="7670" max="7675" width="9.28515625" style="160" customWidth="1"/>
    <col min="7676" max="7680" width="8.85546875" style="160"/>
    <col min="7681" max="7681" width="35.42578125" style="160" customWidth="1"/>
    <col min="7682" max="7682" width="35.7109375" style="160" customWidth="1"/>
    <col min="7683" max="7683" width="17.5703125" style="160" customWidth="1"/>
    <col min="7684" max="7685" width="22.7109375" style="160" customWidth="1"/>
    <col min="7686" max="7686" width="23.140625" style="160" customWidth="1"/>
    <col min="7687" max="7687" width="16.28515625" style="160" customWidth="1"/>
    <col min="7688" max="7688" width="12.85546875" style="160" customWidth="1"/>
    <col min="7689" max="7689" width="23.28515625" style="160" customWidth="1"/>
    <col min="7690" max="7690" width="24.85546875" style="160" customWidth="1"/>
    <col min="7691" max="7691" width="23.42578125" style="160" customWidth="1"/>
    <col min="7692" max="7692" width="17.140625" style="160" customWidth="1"/>
    <col min="7693" max="7693" width="13.28515625" style="160" customWidth="1"/>
    <col min="7694" max="7695" width="22.28515625" style="160" customWidth="1"/>
    <col min="7696" max="7696" width="23" style="160" customWidth="1"/>
    <col min="7697" max="7697" width="17" style="160" customWidth="1"/>
    <col min="7698" max="7698" width="12" style="160" customWidth="1"/>
    <col min="7699" max="7700" width="22.28515625" style="160" customWidth="1"/>
    <col min="7701" max="7701" width="23" style="160" customWidth="1"/>
    <col min="7702" max="7702" width="17" style="160" customWidth="1"/>
    <col min="7703" max="7921" width="8.85546875" style="160"/>
    <col min="7922" max="7922" width="37.28515625" style="160" customWidth="1"/>
    <col min="7923" max="7925" width="8.85546875" style="160"/>
    <col min="7926" max="7931" width="9.28515625" style="160" customWidth="1"/>
    <col min="7932" max="7936" width="8.85546875" style="160"/>
    <col min="7937" max="7937" width="35.42578125" style="160" customWidth="1"/>
    <col min="7938" max="7938" width="35.7109375" style="160" customWidth="1"/>
    <col min="7939" max="7939" width="17.5703125" style="160" customWidth="1"/>
    <col min="7940" max="7941" width="22.7109375" style="160" customWidth="1"/>
    <col min="7942" max="7942" width="23.140625" style="160" customWidth="1"/>
    <col min="7943" max="7943" width="16.28515625" style="160" customWidth="1"/>
    <col min="7944" max="7944" width="12.85546875" style="160" customWidth="1"/>
    <col min="7945" max="7945" width="23.28515625" style="160" customWidth="1"/>
    <col min="7946" max="7946" width="24.85546875" style="160" customWidth="1"/>
    <col min="7947" max="7947" width="23.42578125" style="160" customWidth="1"/>
    <col min="7948" max="7948" width="17.140625" style="160" customWidth="1"/>
    <col min="7949" max="7949" width="13.28515625" style="160" customWidth="1"/>
    <col min="7950" max="7951" width="22.28515625" style="160" customWidth="1"/>
    <col min="7952" max="7952" width="23" style="160" customWidth="1"/>
    <col min="7953" max="7953" width="17" style="160" customWidth="1"/>
    <col min="7954" max="7954" width="12" style="160" customWidth="1"/>
    <col min="7955" max="7956" width="22.28515625" style="160" customWidth="1"/>
    <col min="7957" max="7957" width="23" style="160" customWidth="1"/>
    <col min="7958" max="7958" width="17" style="160" customWidth="1"/>
    <col min="7959" max="8177" width="8.85546875" style="160"/>
    <col min="8178" max="8178" width="37.28515625" style="160" customWidth="1"/>
    <col min="8179" max="8181" width="8.85546875" style="160"/>
    <col min="8182" max="8187" width="9.28515625" style="160" customWidth="1"/>
    <col min="8188" max="8192" width="8.85546875" style="160"/>
    <col min="8193" max="8193" width="35.42578125" style="160" customWidth="1"/>
    <col min="8194" max="8194" width="35.7109375" style="160" customWidth="1"/>
    <col min="8195" max="8195" width="17.5703125" style="160" customWidth="1"/>
    <col min="8196" max="8197" width="22.7109375" style="160" customWidth="1"/>
    <col min="8198" max="8198" width="23.140625" style="160" customWidth="1"/>
    <col min="8199" max="8199" width="16.28515625" style="160" customWidth="1"/>
    <col min="8200" max="8200" width="12.85546875" style="160" customWidth="1"/>
    <col min="8201" max="8201" width="23.28515625" style="160" customWidth="1"/>
    <col min="8202" max="8202" width="24.85546875" style="160" customWidth="1"/>
    <col min="8203" max="8203" width="23.42578125" style="160" customWidth="1"/>
    <col min="8204" max="8204" width="17.140625" style="160" customWidth="1"/>
    <col min="8205" max="8205" width="13.28515625" style="160" customWidth="1"/>
    <col min="8206" max="8207" width="22.28515625" style="160" customWidth="1"/>
    <col min="8208" max="8208" width="23" style="160" customWidth="1"/>
    <col min="8209" max="8209" width="17" style="160" customWidth="1"/>
    <col min="8210" max="8210" width="12" style="160" customWidth="1"/>
    <col min="8211" max="8212" width="22.28515625" style="160" customWidth="1"/>
    <col min="8213" max="8213" width="23" style="160" customWidth="1"/>
    <col min="8214" max="8214" width="17" style="160" customWidth="1"/>
    <col min="8215" max="8433" width="8.85546875" style="160"/>
    <col min="8434" max="8434" width="37.28515625" style="160" customWidth="1"/>
    <col min="8435" max="8437" width="8.85546875" style="160"/>
    <col min="8438" max="8443" width="9.28515625" style="160" customWidth="1"/>
    <col min="8444" max="8448" width="8.85546875" style="160"/>
    <col min="8449" max="8449" width="35.42578125" style="160" customWidth="1"/>
    <col min="8450" max="8450" width="35.7109375" style="160" customWidth="1"/>
    <col min="8451" max="8451" width="17.5703125" style="160" customWidth="1"/>
    <col min="8452" max="8453" width="22.7109375" style="160" customWidth="1"/>
    <col min="8454" max="8454" width="23.140625" style="160" customWidth="1"/>
    <col min="8455" max="8455" width="16.28515625" style="160" customWidth="1"/>
    <col min="8456" max="8456" width="12.85546875" style="160" customWidth="1"/>
    <col min="8457" max="8457" width="23.28515625" style="160" customWidth="1"/>
    <col min="8458" max="8458" width="24.85546875" style="160" customWidth="1"/>
    <col min="8459" max="8459" width="23.42578125" style="160" customWidth="1"/>
    <col min="8460" max="8460" width="17.140625" style="160" customWidth="1"/>
    <col min="8461" max="8461" width="13.28515625" style="160" customWidth="1"/>
    <col min="8462" max="8463" width="22.28515625" style="160" customWidth="1"/>
    <col min="8464" max="8464" width="23" style="160" customWidth="1"/>
    <col min="8465" max="8465" width="17" style="160" customWidth="1"/>
    <col min="8466" max="8466" width="12" style="160" customWidth="1"/>
    <col min="8467" max="8468" width="22.28515625" style="160" customWidth="1"/>
    <col min="8469" max="8469" width="23" style="160" customWidth="1"/>
    <col min="8470" max="8470" width="17" style="160" customWidth="1"/>
    <col min="8471" max="8689" width="8.85546875" style="160"/>
    <col min="8690" max="8690" width="37.28515625" style="160" customWidth="1"/>
    <col min="8691" max="8693" width="8.85546875" style="160"/>
    <col min="8694" max="8699" width="9.28515625" style="160" customWidth="1"/>
    <col min="8700" max="8704" width="8.85546875" style="160"/>
    <col min="8705" max="8705" width="35.42578125" style="160" customWidth="1"/>
    <col min="8706" max="8706" width="35.7109375" style="160" customWidth="1"/>
    <col min="8707" max="8707" width="17.5703125" style="160" customWidth="1"/>
    <col min="8708" max="8709" width="22.7109375" style="160" customWidth="1"/>
    <col min="8710" max="8710" width="23.140625" style="160" customWidth="1"/>
    <col min="8711" max="8711" width="16.28515625" style="160" customWidth="1"/>
    <col min="8712" max="8712" width="12.85546875" style="160" customWidth="1"/>
    <col min="8713" max="8713" width="23.28515625" style="160" customWidth="1"/>
    <col min="8714" max="8714" width="24.85546875" style="160" customWidth="1"/>
    <col min="8715" max="8715" width="23.42578125" style="160" customWidth="1"/>
    <col min="8716" max="8716" width="17.140625" style="160" customWidth="1"/>
    <col min="8717" max="8717" width="13.28515625" style="160" customWidth="1"/>
    <col min="8718" max="8719" width="22.28515625" style="160" customWidth="1"/>
    <col min="8720" max="8720" width="23" style="160" customWidth="1"/>
    <col min="8721" max="8721" width="17" style="160" customWidth="1"/>
    <col min="8722" max="8722" width="12" style="160" customWidth="1"/>
    <col min="8723" max="8724" width="22.28515625" style="160" customWidth="1"/>
    <col min="8725" max="8725" width="23" style="160" customWidth="1"/>
    <col min="8726" max="8726" width="17" style="160" customWidth="1"/>
    <col min="8727" max="8945" width="8.85546875" style="160"/>
    <col min="8946" max="8946" width="37.28515625" style="160" customWidth="1"/>
    <col min="8947" max="8949" width="8.85546875" style="160"/>
    <col min="8950" max="8955" width="9.28515625" style="160" customWidth="1"/>
    <col min="8956" max="8960" width="8.85546875" style="160"/>
    <col min="8961" max="8961" width="35.42578125" style="160" customWidth="1"/>
    <col min="8962" max="8962" width="35.7109375" style="160" customWidth="1"/>
    <col min="8963" max="8963" width="17.5703125" style="160" customWidth="1"/>
    <col min="8964" max="8965" width="22.7109375" style="160" customWidth="1"/>
    <col min="8966" max="8966" width="23.140625" style="160" customWidth="1"/>
    <col min="8967" max="8967" width="16.28515625" style="160" customWidth="1"/>
    <col min="8968" max="8968" width="12.85546875" style="160" customWidth="1"/>
    <col min="8969" max="8969" width="23.28515625" style="160" customWidth="1"/>
    <col min="8970" max="8970" width="24.85546875" style="160" customWidth="1"/>
    <col min="8971" max="8971" width="23.42578125" style="160" customWidth="1"/>
    <col min="8972" max="8972" width="17.140625" style="160" customWidth="1"/>
    <col min="8973" max="8973" width="13.28515625" style="160" customWidth="1"/>
    <col min="8974" max="8975" width="22.28515625" style="160" customWidth="1"/>
    <col min="8976" max="8976" width="23" style="160" customWidth="1"/>
    <col min="8977" max="8977" width="17" style="160" customWidth="1"/>
    <col min="8978" max="8978" width="12" style="160" customWidth="1"/>
    <col min="8979" max="8980" width="22.28515625" style="160" customWidth="1"/>
    <col min="8981" max="8981" width="23" style="160" customWidth="1"/>
    <col min="8982" max="8982" width="17" style="160" customWidth="1"/>
    <col min="8983" max="9201" width="8.85546875" style="160"/>
    <col min="9202" max="9202" width="37.28515625" style="160" customWidth="1"/>
    <col min="9203" max="9205" width="8.85546875" style="160"/>
    <col min="9206" max="9211" width="9.28515625" style="160" customWidth="1"/>
    <col min="9212" max="9216" width="8.85546875" style="160"/>
    <col min="9217" max="9217" width="35.42578125" style="160" customWidth="1"/>
    <col min="9218" max="9218" width="35.7109375" style="160" customWidth="1"/>
    <col min="9219" max="9219" width="17.5703125" style="160" customWidth="1"/>
    <col min="9220" max="9221" width="22.7109375" style="160" customWidth="1"/>
    <col min="9222" max="9222" width="23.140625" style="160" customWidth="1"/>
    <col min="9223" max="9223" width="16.28515625" style="160" customWidth="1"/>
    <col min="9224" max="9224" width="12.85546875" style="160" customWidth="1"/>
    <col min="9225" max="9225" width="23.28515625" style="160" customWidth="1"/>
    <col min="9226" max="9226" width="24.85546875" style="160" customWidth="1"/>
    <col min="9227" max="9227" width="23.42578125" style="160" customWidth="1"/>
    <col min="9228" max="9228" width="17.140625" style="160" customWidth="1"/>
    <col min="9229" max="9229" width="13.28515625" style="160" customWidth="1"/>
    <col min="9230" max="9231" width="22.28515625" style="160" customWidth="1"/>
    <col min="9232" max="9232" width="23" style="160" customWidth="1"/>
    <col min="9233" max="9233" width="17" style="160" customWidth="1"/>
    <col min="9234" max="9234" width="12" style="160" customWidth="1"/>
    <col min="9235" max="9236" width="22.28515625" style="160" customWidth="1"/>
    <col min="9237" max="9237" width="23" style="160" customWidth="1"/>
    <col min="9238" max="9238" width="17" style="160" customWidth="1"/>
    <col min="9239" max="9457" width="8.85546875" style="160"/>
    <col min="9458" max="9458" width="37.28515625" style="160" customWidth="1"/>
    <col min="9459" max="9461" width="8.85546875" style="160"/>
    <col min="9462" max="9467" width="9.28515625" style="160" customWidth="1"/>
    <col min="9468" max="9472" width="8.85546875" style="160"/>
    <col min="9473" max="9473" width="35.42578125" style="160" customWidth="1"/>
    <col min="9474" max="9474" width="35.7109375" style="160" customWidth="1"/>
    <col min="9475" max="9475" width="17.5703125" style="160" customWidth="1"/>
    <col min="9476" max="9477" width="22.7109375" style="160" customWidth="1"/>
    <col min="9478" max="9478" width="23.140625" style="160" customWidth="1"/>
    <col min="9479" max="9479" width="16.28515625" style="160" customWidth="1"/>
    <col min="9480" max="9480" width="12.85546875" style="160" customWidth="1"/>
    <col min="9481" max="9481" width="23.28515625" style="160" customWidth="1"/>
    <col min="9482" max="9482" width="24.85546875" style="160" customWidth="1"/>
    <col min="9483" max="9483" width="23.42578125" style="160" customWidth="1"/>
    <col min="9484" max="9484" width="17.140625" style="160" customWidth="1"/>
    <col min="9485" max="9485" width="13.28515625" style="160" customWidth="1"/>
    <col min="9486" max="9487" width="22.28515625" style="160" customWidth="1"/>
    <col min="9488" max="9488" width="23" style="160" customWidth="1"/>
    <col min="9489" max="9489" width="17" style="160" customWidth="1"/>
    <col min="9490" max="9490" width="12" style="160" customWidth="1"/>
    <col min="9491" max="9492" width="22.28515625" style="160" customWidth="1"/>
    <col min="9493" max="9493" width="23" style="160" customWidth="1"/>
    <col min="9494" max="9494" width="17" style="160" customWidth="1"/>
    <col min="9495" max="9713" width="8.85546875" style="160"/>
    <col min="9714" max="9714" width="37.28515625" style="160" customWidth="1"/>
    <col min="9715" max="9717" width="8.85546875" style="160"/>
    <col min="9718" max="9723" width="9.28515625" style="160" customWidth="1"/>
    <col min="9724" max="9728" width="8.85546875" style="160"/>
    <col min="9729" max="9729" width="35.42578125" style="160" customWidth="1"/>
    <col min="9730" max="9730" width="35.7109375" style="160" customWidth="1"/>
    <col min="9731" max="9731" width="17.5703125" style="160" customWidth="1"/>
    <col min="9732" max="9733" width="22.7109375" style="160" customWidth="1"/>
    <col min="9734" max="9734" width="23.140625" style="160" customWidth="1"/>
    <col min="9735" max="9735" width="16.28515625" style="160" customWidth="1"/>
    <col min="9736" max="9736" width="12.85546875" style="160" customWidth="1"/>
    <col min="9737" max="9737" width="23.28515625" style="160" customWidth="1"/>
    <col min="9738" max="9738" width="24.85546875" style="160" customWidth="1"/>
    <col min="9739" max="9739" width="23.42578125" style="160" customWidth="1"/>
    <col min="9740" max="9740" width="17.140625" style="160" customWidth="1"/>
    <col min="9741" max="9741" width="13.28515625" style="160" customWidth="1"/>
    <col min="9742" max="9743" width="22.28515625" style="160" customWidth="1"/>
    <col min="9744" max="9744" width="23" style="160" customWidth="1"/>
    <col min="9745" max="9745" width="17" style="160" customWidth="1"/>
    <col min="9746" max="9746" width="12" style="160" customWidth="1"/>
    <col min="9747" max="9748" width="22.28515625" style="160" customWidth="1"/>
    <col min="9749" max="9749" width="23" style="160" customWidth="1"/>
    <col min="9750" max="9750" width="17" style="160" customWidth="1"/>
    <col min="9751" max="9969" width="8.85546875" style="160"/>
    <col min="9970" max="9970" width="37.28515625" style="160" customWidth="1"/>
    <col min="9971" max="9973" width="8.85546875" style="160"/>
    <col min="9974" max="9979" width="9.28515625" style="160" customWidth="1"/>
    <col min="9980" max="9984" width="8.85546875" style="160"/>
    <col min="9985" max="9985" width="35.42578125" style="160" customWidth="1"/>
    <col min="9986" max="9986" width="35.7109375" style="160" customWidth="1"/>
    <col min="9987" max="9987" width="17.5703125" style="160" customWidth="1"/>
    <col min="9988" max="9989" width="22.7109375" style="160" customWidth="1"/>
    <col min="9990" max="9990" width="23.140625" style="160" customWidth="1"/>
    <col min="9991" max="9991" width="16.28515625" style="160" customWidth="1"/>
    <col min="9992" max="9992" width="12.85546875" style="160" customWidth="1"/>
    <col min="9993" max="9993" width="23.28515625" style="160" customWidth="1"/>
    <col min="9994" max="9994" width="24.85546875" style="160" customWidth="1"/>
    <col min="9995" max="9995" width="23.42578125" style="160" customWidth="1"/>
    <col min="9996" max="9996" width="17.140625" style="160" customWidth="1"/>
    <col min="9997" max="9997" width="13.28515625" style="160" customWidth="1"/>
    <col min="9998" max="9999" width="22.28515625" style="160" customWidth="1"/>
    <col min="10000" max="10000" width="23" style="160" customWidth="1"/>
    <col min="10001" max="10001" width="17" style="160" customWidth="1"/>
    <col min="10002" max="10002" width="12" style="160" customWidth="1"/>
    <col min="10003" max="10004" width="22.28515625" style="160" customWidth="1"/>
    <col min="10005" max="10005" width="23" style="160" customWidth="1"/>
    <col min="10006" max="10006" width="17" style="160" customWidth="1"/>
    <col min="10007" max="10225" width="8.85546875" style="160"/>
    <col min="10226" max="10226" width="37.28515625" style="160" customWidth="1"/>
    <col min="10227" max="10229" width="8.85546875" style="160"/>
    <col min="10230" max="10235" width="9.28515625" style="160" customWidth="1"/>
    <col min="10236" max="10240" width="8.85546875" style="160"/>
    <col min="10241" max="10241" width="35.42578125" style="160" customWidth="1"/>
    <col min="10242" max="10242" width="35.7109375" style="160" customWidth="1"/>
    <col min="10243" max="10243" width="17.5703125" style="160" customWidth="1"/>
    <col min="10244" max="10245" width="22.7109375" style="160" customWidth="1"/>
    <col min="10246" max="10246" width="23.140625" style="160" customWidth="1"/>
    <col min="10247" max="10247" width="16.28515625" style="160" customWidth="1"/>
    <col min="10248" max="10248" width="12.85546875" style="160" customWidth="1"/>
    <col min="10249" max="10249" width="23.28515625" style="160" customWidth="1"/>
    <col min="10250" max="10250" width="24.85546875" style="160" customWidth="1"/>
    <col min="10251" max="10251" width="23.42578125" style="160" customWidth="1"/>
    <col min="10252" max="10252" width="17.140625" style="160" customWidth="1"/>
    <col min="10253" max="10253" width="13.28515625" style="160" customWidth="1"/>
    <col min="10254" max="10255" width="22.28515625" style="160" customWidth="1"/>
    <col min="10256" max="10256" width="23" style="160" customWidth="1"/>
    <col min="10257" max="10257" width="17" style="160" customWidth="1"/>
    <col min="10258" max="10258" width="12" style="160" customWidth="1"/>
    <col min="10259" max="10260" width="22.28515625" style="160" customWidth="1"/>
    <col min="10261" max="10261" width="23" style="160" customWidth="1"/>
    <col min="10262" max="10262" width="17" style="160" customWidth="1"/>
    <col min="10263" max="10481" width="8.85546875" style="160"/>
    <col min="10482" max="10482" width="37.28515625" style="160" customWidth="1"/>
    <col min="10483" max="10485" width="8.85546875" style="160"/>
    <col min="10486" max="10491" width="9.28515625" style="160" customWidth="1"/>
    <col min="10492" max="10496" width="8.85546875" style="160"/>
    <col min="10497" max="10497" width="35.42578125" style="160" customWidth="1"/>
    <col min="10498" max="10498" width="35.7109375" style="160" customWidth="1"/>
    <col min="10499" max="10499" width="17.5703125" style="160" customWidth="1"/>
    <col min="10500" max="10501" width="22.7109375" style="160" customWidth="1"/>
    <col min="10502" max="10502" width="23.140625" style="160" customWidth="1"/>
    <col min="10503" max="10503" width="16.28515625" style="160" customWidth="1"/>
    <col min="10504" max="10504" width="12.85546875" style="160" customWidth="1"/>
    <col min="10505" max="10505" width="23.28515625" style="160" customWidth="1"/>
    <col min="10506" max="10506" width="24.85546875" style="160" customWidth="1"/>
    <col min="10507" max="10507" width="23.42578125" style="160" customWidth="1"/>
    <col min="10508" max="10508" width="17.140625" style="160" customWidth="1"/>
    <col min="10509" max="10509" width="13.28515625" style="160" customWidth="1"/>
    <col min="10510" max="10511" width="22.28515625" style="160" customWidth="1"/>
    <col min="10512" max="10512" width="23" style="160" customWidth="1"/>
    <col min="10513" max="10513" width="17" style="160" customWidth="1"/>
    <col min="10514" max="10514" width="12" style="160" customWidth="1"/>
    <col min="10515" max="10516" width="22.28515625" style="160" customWidth="1"/>
    <col min="10517" max="10517" width="23" style="160" customWidth="1"/>
    <col min="10518" max="10518" width="17" style="160" customWidth="1"/>
    <col min="10519" max="10737" width="8.85546875" style="160"/>
    <col min="10738" max="10738" width="37.28515625" style="160" customWidth="1"/>
    <col min="10739" max="10741" width="8.85546875" style="160"/>
    <col min="10742" max="10747" width="9.28515625" style="160" customWidth="1"/>
    <col min="10748" max="10752" width="8.85546875" style="160"/>
    <col min="10753" max="10753" width="35.42578125" style="160" customWidth="1"/>
    <col min="10754" max="10754" width="35.7109375" style="160" customWidth="1"/>
    <col min="10755" max="10755" width="17.5703125" style="160" customWidth="1"/>
    <col min="10756" max="10757" width="22.7109375" style="160" customWidth="1"/>
    <col min="10758" max="10758" width="23.140625" style="160" customWidth="1"/>
    <col min="10759" max="10759" width="16.28515625" style="160" customWidth="1"/>
    <col min="10760" max="10760" width="12.85546875" style="160" customWidth="1"/>
    <col min="10761" max="10761" width="23.28515625" style="160" customWidth="1"/>
    <col min="10762" max="10762" width="24.85546875" style="160" customWidth="1"/>
    <col min="10763" max="10763" width="23.42578125" style="160" customWidth="1"/>
    <col min="10764" max="10764" width="17.140625" style="160" customWidth="1"/>
    <col min="10765" max="10765" width="13.28515625" style="160" customWidth="1"/>
    <col min="10766" max="10767" width="22.28515625" style="160" customWidth="1"/>
    <col min="10768" max="10768" width="23" style="160" customWidth="1"/>
    <col min="10769" max="10769" width="17" style="160" customWidth="1"/>
    <col min="10770" max="10770" width="12" style="160" customWidth="1"/>
    <col min="10771" max="10772" width="22.28515625" style="160" customWidth="1"/>
    <col min="10773" max="10773" width="23" style="160" customWidth="1"/>
    <col min="10774" max="10774" width="17" style="160" customWidth="1"/>
    <col min="10775" max="10993" width="8.85546875" style="160"/>
    <col min="10994" max="10994" width="37.28515625" style="160" customWidth="1"/>
    <col min="10995" max="10997" width="8.85546875" style="160"/>
    <col min="10998" max="11003" width="9.28515625" style="160" customWidth="1"/>
    <col min="11004" max="11008" width="8.85546875" style="160"/>
    <col min="11009" max="11009" width="35.42578125" style="160" customWidth="1"/>
    <col min="11010" max="11010" width="35.7109375" style="160" customWidth="1"/>
    <col min="11011" max="11011" width="17.5703125" style="160" customWidth="1"/>
    <col min="11012" max="11013" width="22.7109375" style="160" customWidth="1"/>
    <col min="11014" max="11014" width="23.140625" style="160" customWidth="1"/>
    <col min="11015" max="11015" width="16.28515625" style="160" customWidth="1"/>
    <col min="11016" max="11016" width="12.85546875" style="160" customWidth="1"/>
    <col min="11017" max="11017" width="23.28515625" style="160" customWidth="1"/>
    <col min="11018" max="11018" width="24.85546875" style="160" customWidth="1"/>
    <col min="11019" max="11019" width="23.42578125" style="160" customWidth="1"/>
    <col min="11020" max="11020" width="17.140625" style="160" customWidth="1"/>
    <col min="11021" max="11021" width="13.28515625" style="160" customWidth="1"/>
    <col min="11022" max="11023" width="22.28515625" style="160" customWidth="1"/>
    <col min="11024" max="11024" width="23" style="160" customWidth="1"/>
    <col min="11025" max="11025" width="17" style="160" customWidth="1"/>
    <col min="11026" max="11026" width="12" style="160" customWidth="1"/>
    <col min="11027" max="11028" width="22.28515625" style="160" customWidth="1"/>
    <col min="11029" max="11029" width="23" style="160" customWidth="1"/>
    <col min="11030" max="11030" width="17" style="160" customWidth="1"/>
    <col min="11031" max="11249" width="8.85546875" style="160"/>
    <col min="11250" max="11250" width="37.28515625" style="160" customWidth="1"/>
    <col min="11251" max="11253" width="8.85546875" style="160"/>
    <col min="11254" max="11259" width="9.28515625" style="160" customWidth="1"/>
    <col min="11260" max="11264" width="8.85546875" style="160"/>
    <col min="11265" max="11265" width="35.42578125" style="160" customWidth="1"/>
    <col min="11266" max="11266" width="35.7109375" style="160" customWidth="1"/>
    <col min="11267" max="11267" width="17.5703125" style="160" customWidth="1"/>
    <col min="11268" max="11269" width="22.7109375" style="160" customWidth="1"/>
    <col min="11270" max="11270" width="23.140625" style="160" customWidth="1"/>
    <col min="11271" max="11271" width="16.28515625" style="160" customWidth="1"/>
    <col min="11272" max="11272" width="12.85546875" style="160" customWidth="1"/>
    <col min="11273" max="11273" width="23.28515625" style="160" customWidth="1"/>
    <col min="11274" max="11274" width="24.85546875" style="160" customWidth="1"/>
    <col min="11275" max="11275" width="23.42578125" style="160" customWidth="1"/>
    <col min="11276" max="11276" width="17.140625" style="160" customWidth="1"/>
    <col min="11277" max="11277" width="13.28515625" style="160" customWidth="1"/>
    <col min="11278" max="11279" width="22.28515625" style="160" customWidth="1"/>
    <col min="11280" max="11280" width="23" style="160" customWidth="1"/>
    <col min="11281" max="11281" width="17" style="160" customWidth="1"/>
    <col min="11282" max="11282" width="12" style="160" customWidth="1"/>
    <col min="11283" max="11284" width="22.28515625" style="160" customWidth="1"/>
    <col min="11285" max="11285" width="23" style="160" customWidth="1"/>
    <col min="11286" max="11286" width="17" style="160" customWidth="1"/>
    <col min="11287" max="11505" width="8.85546875" style="160"/>
    <col min="11506" max="11506" width="37.28515625" style="160" customWidth="1"/>
    <col min="11507" max="11509" width="8.85546875" style="160"/>
    <col min="11510" max="11515" width="9.28515625" style="160" customWidth="1"/>
    <col min="11516" max="11520" width="8.85546875" style="160"/>
    <col min="11521" max="11521" width="35.42578125" style="160" customWidth="1"/>
    <col min="11522" max="11522" width="35.7109375" style="160" customWidth="1"/>
    <col min="11523" max="11523" width="17.5703125" style="160" customWidth="1"/>
    <col min="11524" max="11525" width="22.7109375" style="160" customWidth="1"/>
    <col min="11526" max="11526" width="23.140625" style="160" customWidth="1"/>
    <col min="11527" max="11527" width="16.28515625" style="160" customWidth="1"/>
    <col min="11528" max="11528" width="12.85546875" style="160" customWidth="1"/>
    <col min="11529" max="11529" width="23.28515625" style="160" customWidth="1"/>
    <col min="11530" max="11530" width="24.85546875" style="160" customWidth="1"/>
    <col min="11531" max="11531" width="23.42578125" style="160" customWidth="1"/>
    <col min="11532" max="11532" width="17.140625" style="160" customWidth="1"/>
    <col min="11533" max="11533" width="13.28515625" style="160" customWidth="1"/>
    <col min="11534" max="11535" width="22.28515625" style="160" customWidth="1"/>
    <col min="11536" max="11536" width="23" style="160" customWidth="1"/>
    <col min="11537" max="11537" width="17" style="160" customWidth="1"/>
    <col min="11538" max="11538" width="12" style="160" customWidth="1"/>
    <col min="11539" max="11540" width="22.28515625" style="160" customWidth="1"/>
    <col min="11541" max="11541" width="23" style="160" customWidth="1"/>
    <col min="11542" max="11542" width="17" style="160" customWidth="1"/>
    <col min="11543" max="11761" width="8.85546875" style="160"/>
    <col min="11762" max="11762" width="37.28515625" style="160" customWidth="1"/>
    <col min="11763" max="11765" width="8.85546875" style="160"/>
    <col min="11766" max="11771" width="9.28515625" style="160" customWidth="1"/>
    <col min="11772" max="11776" width="8.85546875" style="160"/>
    <col min="11777" max="11777" width="35.42578125" style="160" customWidth="1"/>
    <col min="11778" max="11778" width="35.7109375" style="160" customWidth="1"/>
    <col min="11779" max="11779" width="17.5703125" style="160" customWidth="1"/>
    <col min="11780" max="11781" width="22.7109375" style="160" customWidth="1"/>
    <col min="11782" max="11782" width="23.140625" style="160" customWidth="1"/>
    <col min="11783" max="11783" width="16.28515625" style="160" customWidth="1"/>
    <col min="11784" max="11784" width="12.85546875" style="160" customWidth="1"/>
    <col min="11785" max="11785" width="23.28515625" style="160" customWidth="1"/>
    <col min="11786" max="11786" width="24.85546875" style="160" customWidth="1"/>
    <col min="11787" max="11787" width="23.42578125" style="160" customWidth="1"/>
    <col min="11788" max="11788" width="17.140625" style="160" customWidth="1"/>
    <col min="11789" max="11789" width="13.28515625" style="160" customWidth="1"/>
    <col min="11790" max="11791" width="22.28515625" style="160" customWidth="1"/>
    <col min="11792" max="11792" width="23" style="160" customWidth="1"/>
    <col min="11793" max="11793" width="17" style="160" customWidth="1"/>
    <col min="11794" max="11794" width="12" style="160" customWidth="1"/>
    <col min="11795" max="11796" width="22.28515625" style="160" customWidth="1"/>
    <col min="11797" max="11797" width="23" style="160" customWidth="1"/>
    <col min="11798" max="11798" width="17" style="160" customWidth="1"/>
    <col min="11799" max="12017" width="8.85546875" style="160"/>
    <col min="12018" max="12018" width="37.28515625" style="160" customWidth="1"/>
    <col min="12019" max="12021" width="8.85546875" style="160"/>
    <col min="12022" max="12027" width="9.28515625" style="160" customWidth="1"/>
    <col min="12028" max="12032" width="8.85546875" style="160"/>
    <col min="12033" max="12033" width="35.42578125" style="160" customWidth="1"/>
    <col min="12034" max="12034" width="35.7109375" style="160" customWidth="1"/>
    <col min="12035" max="12035" width="17.5703125" style="160" customWidth="1"/>
    <col min="12036" max="12037" width="22.7109375" style="160" customWidth="1"/>
    <col min="12038" max="12038" width="23.140625" style="160" customWidth="1"/>
    <col min="12039" max="12039" width="16.28515625" style="160" customWidth="1"/>
    <col min="12040" max="12040" width="12.85546875" style="160" customWidth="1"/>
    <col min="12041" max="12041" width="23.28515625" style="160" customWidth="1"/>
    <col min="12042" max="12042" width="24.85546875" style="160" customWidth="1"/>
    <col min="12043" max="12043" width="23.42578125" style="160" customWidth="1"/>
    <col min="12044" max="12044" width="17.140625" style="160" customWidth="1"/>
    <col min="12045" max="12045" width="13.28515625" style="160" customWidth="1"/>
    <col min="12046" max="12047" width="22.28515625" style="160" customWidth="1"/>
    <col min="12048" max="12048" width="23" style="160" customWidth="1"/>
    <col min="12049" max="12049" width="17" style="160" customWidth="1"/>
    <col min="12050" max="12050" width="12" style="160" customWidth="1"/>
    <col min="12051" max="12052" width="22.28515625" style="160" customWidth="1"/>
    <col min="12053" max="12053" width="23" style="160" customWidth="1"/>
    <col min="12054" max="12054" width="17" style="160" customWidth="1"/>
    <col min="12055" max="12273" width="8.85546875" style="160"/>
    <col min="12274" max="12274" width="37.28515625" style="160" customWidth="1"/>
    <col min="12275" max="12277" width="8.85546875" style="160"/>
    <col min="12278" max="12283" width="9.28515625" style="160" customWidth="1"/>
    <col min="12284" max="12288" width="8.85546875" style="160"/>
    <col min="12289" max="12289" width="35.42578125" style="160" customWidth="1"/>
    <col min="12290" max="12290" width="35.7109375" style="160" customWidth="1"/>
    <col min="12291" max="12291" width="17.5703125" style="160" customWidth="1"/>
    <col min="12292" max="12293" width="22.7109375" style="160" customWidth="1"/>
    <col min="12294" max="12294" width="23.140625" style="160" customWidth="1"/>
    <col min="12295" max="12295" width="16.28515625" style="160" customWidth="1"/>
    <col min="12296" max="12296" width="12.85546875" style="160" customWidth="1"/>
    <col min="12297" max="12297" width="23.28515625" style="160" customWidth="1"/>
    <col min="12298" max="12298" width="24.85546875" style="160" customWidth="1"/>
    <col min="12299" max="12299" width="23.42578125" style="160" customWidth="1"/>
    <col min="12300" max="12300" width="17.140625" style="160" customWidth="1"/>
    <col min="12301" max="12301" width="13.28515625" style="160" customWidth="1"/>
    <col min="12302" max="12303" width="22.28515625" style="160" customWidth="1"/>
    <col min="12304" max="12304" width="23" style="160" customWidth="1"/>
    <col min="12305" max="12305" width="17" style="160" customWidth="1"/>
    <col min="12306" max="12306" width="12" style="160" customWidth="1"/>
    <col min="12307" max="12308" width="22.28515625" style="160" customWidth="1"/>
    <col min="12309" max="12309" width="23" style="160" customWidth="1"/>
    <col min="12310" max="12310" width="17" style="160" customWidth="1"/>
    <col min="12311" max="12529" width="8.85546875" style="160"/>
    <col min="12530" max="12530" width="37.28515625" style="160" customWidth="1"/>
    <col min="12531" max="12533" width="8.85546875" style="160"/>
    <col min="12534" max="12539" width="9.28515625" style="160" customWidth="1"/>
    <col min="12540" max="12544" width="8.85546875" style="160"/>
    <col min="12545" max="12545" width="35.42578125" style="160" customWidth="1"/>
    <col min="12546" max="12546" width="35.7109375" style="160" customWidth="1"/>
    <col min="12547" max="12547" width="17.5703125" style="160" customWidth="1"/>
    <col min="12548" max="12549" width="22.7109375" style="160" customWidth="1"/>
    <col min="12550" max="12550" width="23.140625" style="160" customWidth="1"/>
    <col min="12551" max="12551" width="16.28515625" style="160" customWidth="1"/>
    <col min="12552" max="12552" width="12.85546875" style="160" customWidth="1"/>
    <col min="12553" max="12553" width="23.28515625" style="160" customWidth="1"/>
    <col min="12554" max="12554" width="24.85546875" style="160" customWidth="1"/>
    <col min="12555" max="12555" width="23.42578125" style="160" customWidth="1"/>
    <col min="12556" max="12556" width="17.140625" style="160" customWidth="1"/>
    <col min="12557" max="12557" width="13.28515625" style="160" customWidth="1"/>
    <col min="12558" max="12559" width="22.28515625" style="160" customWidth="1"/>
    <col min="12560" max="12560" width="23" style="160" customWidth="1"/>
    <col min="12561" max="12561" width="17" style="160" customWidth="1"/>
    <col min="12562" max="12562" width="12" style="160" customWidth="1"/>
    <col min="12563" max="12564" width="22.28515625" style="160" customWidth="1"/>
    <col min="12565" max="12565" width="23" style="160" customWidth="1"/>
    <col min="12566" max="12566" width="17" style="160" customWidth="1"/>
    <col min="12567" max="12785" width="8.85546875" style="160"/>
    <col min="12786" max="12786" width="37.28515625" style="160" customWidth="1"/>
    <col min="12787" max="12789" width="8.85546875" style="160"/>
    <col min="12790" max="12795" width="9.28515625" style="160" customWidth="1"/>
    <col min="12796" max="12800" width="8.85546875" style="160"/>
    <col min="12801" max="12801" width="35.42578125" style="160" customWidth="1"/>
    <col min="12802" max="12802" width="35.7109375" style="160" customWidth="1"/>
    <col min="12803" max="12803" width="17.5703125" style="160" customWidth="1"/>
    <col min="12804" max="12805" width="22.7109375" style="160" customWidth="1"/>
    <col min="12806" max="12806" width="23.140625" style="160" customWidth="1"/>
    <col min="12807" max="12807" width="16.28515625" style="160" customWidth="1"/>
    <col min="12808" max="12808" width="12.85546875" style="160" customWidth="1"/>
    <col min="12809" max="12809" width="23.28515625" style="160" customWidth="1"/>
    <col min="12810" max="12810" width="24.85546875" style="160" customWidth="1"/>
    <col min="12811" max="12811" width="23.42578125" style="160" customWidth="1"/>
    <col min="12812" max="12812" width="17.140625" style="160" customWidth="1"/>
    <col min="12813" max="12813" width="13.28515625" style="160" customWidth="1"/>
    <col min="12814" max="12815" width="22.28515625" style="160" customWidth="1"/>
    <col min="12816" max="12816" width="23" style="160" customWidth="1"/>
    <col min="12817" max="12817" width="17" style="160" customWidth="1"/>
    <col min="12818" max="12818" width="12" style="160" customWidth="1"/>
    <col min="12819" max="12820" width="22.28515625" style="160" customWidth="1"/>
    <col min="12821" max="12821" width="23" style="160" customWidth="1"/>
    <col min="12822" max="12822" width="17" style="160" customWidth="1"/>
    <col min="12823" max="13041" width="8.85546875" style="160"/>
    <col min="13042" max="13042" width="37.28515625" style="160" customWidth="1"/>
    <col min="13043" max="13045" width="8.85546875" style="160"/>
    <col min="13046" max="13051" width="9.28515625" style="160" customWidth="1"/>
    <col min="13052" max="13056" width="8.85546875" style="160"/>
    <col min="13057" max="13057" width="35.42578125" style="160" customWidth="1"/>
    <col min="13058" max="13058" width="35.7109375" style="160" customWidth="1"/>
    <col min="13059" max="13059" width="17.5703125" style="160" customWidth="1"/>
    <col min="13060" max="13061" width="22.7109375" style="160" customWidth="1"/>
    <col min="13062" max="13062" width="23.140625" style="160" customWidth="1"/>
    <col min="13063" max="13063" width="16.28515625" style="160" customWidth="1"/>
    <col min="13064" max="13064" width="12.85546875" style="160" customWidth="1"/>
    <col min="13065" max="13065" width="23.28515625" style="160" customWidth="1"/>
    <col min="13066" max="13066" width="24.85546875" style="160" customWidth="1"/>
    <col min="13067" max="13067" width="23.42578125" style="160" customWidth="1"/>
    <col min="13068" max="13068" width="17.140625" style="160" customWidth="1"/>
    <col min="13069" max="13069" width="13.28515625" style="160" customWidth="1"/>
    <col min="13070" max="13071" width="22.28515625" style="160" customWidth="1"/>
    <col min="13072" max="13072" width="23" style="160" customWidth="1"/>
    <col min="13073" max="13073" width="17" style="160" customWidth="1"/>
    <col min="13074" max="13074" width="12" style="160" customWidth="1"/>
    <col min="13075" max="13076" width="22.28515625" style="160" customWidth="1"/>
    <col min="13077" max="13077" width="23" style="160" customWidth="1"/>
    <col min="13078" max="13078" width="17" style="160" customWidth="1"/>
    <col min="13079" max="13297" width="8.85546875" style="160"/>
    <col min="13298" max="13298" width="37.28515625" style="160" customWidth="1"/>
    <col min="13299" max="13301" width="8.85546875" style="160"/>
    <col min="13302" max="13307" width="9.28515625" style="160" customWidth="1"/>
    <col min="13308" max="13312" width="8.85546875" style="160"/>
    <col min="13313" max="13313" width="35.42578125" style="160" customWidth="1"/>
    <col min="13314" max="13314" width="35.7109375" style="160" customWidth="1"/>
    <col min="13315" max="13315" width="17.5703125" style="160" customWidth="1"/>
    <col min="13316" max="13317" width="22.7109375" style="160" customWidth="1"/>
    <col min="13318" max="13318" width="23.140625" style="160" customWidth="1"/>
    <col min="13319" max="13319" width="16.28515625" style="160" customWidth="1"/>
    <col min="13320" max="13320" width="12.85546875" style="160" customWidth="1"/>
    <col min="13321" max="13321" width="23.28515625" style="160" customWidth="1"/>
    <col min="13322" max="13322" width="24.85546875" style="160" customWidth="1"/>
    <col min="13323" max="13323" width="23.42578125" style="160" customWidth="1"/>
    <col min="13324" max="13324" width="17.140625" style="160" customWidth="1"/>
    <col min="13325" max="13325" width="13.28515625" style="160" customWidth="1"/>
    <col min="13326" max="13327" width="22.28515625" style="160" customWidth="1"/>
    <col min="13328" max="13328" width="23" style="160" customWidth="1"/>
    <col min="13329" max="13329" width="17" style="160" customWidth="1"/>
    <col min="13330" max="13330" width="12" style="160" customWidth="1"/>
    <col min="13331" max="13332" width="22.28515625" style="160" customWidth="1"/>
    <col min="13333" max="13333" width="23" style="160" customWidth="1"/>
    <col min="13334" max="13334" width="17" style="160" customWidth="1"/>
    <col min="13335" max="13553" width="8.85546875" style="160"/>
    <col min="13554" max="13554" width="37.28515625" style="160" customWidth="1"/>
    <col min="13555" max="13557" width="8.85546875" style="160"/>
    <col min="13558" max="13563" width="9.28515625" style="160" customWidth="1"/>
    <col min="13564" max="13568" width="8.85546875" style="160"/>
    <col min="13569" max="13569" width="35.42578125" style="160" customWidth="1"/>
    <col min="13570" max="13570" width="35.7109375" style="160" customWidth="1"/>
    <col min="13571" max="13571" width="17.5703125" style="160" customWidth="1"/>
    <col min="13572" max="13573" width="22.7109375" style="160" customWidth="1"/>
    <col min="13574" max="13574" width="23.140625" style="160" customWidth="1"/>
    <col min="13575" max="13575" width="16.28515625" style="160" customWidth="1"/>
    <col min="13576" max="13576" width="12.85546875" style="160" customWidth="1"/>
    <col min="13577" max="13577" width="23.28515625" style="160" customWidth="1"/>
    <col min="13578" max="13578" width="24.85546875" style="160" customWidth="1"/>
    <col min="13579" max="13579" width="23.42578125" style="160" customWidth="1"/>
    <col min="13580" max="13580" width="17.140625" style="160" customWidth="1"/>
    <col min="13581" max="13581" width="13.28515625" style="160" customWidth="1"/>
    <col min="13582" max="13583" width="22.28515625" style="160" customWidth="1"/>
    <col min="13584" max="13584" width="23" style="160" customWidth="1"/>
    <col min="13585" max="13585" width="17" style="160" customWidth="1"/>
    <col min="13586" max="13586" width="12" style="160" customWidth="1"/>
    <col min="13587" max="13588" width="22.28515625" style="160" customWidth="1"/>
    <col min="13589" max="13589" width="23" style="160" customWidth="1"/>
    <col min="13590" max="13590" width="17" style="160" customWidth="1"/>
    <col min="13591" max="13809" width="8.85546875" style="160"/>
    <col min="13810" max="13810" width="37.28515625" style="160" customWidth="1"/>
    <col min="13811" max="13813" width="8.85546875" style="160"/>
    <col min="13814" max="13819" width="9.28515625" style="160" customWidth="1"/>
    <col min="13820" max="13824" width="8.85546875" style="160"/>
    <col min="13825" max="13825" width="35.42578125" style="160" customWidth="1"/>
    <col min="13826" max="13826" width="35.7109375" style="160" customWidth="1"/>
    <col min="13827" max="13827" width="17.5703125" style="160" customWidth="1"/>
    <col min="13828" max="13829" width="22.7109375" style="160" customWidth="1"/>
    <col min="13830" max="13830" width="23.140625" style="160" customWidth="1"/>
    <col min="13831" max="13831" width="16.28515625" style="160" customWidth="1"/>
    <col min="13832" max="13832" width="12.85546875" style="160" customWidth="1"/>
    <col min="13833" max="13833" width="23.28515625" style="160" customWidth="1"/>
    <col min="13834" max="13834" width="24.85546875" style="160" customWidth="1"/>
    <col min="13835" max="13835" width="23.42578125" style="160" customWidth="1"/>
    <col min="13836" max="13836" width="17.140625" style="160" customWidth="1"/>
    <col min="13837" max="13837" width="13.28515625" style="160" customWidth="1"/>
    <col min="13838" max="13839" width="22.28515625" style="160" customWidth="1"/>
    <col min="13840" max="13840" width="23" style="160" customWidth="1"/>
    <col min="13841" max="13841" width="17" style="160" customWidth="1"/>
    <col min="13842" max="13842" width="12" style="160" customWidth="1"/>
    <col min="13843" max="13844" width="22.28515625" style="160" customWidth="1"/>
    <col min="13845" max="13845" width="23" style="160" customWidth="1"/>
    <col min="13846" max="13846" width="17" style="160" customWidth="1"/>
    <col min="13847" max="14065" width="8.85546875" style="160"/>
    <col min="14066" max="14066" width="37.28515625" style="160" customWidth="1"/>
    <col min="14067" max="14069" width="8.85546875" style="160"/>
    <col min="14070" max="14075" width="9.28515625" style="160" customWidth="1"/>
    <col min="14076" max="14080" width="8.85546875" style="160"/>
    <col min="14081" max="14081" width="35.42578125" style="160" customWidth="1"/>
    <col min="14082" max="14082" width="35.7109375" style="160" customWidth="1"/>
    <col min="14083" max="14083" width="17.5703125" style="160" customWidth="1"/>
    <col min="14084" max="14085" width="22.7109375" style="160" customWidth="1"/>
    <col min="14086" max="14086" width="23.140625" style="160" customWidth="1"/>
    <col min="14087" max="14087" width="16.28515625" style="160" customWidth="1"/>
    <col min="14088" max="14088" width="12.85546875" style="160" customWidth="1"/>
    <col min="14089" max="14089" width="23.28515625" style="160" customWidth="1"/>
    <col min="14090" max="14090" width="24.85546875" style="160" customWidth="1"/>
    <col min="14091" max="14091" width="23.42578125" style="160" customWidth="1"/>
    <col min="14092" max="14092" width="17.140625" style="160" customWidth="1"/>
    <col min="14093" max="14093" width="13.28515625" style="160" customWidth="1"/>
    <col min="14094" max="14095" width="22.28515625" style="160" customWidth="1"/>
    <col min="14096" max="14096" width="23" style="160" customWidth="1"/>
    <col min="14097" max="14097" width="17" style="160" customWidth="1"/>
    <col min="14098" max="14098" width="12" style="160" customWidth="1"/>
    <col min="14099" max="14100" width="22.28515625" style="160" customWidth="1"/>
    <col min="14101" max="14101" width="23" style="160" customWidth="1"/>
    <col min="14102" max="14102" width="17" style="160" customWidth="1"/>
    <col min="14103" max="14321" width="8.85546875" style="160"/>
    <col min="14322" max="14322" width="37.28515625" style="160" customWidth="1"/>
    <col min="14323" max="14325" width="8.85546875" style="160"/>
    <col min="14326" max="14331" width="9.28515625" style="160" customWidth="1"/>
    <col min="14332" max="14336" width="8.85546875" style="160"/>
    <col min="14337" max="14337" width="35.42578125" style="160" customWidth="1"/>
    <col min="14338" max="14338" width="35.7109375" style="160" customWidth="1"/>
    <col min="14339" max="14339" width="17.5703125" style="160" customWidth="1"/>
    <col min="14340" max="14341" width="22.7109375" style="160" customWidth="1"/>
    <col min="14342" max="14342" width="23.140625" style="160" customWidth="1"/>
    <col min="14343" max="14343" width="16.28515625" style="160" customWidth="1"/>
    <col min="14344" max="14344" width="12.85546875" style="160" customWidth="1"/>
    <col min="14345" max="14345" width="23.28515625" style="160" customWidth="1"/>
    <col min="14346" max="14346" width="24.85546875" style="160" customWidth="1"/>
    <col min="14347" max="14347" width="23.42578125" style="160" customWidth="1"/>
    <col min="14348" max="14348" width="17.140625" style="160" customWidth="1"/>
    <col min="14349" max="14349" width="13.28515625" style="160" customWidth="1"/>
    <col min="14350" max="14351" width="22.28515625" style="160" customWidth="1"/>
    <col min="14352" max="14352" width="23" style="160" customWidth="1"/>
    <col min="14353" max="14353" width="17" style="160" customWidth="1"/>
    <col min="14354" max="14354" width="12" style="160" customWidth="1"/>
    <col min="14355" max="14356" width="22.28515625" style="160" customWidth="1"/>
    <col min="14357" max="14357" width="23" style="160" customWidth="1"/>
    <col min="14358" max="14358" width="17" style="160" customWidth="1"/>
    <col min="14359" max="14577" width="8.85546875" style="160"/>
    <col min="14578" max="14578" width="37.28515625" style="160" customWidth="1"/>
    <col min="14579" max="14581" width="8.85546875" style="160"/>
    <col min="14582" max="14587" width="9.28515625" style="160" customWidth="1"/>
    <col min="14588" max="14592" width="8.85546875" style="160"/>
    <col min="14593" max="14593" width="35.42578125" style="160" customWidth="1"/>
    <col min="14594" max="14594" width="35.7109375" style="160" customWidth="1"/>
    <col min="14595" max="14595" width="17.5703125" style="160" customWidth="1"/>
    <col min="14596" max="14597" width="22.7109375" style="160" customWidth="1"/>
    <col min="14598" max="14598" width="23.140625" style="160" customWidth="1"/>
    <col min="14599" max="14599" width="16.28515625" style="160" customWidth="1"/>
    <col min="14600" max="14600" width="12.85546875" style="160" customWidth="1"/>
    <col min="14601" max="14601" width="23.28515625" style="160" customWidth="1"/>
    <col min="14602" max="14602" width="24.85546875" style="160" customWidth="1"/>
    <col min="14603" max="14603" width="23.42578125" style="160" customWidth="1"/>
    <col min="14604" max="14604" width="17.140625" style="160" customWidth="1"/>
    <col min="14605" max="14605" width="13.28515625" style="160" customWidth="1"/>
    <col min="14606" max="14607" width="22.28515625" style="160" customWidth="1"/>
    <col min="14608" max="14608" width="23" style="160" customWidth="1"/>
    <col min="14609" max="14609" width="17" style="160" customWidth="1"/>
    <col min="14610" max="14610" width="12" style="160" customWidth="1"/>
    <col min="14611" max="14612" width="22.28515625" style="160" customWidth="1"/>
    <col min="14613" max="14613" width="23" style="160" customWidth="1"/>
    <col min="14614" max="14614" width="17" style="160" customWidth="1"/>
    <col min="14615" max="14833" width="8.85546875" style="160"/>
    <col min="14834" max="14834" width="37.28515625" style="160" customWidth="1"/>
    <col min="14835" max="14837" width="8.85546875" style="160"/>
    <col min="14838" max="14843" width="9.28515625" style="160" customWidth="1"/>
    <col min="14844" max="14848" width="8.85546875" style="160"/>
    <col min="14849" max="14849" width="35.42578125" style="160" customWidth="1"/>
    <col min="14850" max="14850" width="35.7109375" style="160" customWidth="1"/>
    <col min="14851" max="14851" width="17.5703125" style="160" customWidth="1"/>
    <col min="14852" max="14853" width="22.7109375" style="160" customWidth="1"/>
    <col min="14854" max="14854" width="23.140625" style="160" customWidth="1"/>
    <col min="14855" max="14855" width="16.28515625" style="160" customWidth="1"/>
    <col min="14856" max="14856" width="12.85546875" style="160" customWidth="1"/>
    <col min="14857" max="14857" width="23.28515625" style="160" customWidth="1"/>
    <col min="14858" max="14858" width="24.85546875" style="160" customWidth="1"/>
    <col min="14859" max="14859" width="23.42578125" style="160" customWidth="1"/>
    <col min="14860" max="14860" width="17.140625" style="160" customWidth="1"/>
    <col min="14861" max="14861" width="13.28515625" style="160" customWidth="1"/>
    <col min="14862" max="14863" width="22.28515625" style="160" customWidth="1"/>
    <col min="14864" max="14864" width="23" style="160" customWidth="1"/>
    <col min="14865" max="14865" width="17" style="160" customWidth="1"/>
    <col min="14866" max="14866" width="12" style="160" customWidth="1"/>
    <col min="14867" max="14868" width="22.28515625" style="160" customWidth="1"/>
    <col min="14869" max="14869" width="23" style="160" customWidth="1"/>
    <col min="14870" max="14870" width="17" style="160" customWidth="1"/>
    <col min="14871" max="15089" width="8.85546875" style="160"/>
    <col min="15090" max="15090" width="37.28515625" style="160" customWidth="1"/>
    <col min="15091" max="15093" width="8.85546875" style="160"/>
    <col min="15094" max="15099" width="9.28515625" style="160" customWidth="1"/>
    <col min="15100" max="15104" width="8.85546875" style="160"/>
    <col min="15105" max="15105" width="35.42578125" style="160" customWidth="1"/>
    <col min="15106" max="15106" width="35.7109375" style="160" customWidth="1"/>
    <col min="15107" max="15107" width="17.5703125" style="160" customWidth="1"/>
    <col min="15108" max="15109" width="22.7109375" style="160" customWidth="1"/>
    <col min="15110" max="15110" width="23.140625" style="160" customWidth="1"/>
    <col min="15111" max="15111" width="16.28515625" style="160" customWidth="1"/>
    <col min="15112" max="15112" width="12.85546875" style="160" customWidth="1"/>
    <col min="15113" max="15113" width="23.28515625" style="160" customWidth="1"/>
    <col min="15114" max="15114" width="24.85546875" style="160" customWidth="1"/>
    <col min="15115" max="15115" width="23.42578125" style="160" customWidth="1"/>
    <col min="15116" max="15116" width="17.140625" style="160" customWidth="1"/>
    <col min="15117" max="15117" width="13.28515625" style="160" customWidth="1"/>
    <col min="15118" max="15119" width="22.28515625" style="160" customWidth="1"/>
    <col min="15120" max="15120" width="23" style="160" customWidth="1"/>
    <col min="15121" max="15121" width="17" style="160" customWidth="1"/>
    <col min="15122" max="15122" width="12" style="160" customWidth="1"/>
    <col min="15123" max="15124" width="22.28515625" style="160" customWidth="1"/>
    <col min="15125" max="15125" width="23" style="160" customWidth="1"/>
    <col min="15126" max="15126" width="17" style="160" customWidth="1"/>
    <col min="15127" max="15345" width="8.85546875" style="160"/>
    <col min="15346" max="15346" width="37.28515625" style="160" customWidth="1"/>
    <col min="15347" max="15349" width="8.85546875" style="160"/>
    <col min="15350" max="15355" width="9.28515625" style="160" customWidth="1"/>
    <col min="15356" max="15360" width="8.85546875" style="160"/>
    <col min="15361" max="15361" width="35.42578125" style="160" customWidth="1"/>
    <col min="15362" max="15362" width="35.7109375" style="160" customWidth="1"/>
    <col min="15363" max="15363" width="17.5703125" style="160" customWidth="1"/>
    <col min="15364" max="15365" width="22.7109375" style="160" customWidth="1"/>
    <col min="15366" max="15366" width="23.140625" style="160" customWidth="1"/>
    <col min="15367" max="15367" width="16.28515625" style="160" customWidth="1"/>
    <col min="15368" max="15368" width="12.85546875" style="160" customWidth="1"/>
    <col min="15369" max="15369" width="23.28515625" style="160" customWidth="1"/>
    <col min="15370" max="15370" width="24.85546875" style="160" customWidth="1"/>
    <col min="15371" max="15371" width="23.42578125" style="160" customWidth="1"/>
    <col min="15372" max="15372" width="17.140625" style="160" customWidth="1"/>
    <col min="15373" max="15373" width="13.28515625" style="160" customWidth="1"/>
    <col min="15374" max="15375" width="22.28515625" style="160" customWidth="1"/>
    <col min="15376" max="15376" width="23" style="160" customWidth="1"/>
    <col min="15377" max="15377" width="17" style="160" customWidth="1"/>
    <col min="15378" max="15378" width="12" style="160" customWidth="1"/>
    <col min="15379" max="15380" width="22.28515625" style="160" customWidth="1"/>
    <col min="15381" max="15381" width="23" style="160" customWidth="1"/>
    <col min="15382" max="15382" width="17" style="160" customWidth="1"/>
    <col min="15383" max="15601" width="8.85546875" style="160"/>
    <col min="15602" max="15602" width="37.28515625" style="160" customWidth="1"/>
    <col min="15603" max="15605" width="8.85546875" style="160"/>
    <col min="15606" max="15611" width="9.28515625" style="160" customWidth="1"/>
    <col min="15612" max="15616" width="8.85546875" style="160"/>
    <col min="15617" max="15617" width="35.42578125" style="160" customWidth="1"/>
    <col min="15618" max="15618" width="35.7109375" style="160" customWidth="1"/>
    <col min="15619" max="15619" width="17.5703125" style="160" customWidth="1"/>
    <col min="15620" max="15621" width="22.7109375" style="160" customWidth="1"/>
    <col min="15622" max="15622" width="23.140625" style="160" customWidth="1"/>
    <col min="15623" max="15623" width="16.28515625" style="160" customWidth="1"/>
    <col min="15624" max="15624" width="12.85546875" style="160" customWidth="1"/>
    <col min="15625" max="15625" width="23.28515625" style="160" customWidth="1"/>
    <col min="15626" max="15626" width="24.85546875" style="160" customWidth="1"/>
    <col min="15627" max="15627" width="23.42578125" style="160" customWidth="1"/>
    <col min="15628" max="15628" width="17.140625" style="160" customWidth="1"/>
    <col min="15629" max="15629" width="13.28515625" style="160" customWidth="1"/>
    <col min="15630" max="15631" width="22.28515625" style="160" customWidth="1"/>
    <col min="15632" max="15632" width="23" style="160" customWidth="1"/>
    <col min="15633" max="15633" width="17" style="160" customWidth="1"/>
    <col min="15634" max="15634" width="12" style="160" customWidth="1"/>
    <col min="15635" max="15636" width="22.28515625" style="160" customWidth="1"/>
    <col min="15637" max="15637" width="23" style="160" customWidth="1"/>
    <col min="15638" max="15638" width="17" style="160" customWidth="1"/>
    <col min="15639" max="15857" width="8.85546875" style="160"/>
    <col min="15858" max="15858" width="37.28515625" style="160" customWidth="1"/>
    <col min="15859" max="15861" width="8.85546875" style="160"/>
    <col min="15862" max="15867" width="9.28515625" style="160" customWidth="1"/>
    <col min="15868" max="15872" width="8.85546875" style="160"/>
    <col min="15873" max="15873" width="35.42578125" style="160" customWidth="1"/>
    <col min="15874" max="15874" width="35.7109375" style="160" customWidth="1"/>
    <col min="15875" max="15875" width="17.5703125" style="160" customWidth="1"/>
    <col min="15876" max="15877" width="22.7109375" style="160" customWidth="1"/>
    <col min="15878" max="15878" width="23.140625" style="160" customWidth="1"/>
    <col min="15879" max="15879" width="16.28515625" style="160" customWidth="1"/>
    <col min="15880" max="15880" width="12.85546875" style="160" customWidth="1"/>
    <col min="15881" max="15881" width="23.28515625" style="160" customWidth="1"/>
    <col min="15882" max="15882" width="24.85546875" style="160" customWidth="1"/>
    <col min="15883" max="15883" width="23.42578125" style="160" customWidth="1"/>
    <col min="15884" max="15884" width="17.140625" style="160" customWidth="1"/>
    <col min="15885" max="15885" width="13.28515625" style="160" customWidth="1"/>
    <col min="15886" max="15887" width="22.28515625" style="160" customWidth="1"/>
    <col min="15888" max="15888" width="23" style="160" customWidth="1"/>
    <col min="15889" max="15889" width="17" style="160" customWidth="1"/>
    <col min="15890" max="15890" width="12" style="160" customWidth="1"/>
    <col min="15891" max="15892" width="22.28515625" style="160" customWidth="1"/>
    <col min="15893" max="15893" width="23" style="160" customWidth="1"/>
    <col min="15894" max="15894" width="17" style="160" customWidth="1"/>
    <col min="15895" max="16113" width="8.85546875" style="160"/>
    <col min="16114" max="16114" width="37.28515625" style="160" customWidth="1"/>
    <col min="16115" max="16117" width="8.85546875" style="160"/>
    <col min="16118" max="16123" width="9.28515625" style="160" customWidth="1"/>
    <col min="16124" max="16128" width="8.85546875" style="160"/>
    <col min="16129" max="16129" width="35.42578125" style="160" customWidth="1"/>
    <col min="16130" max="16130" width="35.7109375" style="160" customWidth="1"/>
    <col min="16131" max="16131" width="17.5703125" style="160" customWidth="1"/>
    <col min="16132" max="16133" width="22.7109375" style="160" customWidth="1"/>
    <col min="16134" max="16134" width="23.140625" style="160" customWidth="1"/>
    <col min="16135" max="16135" width="16.28515625" style="160" customWidth="1"/>
    <col min="16136" max="16136" width="12.85546875" style="160" customWidth="1"/>
    <col min="16137" max="16137" width="23.28515625" style="160" customWidth="1"/>
    <col min="16138" max="16138" width="24.85546875" style="160" customWidth="1"/>
    <col min="16139" max="16139" width="23.42578125" style="160" customWidth="1"/>
    <col min="16140" max="16140" width="17.140625" style="160" customWidth="1"/>
    <col min="16141" max="16141" width="13.28515625" style="160" customWidth="1"/>
    <col min="16142" max="16143" width="22.28515625" style="160" customWidth="1"/>
    <col min="16144" max="16144" width="23" style="160" customWidth="1"/>
    <col min="16145" max="16145" width="17" style="160" customWidth="1"/>
    <col min="16146" max="16146" width="12" style="160" customWidth="1"/>
    <col min="16147" max="16148" width="22.28515625" style="160" customWidth="1"/>
    <col min="16149" max="16149" width="23" style="160" customWidth="1"/>
    <col min="16150" max="16150" width="17" style="160" customWidth="1"/>
    <col min="16151" max="16369" width="8.85546875" style="160"/>
    <col min="16370" max="16370" width="37.28515625" style="160" customWidth="1"/>
    <col min="16371" max="16373" width="8.85546875" style="160"/>
    <col min="16374" max="16379" width="9.28515625" style="160" customWidth="1"/>
    <col min="16380" max="16384" width="8.85546875" style="160"/>
  </cols>
  <sheetData>
    <row r="1" spans="1:22" ht="25.9" customHeight="1" x14ac:dyDescent="0.3">
      <c r="A1" s="741" t="s">
        <v>149</v>
      </c>
      <c r="B1" s="741"/>
      <c r="C1" s="741"/>
      <c r="D1" s="741"/>
      <c r="E1" s="741"/>
      <c r="F1" s="741"/>
      <c r="G1" s="741"/>
      <c r="H1" s="741"/>
      <c r="I1" s="741"/>
      <c r="J1" s="741"/>
      <c r="K1" s="741"/>
      <c r="L1" s="741"/>
      <c r="M1" s="741"/>
      <c r="N1" s="741"/>
      <c r="O1" s="271"/>
      <c r="P1" s="271"/>
      <c r="Q1" s="271"/>
    </row>
    <row r="2" spans="1:22" ht="15.75" customHeight="1" x14ac:dyDescent="0.3">
      <c r="A2" s="161"/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</row>
    <row r="3" spans="1:22" ht="22.5" customHeight="1" thickBot="1" x14ac:dyDescent="0.3">
      <c r="A3" s="105" t="s">
        <v>119</v>
      </c>
      <c r="B3" s="105" t="s">
        <v>230</v>
      </c>
      <c r="I3" s="160"/>
      <c r="J3" s="160"/>
      <c r="K3" s="160"/>
      <c r="L3" s="160"/>
      <c r="M3" s="160"/>
      <c r="N3" s="160"/>
      <c r="O3" s="160"/>
      <c r="P3" s="160"/>
      <c r="Q3" s="160"/>
    </row>
    <row r="4" spans="1:22" ht="21" customHeight="1" thickBot="1" x14ac:dyDescent="0.3">
      <c r="A4" s="899" t="s">
        <v>151</v>
      </c>
      <c r="B4" s="743" t="s">
        <v>152</v>
      </c>
      <c r="C4" s="743" t="s">
        <v>153</v>
      </c>
      <c r="D4" s="880"/>
      <c r="E4" s="880"/>
      <c r="F4" s="880"/>
      <c r="G4" s="881"/>
      <c r="H4" s="885" t="s">
        <v>23</v>
      </c>
      <c r="I4" s="886"/>
      <c r="J4" s="886"/>
      <c r="K4" s="886"/>
      <c r="L4" s="886"/>
      <c r="M4" s="886"/>
      <c r="N4" s="886"/>
      <c r="O4" s="886"/>
      <c r="P4" s="886"/>
      <c r="Q4" s="886"/>
      <c r="R4" s="886"/>
      <c r="S4" s="886"/>
      <c r="T4" s="886"/>
      <c r="U4" s="886"/>
      <c r="V4" s="887"/>
    </row>
    <row r="5" spans="1:22" ht="42" customHeight="1" thickBot="1" x14ac:dyDescent="0.3">
      <c r="A5" s="900"/>
      <c r="B5" s="744"/>
      <c r="C5" s="745"/>
      <c r="D5" s="882"/>
      <c r="E5" s="883"/>
      <c r="F5" s="883"/>
      <c r="G5" s="884"/>
      <c r="H5" s="888" t="s">
        <v>154</v>
      </c>
      <c r="I5" s="889"/>
      <c r="J5" s="889"/>
      <c r="K5" s="889"/>
      <c r="L5" s="890"/>
      <c r="M5" s="888" t="s">
        <v>155</v>
      </c>
      <c r="N5" s="889"/>
      <c r="O5" s="889"/>
      <c r="P5" s="889"/>
      <c r="Q5" s="890"/>
      <c r="R5" s="888" t="s">
        <v>156</v>
      </c>
      <c r="S5" s="889"/>
      <c r="T5" s="889"/>
      <c r="U5" s="889"/>
      <c r="V5" s="890"/>
    </row>
    <row r="6" spans="1:22" ht="104.25" customHeight="1" thickBot="1" x14ac:dyDescent="0.3">
      <c r="A6" s="901"/>
      <c r="B6" s="745"/>
      <c r="C6" s="163" t="s">
        <v>27</v>
      </c>
      <c r="D6" s="164" t="s">
        <v>157</v>
      </c>
      <c r="E6" s="164" t="s">
        <v>158</v>
      </c>
      <c r="F6" s="165" t="s">
        <v>159</v>
      </c>
      <c r="G6" s="166" t="s">
        <v>160</v>
      </c>
      <c r="H6" s="167" t="s">
        <v>27</v>
      </c>
      <c r="I6" s="167" t="s">
        <v>157</v>
      </c>
      <c r="J6" s="167" t="s">
        <v>158</v>
      </c>
      <c r="K6" s="167" t="s">
        <v>159</v>
      </c>
      <c r="L6" s="167" t="s">
        <v>160</v>
      </c>
      <c r="M6" s="167" t="s">
        <v>27</v>
      </c>
      <c r="N6" s="167" t="s">
        <v>157</v>
      </c>
      <c r="O6" s="167" t="s">
        <v>158</v>
      </c>
      <c r="P6" s="167" t="s">
        <v>159</v>
      </c>
      <c r="Q6" s="167" t="s">
        <v>160</v>
      </c>
      <c r="R6" s="167" t="s">
        <v>27</v>
      </c>
      <c r="S6" s="167" t="s">
        <v>157</v>
      </c>
      <c r="T6" s="167" t="s">
        <v>158</v>
      </c>
      <c r="U6" s="167" t="s">
        <v>159</v>
      </c>
      <c r="V6" s="167" t="s">
        <v>160</v>
      </c>
    </row>
    <row r="7" spans="1:22" ht="21.6" customHeight="1" x14ac:dyDescent="0.25">
      <c r="A7" s="891" t="s">
        <v>36</v>
      </c>
      <c r="B7" s="168" t="s">
        <v>161</v>
      </c>
      <c r="C7" s="169">
        <f>H7+M7+R7</f>
        <v>876</v>
      </c>
      <c r="D7" s="170">
        <f>I7+N7+S7</f>
        <v>0</v>
      </c>
      <c r="E7" s="170">
        <f>J7+O7+T7</f>
        <v>0</v>
      </c>
      <c r="F7" s="170">
        <f t="shared" ref="F7:G42" si="0">K7+P7+U7</f>
        <v>0</v>
      </c>
      <c r="G7" s="171">
        <f t="shared" si="0"/>
        <v>0</v>
      </c>
      <c r="H7" s="240"/>
      <c r="I7" s="183"/>
      <c r="J7" s="183"/>
      <c r="K7" s="183"/>
      <c r="L7" s="177"/>
      <c r="M7" s="263"/>
      <c r="N7" s="272"/>
      <c r="O7" s="272"/>
      <c r="P7" s="272"/>
      <c r="Q7" s="177"/>
      <c r="R7" s="273">
        <v>876</v>
      </c>
      <c r="S7" s="179"/>
      <c r="T7" s="179"/>
      <c r="U7" s="179"/>
      <c r="V7" s="180"/>
    </row>
    <row r="8" spans="1:22" ht="19.899999999999999" customHeight="1" x14ac:dyDescent="0.25">
      <c r="A8" s="892"/>
      <c r="B8" s="181" t="s">
        <v>162</v>
      </c>
      <c r="C8" s="182">
        <f t="shared" ref="C8:E23" si="1">H8+M8+R8</f>
        <v>0</v>
      </c>
      <c r="D8" s="183">
        <f t="shared" si="1"/>
        <v>0</v>
      </c>
      <c r="E8" s="183">
        <f t="shared" si="1"/>
        <v>0</v>
      </c>
      <c r="F8" s="183">
        <f t="shared" si="0"/>
        <v>0</v>
      </c>
      <c r="G8" s="184">
        <f t="shared" si="0"/>
        <v>0</v>
      </c>
      <c r="H8" s="240"/>
      <c r="I8" s="183"/>
      <c r="J8" s="183"/>
      <c r="K8" s="183"/>
      <c r="L8" s="188"/>
      <c r="M8" s="189"/>
      <c r="N8" s="190"/>
      <c r="O8" s="190"/>
      <c r="P8" s="190"/>
      <c r="Q8" s="188"/>
      <c r="R8" s="193"/>
      <c r="S8" s="191"/>
      <c r="T8" s="191"/>
      <c r="U8" s="191"/>
      <c r="V8" s="192"/>
    </row>
    <row r="9" spans="1:22" ht="49.9" customHeight="1" x14ac:dyDescent="0.25">
      <c r="A9" s="893"/>
      <c r="B9" s="181" t="s">
        <v>163</v>
      </c>
      <c r="C9" s="182">
        <f t="shared" si="1"/>
        <v>0</v>
      </c>
      <c r="D9" s="183">
        <f t="shared" si="1"/>
        <v>0</v>
      </c>
      <c r="E9" s="183">
        <f t="shared" si="1"/>
        <v>0</v>
      </c>
      <c r="F9" s="183">
        <f t="shared" si="0"/>
        <v>0</v>
      </c>
      <c r="G9" s="184">
        <f t="shared" si="0"/>
        <v>0</v>
      </c>
      <c r="H9" s="260"/>
      <c r="I9" s="187"/>
      <c r="J9" s="187"/>
      <c r="K9" s="187"/>
      <c r="L9" s="188"/>
      <c r="M9" s="189"/>
      <c r="N9" s="190"/>
      <c r="O9" s="190"/>
      <c r="P9" s="190"/>
      <c r="Q9" s="188"/>
      <c r="R9" s="193"/>
      <c r="S9" s="191"/>
      <c r="T9" s="191"/>
      <c r="U9" s="191"/>
      <c r="V9" s="192"/>
    </row>
    <row r="10" spans="1:22" ht="19.899999999999999" customHeight="1" x14ac:dyDescent="0.25">
      <c r="A10" s="274" t="s">
        <v>164</v>
      </c>
      <c r="B10" s="181" t="s">
        <v>165</v>
      </c>
      <c r="C10" s="182">
        <f t="shared" si="1"/>
        <v>0</v>
      </c>
      <c r="D10" s="183">
        <f t="shared" si="1"/>
        <v>0</v>
      </c>
      <c r="E10" s="183">
        <f t="shared" si="1"/>
        <v>0</v>
      </c>
      <c r="F10" s="183">
        <f t="shared" si="0"/>
        <v>0</v>
      </c>
      <c r="G10" s="184">
        <f t="shared" si="0"/>
        <v>0</v>
      </c>
      <c r="H10" s="260"/>
      <c r="I10" s="187"/>
      <c r="J10" s="187"/>
      <c r="K10" s="187"/>
      <c r="L10" s="188"/>
      <c r="M10" s="189"/>
      <c r="N10" s="190"/>
      <c r="O10" s="190"/>
      <c r="P10" s="190"/>
      <c r="Q10" s="188"/>
      <c r="R10" s="193"/>
      <c r="S10" s="191"/>
      <c r="T10" s="191"/>
      <c r="U10" s="191"/>
      <c r="V10" s="192"/>
    </row>
    <row r="11" spans="1:22" ht="19.899999999999999" customHeight="1" x14ac:dyDescent="0.25">
      <c r="A11" s="274" t="s">
        <v>166</v>
      </c>
      <c r="B11" s="181" t="s">
        <v>167</v>
      </c>
      <c r="C11" s="182">
        <f t="shared" si="1"/>
        <v>0</v>
      </c>
      <c r="D11" s="183">
        <f t="shared" si="1"/>
        <v>0</v>
      </c>
      <c r="E11" s="183">
        <f t="shared" si="1"/>
        <v>0</v>
      </c>
      <c r="F11" s="183">
        <f t="shared" si="0"/>
        <v>0</v>
      </c>
      <c r="G11" s="184">
        <f t="shared" si="0"/>
        <v>0</v>
      </c>
      <c r="H11" s="260"/>
      <c r="I11" s="187"/>
      <c r="J11" s="187"/>
      <c r="K11" s="187"/>
      <c r="L11" s="188"/>
      <c r="M11" s="189"/>
      <c r="N11" s="190"/>
      <c r="O11" s="190"/>
      <c r="P11" s="190"/>
      <c r="Q11" s="188"/>
      <c r="R11" s="193"/>
      <c r="S11" s="191"/>
      <c r="T11" s="191"/>
      <c r="U11" s="191"/>
      <c r="V11" s="192"/>
    </row>
    <row r="12" spans="1:22" ht="19.899999999999999" customHeight="1" x14ac:dyDescent="0.25">
      <c r="A12" s="274" t="s">
        <v>168</v>
      </c>
      <c r="B12" s="181" t="s">
        <v>169</v>
      </c>
      <c r="C12" s="182">
        <f t="shared" si="1"/>
        <v>0</v>
      </c>
      <c r="D12" s="183">
        <f t="shared" si="1"/>
        <v>0</v>
      </c>
      <c r="E12" s="183">
        <f t="shared" si="1"/>
        <v>0</v>
      </c>
      <c r="F12" s="183">
        <f t="shared" si="0"/>
        <v>0</v>
      </c>
      <c r="G12" s="184">
        <f t="shared" si="0"/>
        <v>0</v>
      </c>
      <c r="H12" s="260"/>
      <c r="I12" s="187"/>
      <c r="J12" s="187"/>
      <c r="K12" s="187"/>
      <c r="L12" s="188"/>
      <c r="M12" s="189"/>
      <c r="N12" s="190"/>
      <c r="O12" s="190"/>
      <c r="P12" s="190"/>
      <c r="Q12" s="188"/>
      <c r="R12" s="193"/>
      <c r="S12" s="191"/>
      <c r="T12" s="191"/>
      <c r="U12" s="191"/>
      <c r="V12" s="192"/>
    </row>
    <row r="13" spans="1:22" ht="19.899999999999999" customHeight="1" x14ac:dyDescent="0.25">
      <c r="A13" s="275" t="s">
        <v>45</v>
      </c>
      <c r="B13" s="181" t="s">
        <v>46</v>
      </c>
      <c r="C13" s="182">
        <f t="shared" si="1"/>
        <v>0</v>
      </c>
      <c r="D13" s="183">
        <f t="shared" si="1"/>
        <v>0</v>
      </c>
      <c r="E13" s="183">
        <f t="shared" si="1"/>
        <v>0</v>
      </c>
      <c r="F13" s="183">
        <f t="shared" si="0"/>
        <v>0</v>
      </c>
      <c r="G13" s="184">
        <f t="shared" si="0"/>
        <v>0</v>
      </c>
      <c r="H13" s="260"/>
      <c r="I13" s="187"/>
      <c r="J13" s="187"/>
      <c r="K13" s="187"/>
      <c r="L13" s="188"/>
      <c r="M13" s="189"/>
      <c r="N13" s="190"/>
      <c r="O13" s="190"/>
      <c r="P13" s="190"/>
      <c r="Q13" s="188"/>
      <c r="R13" s="193"/>
      <c r="S13" s="191"/>
      <c r="T13" s="191"/>
      <c r="U13" s="191"/>
      <c r="V13" s="192"/>
    </row>
    <row r="14" spans="1:22" ht="16.149999999999999" customHeight="1" x14ac:dyDescent="0.25">
      <c r="A14" s="274" t="s">
        <v>170</v>
      </c>
      <c r="B14" s="181" t="s">
        <v>171</v>
      </c>
      <c r="C14" s="182">
        <f t="shared" si="1"/>
        <v>0</v>
      </c>
      <c r="D14" s="183">
        <f t="shared" si="1"/>
        <v>0</v>
      </c>
      <c r="E14" s="183">
        <f t="shared" si="1"/>
        <v>0</v>
      </c>
      <c r="F14" s="183">
        <f t="shared" si="0"/>
        <v>0</v>
      </c>
      <c r="G14" s="184">
        <f t="shared" si="0"/>
        <v>0</v>
      </c>
      <c r="H14" s="260"/>
      <c r="I14" s="187"/>
      <c r="J14" s="187"/>
      <c r="K14" s="187"/>
      <c r="L14" s="188"/>
      <c r="M14" s="189"/>
      <c r="N14" s="190"/>
      <c r="O14" s="190"/>
      <c r="P14" s="190"/>
      <c r="Q14" s="188"/>
      <c r="R14" s="193"/>
      <c r="S14" s="191"/>
      <c r="T14" s="191"/>
      <c r="U14" s="191"/>
      <c r="V14" s="192"/>
    </row>
    <row r="15" spans="1:22" ht="16.149999999999999" customHeight="1" x14ac:dyDescent="0.25">
      <c r="A15" s="274" t="s">
        <v>172</v>
      </c>
      <c r="B15" s="181" t="s">
        <v>173</v>
      </c>
      <c r="C15" s="182">
        <f>H15+M15+R15</f>
        <v>0</v>
      </c>
      <c r="D15" s="183">
        <f>I15+N15+S15</f>
        <v>0</v>
      </c>
      <c r="E15" s="183">
        <f t="shared" si="1"/>
        <v>0</v>
      </c>
      <c r="F15" s="183">
        <f t="shared" si="0"/>
        <v>0</v>
      </c>
      <c r="G15" s="184">
        <f t="shared" si="0"/>
        <v>0</v>
      </c>
      <c r="H15" s="260"/>
      <c r="I15" s="187"/>
      <c r="J15" s="187"/>
      <c r="K15" s="187"/>
      <c r="L15" s="188"/>
      <c r="M15" s="189"/>
      <c r="N15" s="190"/>
      <c r="O15" s="190"/>
      <c r="P15" s="190"/>
      <c r="Q15" s="188"/>
      <c r="R15" s="193"/>
      <c r="S15" s="191"/>
      <c r="T15" s="191"/>
      <c r="U15" s="191"/>
      <c r="V15" s="192"/>
    </row>
    <row r="16" spans="1:22" ht="16.149999999999999" customHeight="1" x14ac:dyDescent="0.25">
      <c r="A16" s="274" t="s">
        <v>174</v>
      </c>
      <c r="B16" s="181" t="s">
        <v>175</v>
      </c>
      <c r="C16" s="182"/>
      <c r="D16" s="183"/>
      <c r="E16" s="183">
        <f t="shared" si="1"/>
        <v>0</v>
      </c>
      <c r="F16" s="183">
        <f t="shared" si="0"/>
        <v>0</v>
      </c>
      <c r="G16" s="184">
        <f t="shared" si="0"/>
        <v>0</v>
      </c>
      <c r="H16" s="260"/>
      <c r="I16" s="187"/>
      <c r="J16" s="187"/>
      <c r="K16" s="187"/>
      <c r="L16" s="188"/>
      <c r="M16" s="189"/>
      <c r="N16" s="190"/>
      <c r="O16" s="190"/>
      <c r="P16" s="190"/>
      <c r="Q16" s="188"/>
      <c r="R16" s="193"/>
      <c r="S16" s="191"/>
      <c r="T16" s="191"/>
      <c r="U16" s="191"/>
      <c r="V16" s="192"/>
    </row>
    <row r="17" spans="1:22" ht="19.899999999999999" customHeight="1" x14ac:dyDescent="0.25">
      <c r="A17" s="274" t="s">
        <v>176</v>
      </c>
      <c r="B17" s="181" t="s">
        <v>177</v>
      </c>
      <c r="C17" s="182">
        <f t="shared" si="1"/>
        <v>0</v>
      </c>
      <c r="D17" s="183">
        <f t="shared" si="1"/>
        <v>0</v>
      </c>
      <c r="E17" s="183">
        <f t="shared" si="1"/>
        <v>0</v>
      </c>
      <c r="F17" s="183">
        <f t="shared" si="0"/>
        <v>0</v>
      </c>
      <c r="G17" s="184">
        <f t="shared" si="0"/>
        <v>0</v>
      </c>
      <c r="H17" s="260"/>
      <c r="I17" s="187"/>
      <c r="J17" s="187"/>
      <c r="K17" s="187"/>
      <c r="L17" s="188"/>
      <c r="M17" s="189"/>
      <c r="N17" s="190"/>
      <c r="O17" s="190"/>
      <c r="P17" s="190"/>
      <c r="Q17" s="188"/>
      <c r="R17" s="193"/>
      <c r="S17" s="191"/>
      <c r="T17" s="191"/>
      <c r="U17" s="191"/>
      <c r="V17" s="192"/>
    </row>
    <row r="18" spans="1:22" ht="19.899999999999999" customHeight="1" x14ac:dyDescent="0.25">
      <c r="A18" s="274" t="s">
        <v>178</v>
      </c>
      <c r="B18" s="181" t="s">
        <v>179</v>
      </c>
      <c r="C18" s="182">
        <f t="shared" si="1"/>
        <v>0</v>
      </c>
      <c r="D18" s="183">
        <f t="shared" si="1"/>
        <v>0</v>
      </c>
      <c r="E18" s="183">
        <f t="shared" si="1"/>
        <v>0</v>
      </c>
      <c r="F18" s="183">
        <f t="shared" si="0"/>
        <v>0</v>
      </c>
      <c r="G18" s="184">
        <f t="shared" si="0"/>
        <v>0</v>
      </c>
      <c r="H18" s="260"/>
      <c r="I18" s="187"/>
      <c r="J18" s="187"/>
      <c r="K18" s="187"/>
      <c r="L18" s="188"/>
      <c r="M18" s="189"/>
      <c r="N18" s="190"/>
      <c r="O18" s="190"/>
      <c r="P18" s="190"/>
      <c r="Q18" s="188"/>
      <c r="R18" s="193"/>
      <c r="S18" s="191"/>
      <c r="T18" s="191"/>
      <c r="U18" s="191"/>
      <c r="V18" s="192"/>
    </row>
    <row r="19" spans="1:22" ht="19.899999999999999" customHeight="1" x14ac:dyDescent="0.25">
      <c r="A19" s="274" t="s">
        <v>62</v>
      </c>
      <c r="B19" s="181" t="s">
        <v>63</v>
      </c>
      <c r="C19" s="182">
        <f t="shared" si="1"/>
        <v>0</v>
      </c>
      <c r="D19" s="183">
        <f t="shared" si="1"/>
        <v>0</v>
      </c>
      <c r="E19" s="183">
        <f t="shared" si="1"/>
        <v>0</v>
      </c>
      <c r="F19" s="183">
        <f t="shared" si="0"/>
        <v>0</v>
      </c>
      <c r="G19" s="184">
        <f t="shared" si="0"/>
        <v>0</v>
      </c>
      <c r="H19" s="260"/>
      <c r="I19" s="187"/>
      <c r="J19" s="187"/>
      <c r="K19" s="187"/>
      <c r="L19" s="188"/>
      <c r="M19" s="189"/>
      <c r="N19" s="190"/>
      <c r="O19" s="190"/>
      <c r="P19" s="190"/>
      <c r="Q19" s="188"/>
      <c r="R19" s="193"/>
      <c r="S19" s="191"/>
      <c r="T19" s="191"/>
      <c r="U19" s="191"/>
      <c r="V19" s="192"/>
    </row>
    <row r="20" spans="1:22" ht="19.899999999999999" customHeight="1" x14ac:dyDescent="0.25">
      <c r="A20" s="274" t="s">
        <v>180</v>
      </c>
      <c r="B20" s="181" t="s">
        <v>181</v>
      </c>
      <c r="C20" s="182">
        <f t="shared" si="1"/>
        <v>0</v>
      </c>
      <c r="D20" s="183">
        <f t="shared" si="1"/>
        <v>0</v>
      </c>
      <c r="E20" s="183">
        <f t="shared" si="1"/>
        <v>0</v>
      </c>
      <c r="F20" s="183">
        <f t="shared" si="0"/>
        <v>0</v>
      </c>
      <c r="G20" s="184">
        <f t="shared" si="0"/>
        <v>0</v>
      </c>
      <c r="H20" s="260"/>
      <c r="I20" s="187"/>
      <c r="J20" s="187"/>
      <c r="K20" s="187"/>
      <c r="L20" s="188"/>
      <c r="M20" s="189"/>
      <c r="N20" s="190"/>
      <c r="O20" s="190"/>
      <c r="P20" s="190"/>
      <c r="Q20" s="188"/>
      <c r="R20" s="193"/>
      <c r="S20" s="191"/>
      <c r="T20" s="191"/>
      <c r="U20" s="191"/>
      <c r="V20" s="192"/>
    </row>
    <row r="21" spans="1:22" ht="19.899999999999999" customHeight="1" x14ac:dyDescent="0.25">
      <c r="A21" s="274" t="s">
        <v>182</v>
      </c>
      <c r="B21" s="181"/>
      <c r="C21" s="182">
        <f>SUM(C22:C24)</f>
        <v>0</v>
      </c>
      <c r="D21" s="183">
        <f>SUM(D22:D24)</f>
        <v>0</v>
      </c>
      <c r="E21" s="183">
        <f t="shared" si="1"/>
        <v>0</v>
      </c>
      <c r="F21" s="183">
        <f>SUM(F22:F24)</f>
        <v>0</v>
      </c>
      <c r="G21" s="245">
        <f>SUM(G22:G24)</f>
        <v>0</v>
      </c>
      <c r="H21" s="240">
        <f t="shared" ref="H21:V21" si="2">H22+H23+H24+H25</f>
        <v>0</v>
      </c>
      <c r="I21" s="240">
        <f t="shared" si="2"/>
        <v>0</v>
      </c>
      <c r="J21" s="240">
        <f t="shared" si="2"/>
        <v>0</v>
      </c>
      <c r="K21" s="240">
        <f t="shared" si="2"/>
        <v>0</v>
      </c>
      <c r="L21" s="240">
        <f t="shared" si="2"/>
        <v>0</v>
      </c>
      <c r="M21" s="240">
        <f t="shared" si="2"/>
        <v>0</v>
      </c>
      <c r="N21" s="240">
        <f t="shared" si="2"/>
        <v>0</v>
      </c>
      <c r="O21" s="240">
        <f t="shared" si="2"/>
        <v>0</v>
      </c>
      <c r="P21" s="240">
        <f t="shared" si="2"/>
        <v>0</v>
      </c>
      <c r="Q21" s="240">
        <f t="shared" si="2"/>
        <v>0</v>
      </c>
      <c r="R21" s="240">
        <f t="shared" si="2"/>
        <v>0</v>
      </c>
      <c r="S21" s="240">
        <f t="shared" si="2"/>
        <v>0</v>
      </c>
      <c r="T21" s="240">
        <f t="shared" si="2"/>
        <v>0</v>
      </c>
      <c r="U21" s="240">
        <f t="shared" si="2"/>
        <v>0</v>
      </c>
      <c r="V21" s="240">
        <f t="shared" si="2"/>
        <v>0</v>
      </c>
    </row>
    <row r="22" spans="1:22" ht="31.9" customHeight="1" x14ac:dyDescent="0.25">
      <c r="A22" s="894" t="s">
        <v>183</v>
      </c>
      <c r="B22" s="196" t="s">
        <v>184</v>
      </c>
      <c r="C22" s="182">
        <f t="shared" ref="C22:E42" si="3">H22+M22+R22</f>
        <v>0</v>
      </c>
      <c r="D22" s="183">
        <f t="shared" si="3"/>
        <v>0</v>
      </c>
      <c r="E22" s="183">
        <f t="shared" si="1"/>
        <v>0</v>
      </c>
      <c r="F22" s="183">
        <f t="shared" si="0"/>
        <v>0</v>
      </c>
      <c r="G22" s="184">
        <f t="shared" si="0"/>
        <v>0</v>
      </c>
      <c r="H22" s="260"/>
      <c r="I22" s="187"/>
      <c r="J22" s="187"/>
      <c r="K22" s="187"/>
      <c r="L22" s="188"/>
      <c r="M22" s="189"/>
      <c r="N22" s="190"/>
      <c r="O22" s="190"/>
      <c r="P22" s="190"/>
      <c r="Q22" s="188"/>
      <c r="R22" s="193"/>
      <c r="S22" s="191"/>
      <c r="T22" s="191"/>
      <c r="U22" s="191"/>
      <c r="V22" s="192"/>
    </row>
    <row r="23" spans="1:22" ht="51" customHeight="1" x14ac:dyDescent="0.25">
      <c r="A23" s="895"/>
      <c r="B23" s="197" t="s">
        <v>185</v>
      </c>
      <c r="C23" s="182">
        <f t="shared" si="3"/>
        <v>0</v>
      </c>
      <c r="D23" s="183">
        <f t="shared" si="3"/>
        <v>0</v>
      </c>
      <c r="E23" s="183">
        <f t="shared" si="1"/>
        <v>0</v>
      </c>
      <c r="F23" s="183">
        <f t="shared" si="0"/>
        <v>0</v>
      </c>
      <c r="G23" s="184">
        <f t="shared" si="0"/>
        <v>0</v>
      </c>
      <c r="H23" s="260"/>
      <c r="I23" s="187"/>
      <c r="J23" s="187"/>
      <c r="K23" s="187"/>
      <c r="L23" s="188"/>
      <c r="M23" s="189"/>
      <c r="N23" s="190"/>
      <c r="O23" s="190"/>
      <c r="P23" s="190"/>
      <c r="Q23" s="188"/>
      <c r="R23" s="193"/>
      <c r="S23" s="191"/>
      <c r="T23" s="191"/>
      <c r="U23" s="191"/>
      <c r="V23" s="192"/>
    </row>
    <row r="24" spans="1:22" ht="42" customHeight="1" x14ac:dyDescent="0.25">
      <c r="A24" s="895"/>
      <c r="B24" s="197" t="s">
        <v>186</v>
      </c>
      <c r="C24" s="182">
        <f t="shared" si="3"/>
        <v>0</v>
      </c>
      <c r="D24" s="183">
        <f t="shared" si="3"/>
        <v>0</v>
      </c>
      <c r="E24" s="183">
        <f t="shared" si="3"/>
        <v>0</v>
      </c>
      <c r="F24" s="183">
        <f t="shared" si="0"/>
        <v>0</v>
      </c>
      <c r="G24" s="184">
        <f t="shared" si="0"/>
        <v>0</v>
      </c>
      <c r="H24" s="260"/>
      <c r="I24" s="187"/>
      <c r="J24" s="187"/>
      <c r="K24" s="187"/>
      <c r="L24" s="188"/>
      <c r="M24" s="189"/>
      <c r="N24" s="190"/>
      <c r="O24" s="190"/>
      <c r="P24" s="190"/>
      <c r="Q24" s="188"/>
      <c r="R24" s="193"/>
      <c r="S24" s="191"/>
      <c r="T24" s="191"/>
      <c r="U24" s="191"/>
      <c r="V24" s="192"/>
    </row>
    <row r="25" spans="1:22" ht="42" customHeight="1" x14ac:dyDescent="0.25">
      <c r="A25" s="896"/>
      <c r="B25" s="197" t="s">
        <v>187</v>
      </c>
      <c r="C25" s="182">
        <f t="shared" si="3"/>
        <v>0</v>
      </c>
      <c r="D25" s="183">
        <f t="shared" si="3"/>
        <v>0</v>
      </c>
      <c r="E25" s="183">
        <f t="shared" si="3"/>
        <v>0</v>
      </c>
      <c r="F25" s="183">
        <f t="shared" si="0"/>
        <v>0</v>
      </c>
      <c r="G25" s="184">
        <f t="shared" si="0"/>
        <v>0</v>
      </c>
      <c r="H25" s="260"/>
      <c r="I25" s="187"/>
      <c r="J25" s="187"/>
      <c r="K25" s="187"/>
      <c r="L25" s="188"/>
      <c r="M25" s="189"/>
      <c r="N25" s="190"/>
      <c r="O25" s="190"/>
      <c r="P25" s="190"/>
      <c r="Q25" s="188"/>
      <c r="R25" s="193"/>
      <c r="S25" s="191"/>
      <c r="T25" s="191"/>
      <c r="U25" s="191"/>
      <c r="V25" s="192"/>
    </row>
    <row r="26" spans="1:22" ht="24" customHeight="1" x14ac:dyDescent="0.25">
      <c r="A26" s="274" t="s">
        <v>188</v>
      </c>
      <c r="B26" s="197" t="s">
        <v>189</v>
      </c>
      <c r="C26" s="182">
        <f t="shared" si="3"/>
        <v>0</v>
      </c>
      <c r="D26" s="183">
        <f t="shared" si="3"/>
        <v>0</v>
      </c>
      <c r="E26" s="183">
        <f t="shared" si="3"/>
        <v>0</v>
      </c>
      <c r="F26" s="183">
        <f t="shared" si="0"/>
        <v>0</v>
      </c>
      <c r="G26" s="184">
        <f t="shared" si="0"/>
        <v>0</v>
      </c>
      <c r="H26" s="260"/>
      <c r="I26" s="187"/>
      <c r="J26" s="187"/>
      <c r="K26" s="187"/>
      <c r="L26" s="188"/>
      <c r="M26" s="189"/>
      <c r="N26" s="190"/>
      <c r="O26" s="190"/>
      <c r="P26" s="190"/>
      <c r="Q26" s="188"/>
      <c r="R26" s="193"/>
      <c r="S26" s="191"/>
      <c r="T26" s="191"/>
      <c r="U26" s="191"/>
      <c r="V26" s="192"/>
    </row>
    <row r="27" spans="1:22" ht="19.899999999999999" customHeight="1" x14ac:dyDescent="0.25">
      <c r="A27" s="275" t="s">
        <v>52</v>
      </c>
      <c r="B27" s="181" t="s">
        <v>85</v>
      </c>
      <c r="C27" s="182">
        <f t="shared" si="3"/>
        <v>0</v>
      </c>
      <c r="D27" s="183">
        <f t="shared" si="3"/>
        <v>0</v>
      </c>
      <c r="E27" s="183">
        <f t="shared" si="3"/>
        <v>0</v>
      </c>
      <c r="F27" s="183">
        <f t="shared" si="0"/>
        <v>0</v>
      </c>
      <c r="G27" s="184">
        <f t="shared" si="0"/>
        <v>0</v>
      </c>
      <c r="H27" s="260"/>
      <c r="I27" s="187"/>
      <c r="J27" s="187"/>
      <c r="K27" s="187"/>
      <c r="L27" s="188"/>
      <c r="M27" s="189"/>
      <c r="N27" s="190"/>
      <c r="O27" s="190"/>
      <c r="P27" s="190"/>
      <c r="Q27" s="188"/>
      <c r="R27" s="193"/>
      <c r="S27" s="191"/>
      <c r="T27" s="191"/>
      <c r="U27" s="191"/>
      <c r="V27" s="192"/>
    </row>
    <row r="28" spans="1:22" ht="19.899999999999999" customHeight="1" x14ac:dyDescent="0.25">
      <c r="A28" s="274" t="s">
        <v>190</v>
      </c>
      <c r="B28" s="181" t="s">
        <v>87</v>
      </c>
      <c r="C28" s="182">
        <f t="shared" si="3"/>
        <v>0</v>
      </c>
      <c r="D28" s="183">
        <f t="shared" si="3"/>
        <v>0</v>
      </c>
      <c r="E28" s="183">
        <f t="shared" si="3"/>
        <v>0</v>
      </c>
      <c r="F28" s="183">
        <f t="shared" si="0"/>
        <v>0</v>
      </c>
      <c r="G28" s="184">
        <f t="shared" si="0"/>
        <v>0</v>
      </c>
      <c r="H28" s="260"/>
      <c r="I28" s="187"/>
      <c r="J28" s="187"/>
      <c r="K28" s="187"/>
      <c r="L28" s="188"/>
      <c r="M28" s="189"/>
      <c r="N28" s="190"/>
      <c r="O28" s="190"/>
      <c r="P28" s="190"/>
      <c r="Q28" s="188"/>
      <c r="R28" s="193"/>
      <c r="S28" s="191"/>
      <c r="T28" s="191"/>
      <c r="U28" s="191"/>
      <c r="V28" s="192"/>
    </row>
    <row r="29" spans="1:22" ht="19.899999999999999" customHeight="1" x14ac:dyDescent="0.25">
      <c r="A29" s="274" t="s">
        <v>191</v>
      </c>
      <c r="B29" s="181" t="s">
        <v>192</v>
      </c>
      <c r="C29" s="182">
        <f t="shared" si="3"/>
        <v>0</v>
      </c>
      <c r="D29" s="183">
        <f t="shared" si="3"/>
        <v>0</v>
      </c>
      <c r="E29" s="183">
        <f t="shared" si="3"/>
        <v>0</v>
      </c>
      <c r="F29" s="183">
        <f t="shared" si="0"/>
        <v>0</v>
      </c>
      <c r="G29" s="184">
        <f t="shared" si="0"/>
        <v>0</v>
      </c>
      <c r="H29" s="260"/>
      <c r="I29" s="187"/>
      <c r="J29" s="187"/>
      <c r="K29" s="187"/>
      <c r="L29" s="188"/>
      <c r="M29" s="189"/>
      <c r="N29" s="190"/>
      <c r="O29" s="190"/>
      <c r="P29" s="190"/>
      <c r="Q29" s="188"/>
      <c r="R29" s="193"/>
      <c r="S29" s="191"/>
      <c r="T29" s="191"/>
      <c r="U29" s="191"/>
      <c r="V29" s="192"/>
    </row>
    <row r="30" spans="1:22" s="198" customFormat="1" ht="19.899999999999999" customHeight="1" x14ac:dyDescent="0.25">
      <c r="A30" s="274" t="s">
        <v>193</v>
      </c>
      <c r="B30" s="181" t="s">
        <v>194</v>
      </c>
      <c r="C30" s="182">
        <f t="shared" si="3"/>
        <v>0</v>
      </c>
      <c r="D30" s="183">
        <f t="shared" si="3"/>
        <v>0</v>
      </c>
      <c r="E30" s="183">
        <f t="shared" si="3"/>
        <v>0</v>
      </c>
      <c r="F30" s="183">
        <f t="shared" si="0"/>
        <v>0</v>
      </c>
      <c r="G30" s="184">
        <f t="shared" si="0"/>
        <v>0</v>
      </c>
      <c r="H30" s="260"/>
      <c r="I30" s="187"/>
      <c r="J30" s="187"/>
      <c r="K30" s="187"/>
      <c r="L30" s="188"/>
      <c r="M30" s="189"/>
      <c r="N30" s="190"/>
      <c r="O30" s="190"/>
      <c r="P30" s="190"/>
      <c r="Q30" s="188"/>
      <c r="R30" s="193"/>
      <c r="S30" s="191"/>
      <c r="T30" s="191"/>
      <c r="U30" s="191"/>
      <c r="V30" s="192"/>
    </row>
    <row r="31" spans="1:22" ht="19.899999999999999" customHeight="1" x14ac:dyDescent="0.25">
      <c r="A31" s="274" t="s">
        <v>195</v>
      </c>
      <c r="B31" s="181" t="s">
        <v>196</v>
      </c>
      <c r="C31" s="182">
        <f t="shared" si="3"/>
        <v>0</v>
      </c>
      <c r="D31" s="183">
        <f t="shared" si="3"/>
        <v>0</v>
      </c>
      <c r="E31" s="183">
        <f t="shared" si="3"/>
        <v>0</v>
      </c>
      <c r="F31" s="183">
        <f t="shared" si="0"/>
        <v>0</v>
      </c>
      <c r="G31" s="184">
        <f t="shared" si="0"/>
        <v>0</v>
      </c>
      <c r="H31" s="260"/>
      <c r="I31" s="187"/>
      <c r="J31" s="187"/>
      <c r="K31" s="187"/>
      <c r="L31" s="188"/>
      <c r="M31" s="189"/>
      <c r="N31" s="190"/>
      <c r="O31" s="190"/>
      <c r="P31" s="190"/>
      <c r="Q31" s="188"/>
      <c r="R31" s="193"/>
      <c r="S31" s="191"/>
      <c r="T31" s="191"/>
      <c r="U31" s="191"/>
      <c r="V31" s="192"/>
    </row>
    <row r="32" spans="1:22" ht="19.899999999999999" customHeight="1" x14ac:dyDescent="0.25">
      <c r="A32" s="276" t="s">
        <v>197</v>
      </c>
      <c r="B32" s="181" t="s">
        <v>198</v>
      </c>
      <c r="C32" s="182">
        <f t="shared" si="3"/>
        <v>0</v>
      </c>
      <c r="D32" s="183">
        <f t="shared" si="3"/>
        <v>0</v>
      </c>
      <c r="E32" s="183">
        <f t="shared" si="3"/>
        <v>0</v>
      </c>
      <c r="F32" s="183">
        <f t="shared" si="0"/>
        <v>0</v>
      </c>
      <c r="G32" s="184">
        <f t="shared" si="0"/>
        <v>0</v>
      </c>
      <c r="H32" s="260"/>
      <c r="I32" s="187"/>
      <c r="J32" s="187"/>
      <c r="K32" s="187"/>
      <c r="L32" s="188"/>
      <c r="M32" s="189"/>
      <c r="N32" s="190"/>
      <c r="O32" s="190"/>
      <c r="P32" s="190"/>
      <c r="Q32" s="188"/>
      <c r="R32" s="193"/>
      <c r="S32" s="191"/>
      <c r="T32" s="191"/>
      <c r="U32" s="191"/>
      <c r="V32" s="192"/>
    </row>
    <row r="33" spans="1:22" ht="19.899999999999999" customHeight="1" x14ac:dyDescent="0.25">
      <c r="A33" s="274" t="s">
        <v>199</v>
      </c>
      <c r="B33" s="181" t="s">
        <v>200</v>
      </c>
      <c r="C33" s="182">
        <f t="shared" si="3"/>
        <v>0</v>
      </c>
      <c r="D33" s="183">
        <f t="shared" si="3"/>
        <v>0</v>
      </c>
      <c r="E33" s="183">
        <f t="shared" si="3"/>
        <v>0</v>
      </c>
      <c r="F33" s="183">
        <f t="shared" si="0"/>
        <v>0</v>
      </c>
      <c r="G33" s="184">
        <f t="shared" si="0"/>
        <v>0</v>
      </c>
      <c r="H33" s="260"/>
      <c r="I33" s="187"/>
      <c r="J33" s="187"/>
      <c r="K33" s="187"/>
      <c r="L33" s="188"/>
      <c r="M33" s="189"/>
      <c r="N33" s="190"/>
      <c r="O33" s="190"/>
      <c r="P33" s="190"/>
      <c r="Q33" s="188"/>
      <c r="R33" s="193"/>
      <c r="S33" s="191"/>
      <c r="T33" s="191"/>
      <c r="U33" s="191"/>
      <c r="V33" s="192"/>
    </row>
    <row r="34" spans="1:22" ht="19.899999999999999" customHeight="1" x14ac:dyDescent="0.25">
      <c r="A34" s="200" t="s">
        <v>201</v>
      </c>
      <c r="B34" s="201" t="s">
        <v>202</v>
      </c>
      <c r="C34" s="182">
        <f>H34+M34+R34</f>
        <v>0</v>
      </c>
      <c r="D34" s="183">
        <f>I34+N34+S34</f>
        <v>0</v>
      </c>
      <c r="E34" s="183">
        <f t="shared" si="3"/>
        <v>0</v>
      </c>
      <c r="F34" s="183">
        <f>K34+P34+U34</f>
        <v>0</v>
      </c>
      <c r="G34" s="184">
        <f>L34+Q34+V34</f>
        <v>0</v>
      </c>
      <c r="H34" s="260"/>
      <c r="I34" s="187"/>
      <c r="J34" s="187"/>
      <c r="K34" s="187"/>
      <c r="L34" s="188"/>
      <c r="M34" s="189"/>
      <c r="N34" s="190"/>
      <c r="O34" s="190"/>
      <c r="P34" s="190"/>
      <c r="Q34" s="188"/>
      <c r="R34" s="193"/>
      <c r="S34" s="191"/>
      <c r="T34" s="191"/>
      <c r="U34" s="191"/>
      <c r="V34" s="192"/>
    </row>
    <row r="35" spans="1:22" ht="19.899999999999999" customHeight="1" x14ac:dyDescent="0.25">
      <c r="A35" s="200" t="s">
        <v>203</v>
      </c>
      <c r="B35" s="201" t="s">
        <v>204</v>
      </c>
      <c r="C35" s="182">
        <f>H35+M35+R35</f>
        <v>0</v>
      </c>
      <c r="D35" s="183">
        <f>I35+N35+S35</f>
        <v>0</v>
      </c>
      <c r="E35" s="183">
        <f t="shared" si="3"/>
        <v>0</v>
      </c>
      <c r="F35" s="183">
        <f t="shared" si="0"/>
        <v>0</v>
      </c>
      <c r="G35" s="184">
        <f t="shared" si="0"/>
        <v>0</v>
      </c>
      <c r="H35" s="260"/>
      <c r="I35" s="187"/>
      <c r="J35" s="187"/>
      <c r="K35" s="187"/>
      <c r="L35" s="188"/>
      <c r="M35" s="189"/>
      <c r="N35" s="190"/>
      <c r="O35" s="190"/>
      <c r="P35" s="190"/>
      <c r="Q35" s="188"/>
      <c r="R35" s="193"/>
      <c r="S35" s="191"/>
      <c r="T35" s="191"/>
      <c r="U35" s="191"/>
      <c r="V35" s="192"/>
    </row>
    <row r="36" spans="1:22" ht="19.899999999999999" customHeight="1" x14ac:dyDescent="0.25">
      <c r="A36" s="274" t="s">
        <v>205</v>
      </c>
      <c r="B36" s="181" t="s">
        <v>206</v>
      </c>
      <c r="C36" s="182">
        <f t="shared" si="3"/>
        <v>0</v>
      </c>
      <c r="D36" s="183">
        <f t="shared" si="3"/>
        <v>0</v>
      </c>
      <c r="E36" s="183">
        <f t="shared" si="3"/>
        <v>0</v>
      </c>
      <c r="F36" s="183">
        <f t="shared" si="0"/>
        <v>0</v>
      </c>
      <c r="G36" s="184">
        <f t="shared" si="0"/>
        <v>0</v>
      </c>
      <c r="H36" s="260"/>
      <c r="I36" s="187"/>
      <c r="J36" s="187"/>
      <c r="K36" s="187"/>
      <c r="L36" s="188"/>
      <c r="M36" s="189"/>
      <c r="N36" s="190"/>
      <c r="O36" s="190"/>
      <c r="P36" s="190"/>
      <c r="Q36" s="188"/>
      <c r="R36" s="193"/>
      <c r="S36" s="191"/>
      <c r="T36" s="191"/>
      <c r="U36" s="191"/>
      <c r="V36" s="192"/>
    </row>
    <row r="37" spans="1:22" ht="19.899999999999999" customHeight="1" x14ac:dyDescent="0.25">
      <c r="A37" s="897" t="s">
        <v>207</v>
      </c>
      <c r="B37" s="181" t="s">
        <v>208</v>
      </c>
      <c r="C37" s="182">
        <f t="shared" si="3"/>
        <v>0</v>
      </c>
      <c r="D37" s="183">
        <f t="shared" si="3"/>
        <v>0</v>
      </c>
      <c r="E37" s="183">
        <f t="shared" si="3"/>
        <v>0</v>
      </c>
      <c r="F37" s="183">
        <f t="shared" si="0"/>
        <v>0</v>
      </c>
      <c r="G37" s="184">
        <f t="shared" si="0"/>
        <v>0</v>
      </c>
      <c r="H37" s="260"/>
      <c r="I37" s="187"/>
      <c r="J37" s="187"/>
      <c r="K37" s="187"/>
      <c r="L37" s="188"/>
      <c r="M37" s="189"/>
      <c r="N37" s="190"/>
      <c r="O37" s="190"/>
      <c r="P37" s="190"/>
      <c r="Q37" s="188"/>
      <c r="R37" s="193"/>
      <c r="S37" s="191"/>
      <c r="T37" s="191"/>
      <c r="U37" s="191"/>
      <c r="V37" s="192"/>
    </row>
    <row r="38" spans="1:22" ht="19.899999999999999" customHeight="1" x14ac:dyDescent="0.25">
      <c r="A38" s="898"/>
      <c r="B38" s="181" t="s">
        <v>209</v>
      </c>
      <c r="C38" s="182">
        <f t="shared" si="3"/>
        <v>0</v>
      </c>
      <c r="D38" s="183">
        <f t="shared" si="3"/>
        <v>0</v>
      </c>
      <c r="E38" s="183">
        <f t="shared" si="3"/>
        <v>0</v>
      </c>
      <c r="F38" s="183">
        <f t="shared" si="0"/>
        <v>0</v>
      </c>
      <c r="G38" s="184">
        <f t="shared" si="0"/>
        <v>0</v>
      </c>
      <c r="H38" s="260"/>
      <c r="I38" s="187"/>
      <c r="J38" s="187"/>
      <c r="K38" s="187"/>
      <c r="L38" s="188"/>
      <c r="M38" s="189"/>
      <c r="N38" s="190"/>
      <c r="O38" s="190"/>
      <c r="P38" s="190"/>
      <c r="Q38" s="188"/>
      <c r="R38" s="193"/>
      <c r="S38" s="191"/>
      <c r="T38" s="191"/>
      <c r="U38" s="191"/>
      <c r="V38" s="192"/>
    </row>
    <row r="39" spans="1:22" ht="19.899999999999999" customHeight="1" x14ac:dyDescent="0.25">
      <c r="A39" s="276" t="s">
        <v>210</v>
      </c>
      <c r="B39" s="181" t="s">
        <v>211</v>
      </c>
      <c r="C39" s="182">
        <f t="shared" si="3"/>
        <v>0</v>
      </c>
      <c r="D39" s="183">
        <f t="shared" si="3"/>
        <v>0</v>
      </c>
      <c r="E39" s="183">
        <f t="shared" si="3"/>
        <v>0</v>
      </c>
      <c r="F39" s="183">
        <f t="shared" si="0"/>
        <v>0</v>
      </c>
      <c r="G39" s="184">
        <f t="shared" si="0"/>
        <v>0</v>
      </c>
      <c r="H39" s="260"/>
      <c r="I39" s="187"/>
      <c r="J39" s="187"/>
      <c r="K39" s="187"/>
      <c r="L39" s="188"/>
      <c r="M39" s="189"/>
      <c r="N39" s="190"/>
      <c r="O39" s="190"/>
      <c r="P39" s="190"/>
      <c r="Q39" s="188"/>
      <c r="R39" s="193"/>
      <c r="S39" s="191"/>
      <c r="T39" s="191"/>
      <c r="U39" s="191"/>
      <c r="V39" s="192"/>
    </row>
    <row r="40" spans="1:22" ht="19.899999999999999" customHeight="1" x14ac:dyDescent="0.25">
      <c r="A40" s="276" t="s">
        <v>212</v>
      </c>
      <c r="B40" s="181" t="s">
        <v>109</v>
      </c>
      <c r="C40" s="182">
        <f t="shared" si="3"/>
        <v>0</v>
      </c>
      <c r="D40" s="183">
        <f t="shared" si="3"/>
        <v>0</v>
      </c>
      <c r="E40" s="183">
        <f t="shared" si="3"/>
        <v>0</v>
      </c>
      <c r="F40" s="183">
        <f t="shared" si="0"/>
        <v>0</v>
      </c>
      <c r="G40" s="184">
        <f t="shared" si="0"/>
        <v>0</v>
      </c>
      <c r="H40" s="260"/>
      <c r="I40" s="187"/>
      <c r="J40" s="187"/>
      <c r="K40" s="187"/>
      <c r="L40" s="188"/>
      <c r="M40" s="189"/>
      <c r="N40" s="190"/>
      <c r="O40" s="190"/>
      <c r="P40" s="190"/>
      <c r="Q40" s="188"/>
      <c r="R40" s="193"/>
      <c r="S40" s="191"/>
      <c r="T40" s="191"/>
      <c r="U40" s="191"/>
      <c r="V40" s="192"/>
    </row>
    <row r="41" spans="1:22" ht="19.899999999999999" customHeight="1" x14ac:dyDescent="0.25">
      <c r="A41" s="274" t="s">
        <v>213</v>
      </c>
      <c r="B41" s="181" t="s">
        <v>214</v>
      </c>
      <c r="C41" s="182">
        <f t="shared" si="3"/>
        <v>0</v>
      </c>
      <c r="D41" s="183">
        <f t="shared" si="3"/>
        <v>0</v>
      </c>
      <c r="E41" s="183">
        <f t="shared" si="3"/>
        <v>0</v>
      </c>
      <c r="F41" s="183">
        <f t="shared" si="0"/>
        <v>0</v>
      </c>
      <c r="G41" s="184">
        <f t="shared" si="0"/>
        <v>0</v>
      </c>
      <c r="H41" s="260"/>
      <c r="I41" s="187"/>
      <c r="J41" s="187"/>
      <c r="K41" s="187"/>
      <c r="L41" s="188"/>
      <c r="M41" s="189"/>
      <c r="N41" s="190"/>
      <c r="O41" s="190"/>
      <c r="P41" s="190"/>
      <c r="Q41" s="188"/>
      <c r="R41" s="193"/>
      <c r="S41" s="191"/>
      <c r="T41" s="191"/>
      <c r="U41" s="191"/>
      <c r="V41" s="192"/>
    </row>
    <row r="42" spans="1:22" ht="19.899999999999999" customHeight="1" thickBot="1" x14ac:dyDescent="0.3">
      <c r="A42" s="274" t="s">
        <v>215</v>
      </c>
      <c r="B42" s="202" t="s">
        <v>216</v>
      </c>
      <c r="C42" s="203">
        <f t="shared" si="3"/>
        <v>0</v>
      </c>
      <c r="D42" s="204">
        <f t="shared" si="3"/>
        <v>0</v>
      </c>
      <c r="E42" s="204">
        <f t="shared" si="3"/>
        <v>0</v>
      </c>
      <c r="F42" s="204">
        <f t="shared" si="0"/>
        <v>0</v>
      </c>
      <c r="G42" s="205">
        <f t="shared" si="0"/>
        <v>0</v>
      </c>
      <c r="H42" s="267"/>
      <c r="I42" s="210"/>
      <c r="J42" s="210"/>
      <c r="K42" s="210"/>
      <c r="L42" s="211"/>
      <c r="M42" s="212"/>
      <c r="N42" s="309"/>
      <c r="O42" s="309"/>
      <c r="P42" s="309"/>
      <c r="Q42" s="211"/>
      <c r="R42" s="310"/>
      <c r="S42" s="213"/>
      <c r="T42" s="213"/>
      <c r="U42" s="213"/>
      <c r="V42" s="214"/>
    </row>
    <row r="43" spans="1:22" s="224" customFormat="1" ht="39" customHeight="1" thickBot="1" x14ac:dyDescent="0.25">
      <c r="A43" s="278" t="s">
        <v>117</v>
      </c>
      <c r="B43" s="216"/>
      <c r="C43" s="217">
        <f t="shared" ref="C43:V43" si="4">SUM(C7:C21)+SUM(C26:C42)</f>
        <v>876</v>
      </c>
      <c r="D43" s="218">
        <f t="shared" si="4"/>
        <v>0</v>
      </c>
      <c r="E43" s="218">
        <f t="shared" si="4"/>
        <v>0</v>
      </c>
      <c r="F43" s="218">
        <f t="shared" si="4"/>
        <v>0</v>
      </c>
      <c r="G43" s="219">
        <f t="shared" si="4"/>
        <v>0</v>
      </c>
      <c r="H43" s="220">
        <f t="shared" si="4"/>
        <v>0</v>
      </c>
      <c r="I43" s="221">
        <f t="shared" si="4"/>
        <v>0</v>
      </c>
      <c r="J43" s="221">
        <f t="shared" si="4"/>
        <v>0</v>
      </c>
      <c r="K43" s="221">
        <f t="shared" si="4"/>
        <v>0</v>
      </c>
      <c r="L43" s="222">
        <f t="shared" si="4"/>
        <v>0</v>
      </c>
      <c r="M43" s="220">
        <f t="shared" si="4"/>
        <v>0</v>
      </c>
      <c r="N43" s="223">
        <f t="shared" si="4"/>
        <v>0</v>
      </c>
      <c r="O43" s="223">
        <f t="shared" si="4"/>
        <v>0</v>
      </c>
      <c r="P43" s="221">
        <f t="shared" si="4"/>
        <v>0</v>
      </c>
      <c r="Q43" s="222">
        <f t="shared" si="4"/>
        <v>0</v>
      </c>
      <c r="R43" s="279">
        <f t="shared" si="4"/>
        <v>876</v>
      </c>
      <c r="S43" s="223">
        <f t="shared" si="4"/>
        <v>0</v>
      </c>
      <c r="T43" s="223">
        <f t="shared" si="4"/>
        <v>0</v>
      </c>
      <c r="U43" s="221">
        <f t="shared" si="4"/>
        <v>0</v>
      </c>
      <c r="V43" s="222">
        <f t="shared" si="4"/>
        <v>0</v>
      </c>
    </row>
    <row r="44" spans="1:22" s="229" customFormat="1" ht="18.75" x14ac:dyDescent="0.25">
      <c r="A44" s="258"/>
      <c r="B44" s="225"/>
      <c r="C44" s="226"/>
      <c r="D44" s="226"/>
      <c r="E44" s="226"/>
      <c r="F44" s="226"/>
      <c r="G44" s="226"/>
      <c r="H44" s="226"/>
      <c r="I44" s="227"/>
      <c r="J44" s="227"/>
      <c r="K44" s="227"/>
      <c r="L44" s="227"/>
      <c r="M44" s="227"/>
      <c r="N44" s="227"/>
      <c r="O44" s="227"/>
      <c r="P44" s="227"/>
      <c r="Q44" s="227"/>
      <c r="R44" s="226"/>
      <c r="S44" s="226"/>
      <c r="T44" s="226"/>
      <c r="U44" s="228"/>
      <c r="V44" s="228"/>
    </row>
  </sheetData>
  <mergeCells count="11">
    <mergeCell ref="A7:A9"/>
    <mergeCell ref="A22:A25"/>
    <mergeCell ref="A37:A38"/>
    <mergeCell ref="A1:N1"/>
    <mergeCell ref="A4:A6"/>
    <mergeCell ref="B4:B6"/>
    <mergeCell ref="C4:G5"/>
    <mergeCell ref="H4:V4"/>
    <mergeCell ref="H5:L5"/>
    <mergeCell ref="M5:Q5"/>
    <mergeCell ref="R5:V5"/>
  </mergeCells>
  <pageMargins left="0.70866141732283472" right="0.70866141732283472" top="0.74803149606299213" bottom="0.74803149606299213" header="0.31496062992125984" footer="0.31496062992125984"/>
  <pageSetup paperSize="9" scale="32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V44"/>
  <sheetViews>
    <sheetView view="pageBreakPreview" topLeftCell="A19" zoomScale="60" zoomScaleNormal="75" workbookViewId="0">
      <selection activeCell="B9" sqref="B9"/>
    </sheetView>
  </sheetViews>
  <sheetFormatPr defaultColWidth="8.85546875" defaultRowHeight="15" x14ac:dyDescent="0.25"/>
  <cols>
    <col min="1" max="1" width="35.42578125" style="160" customWidth="1"/>
    <col min="2" max="2" width="35.7109375" style="160" customWidth="1"/>
    <col min="3" max="3" width="13.28515625" style="160" customWidth="1"/>
    <col min="4" max="5" width="22.7109375" style="160" customWidth="1"/>
    <col min="6" max="6" width="23.140625" style="160" customWidth="1"/>
    <col min="7" max="7" width="16.28515625" style="160" customWidth="1"/>
    <col min="8" max="8" width="12" style="160" customWidth="1"/>
    <col min="9" max="9" width="23.28515625" style="198" customWidth="1"/>
    <col min="10" max="10" width="24.85546875" style="198" customWidth="1"/>
    <col min="11" max="11" width="23.42578125" style="198" customWidth="1"/>
    <col min="12" max="12" width="17.140625" style="198" customWidth="1"/>
    <col min="13" max="13" width="10.42578125" style="198" customWidth="1"/>
    <col min="14" max="15" width="22.28515625" style="198" customWidth="1"/>
    <col min="16" max="16" width="23" style="198" customWidth="1"/>
    <col min="17" max="17" width="17" style="198" customWidth="1"/>
    <col min="18" max="18" width="9.5703125" style="160" customWidth="1"/>
    <col min="19" max="20" width="22.28515625" style="160" customWidth="1"/>
    <col min="21" max="21" width="23" style="160" customWidth="1"/>
    <col min="22" max="22" width="17" style="160" customWidth="1"/>
    <col min="23" max="241" width="8.85546875" style="160"/>
    <col min="242" max="242" width="37.28515625" style="160" customWidth="1"/>
    <col min="243" max="245" width="8.85546875" style="160"/>
    <col min="246" max="251" width="9.28515625" style="160" customWidth="1"/>
    <col min="252" max="256" width="8.85546875" style="160"/>
    <col min="257" max="257" width="35.42578125" style="160" customWidth="1"/>
    <col min="258" max="258" width="35.7109375" style="160" customWidth="1"/>
    <col min="259" max="259" width="13.28515625" style="160" customWidth="1"/>
    <col min="260" max="261" width="22.7109375" style="160" customWidth="1"/>
    <col min="262" max="262" width="23.140625" style="160" customWidth="1"/>
    <col min="263" max="263" width="16.28515625" style="160" customWidth="1"/>
    <col min="264" max="264" width="12" style="160" customWidth="1"/>
    <col min="265" max="265" width="23.28515625" style="160" customWidth="1"/>
    <col min="266" max="266" width="24.85546875" style="160" customWidth="1"/>
    <col min="267" max="267" width="23.42578125" style="160" customWidth="1"/>
    <col min="268" max="268" width="17.140625" style="160" customWidth="1"/>
    <col min="269" max="269" width="10.42578125" style="160" customWidth="1"/>
    <col min="270" max="271" width="22.28515625" style="160" customWidth="1"/>
    <col min="272" max="272" width="23" style="160" customWidth="1"/>
    <col min="273" max="273" width="17" style="160" customWidth="1"/>
    <col min="274" max="274" width="9.5703125" style="160" customWidth="1"/>
    <col min="275" max="276" width="22.28515625" style="160" customWidth="1"/>
    <col min="277" max="277" width="23" style="160" customWidth="1"/>
    <col min="278" max="278" width="17" style="160" customWidth="1"/>
    <col min="279" max="497" width="8.85546875" style="160"/>
    <col min="498" max="498" width="37.28515625" style="160" customWidth="1"/>
    <col min="499" max="501" width="8.85546875" style="160"/>
    <col min="502" max="507" width="9.28515625" style="160" customWidth="1"/>
    <col min="508" max="512" width="8.85546875" style="160"/>
    <col min="513" max="513" width="35.42578125" style="160" customWidth="1"/>
    <col min="514" max="514" width="35.7109375" style="160" customWidth="1"/>
    <col min="515" max="515" width="13.28515625" style="160" customWidth="1"/>
    <col min="516" max="517" width="22.7109375" style="160" customWidth="1"/>
    <col min="518" max="518" width="23.140625" style="160" customWidth="1"/>
    <col min="519" max="519" width="16.28515625" style="160" customWidth="1"/>
    <col min="520" max="520" width="12" style="160" customWidth="1"/>
    <col min="521" max="521" width="23.28515625" style="160" customWidth="1"/>
    <col min="522" max="522" width="24.85546875" style="160" customWidth="1"/>
    <col min="523" max="523" width="23.42578125" style="160" customWidth="1"/>
    <col min="524" max="524" width="17.140625" style="160" customWidth="1"/>
    <col min="525" max="525" width="10.42578125" style="160" customWidth="1"/>
    <col min="526" max="527" width="22.28515625" style="160" customWidth="1"/>
    <col min="528" max="528" width="23" style="160" customWidth="1"/>
    <col min="529" max="529" width="17" style="160" customWidth="1"/>
    <col min="530" max="530" width="9.5703125" style="160" customWidth="1"/>
    <col min="531" max="532" width="22.28515625" style="160" customWidth="1"/>
    <col min="533" max="533" width="23" style="160" customWidth="1"/>
    <col min="534" max="534" width="17" style="160" customWidth="1"/>
    <col min="535" max="753" width="8.85546875" style="160"/>
    <col min="754" max="754" width="37.28515625" style="160" customWidth="1"/>
    <col min="755" max="757" width="8.85546875" style="160"/>
    <col min="758" max="763" width="9.28515625" style="160" customWidth="1"/>
    <col min="764" max="768" width="8.85546875" style="160"/>
    <col min="769" max="769" width="35.42578125" style="160" customWidth="1"/>
    <col min="770" max="770" width="35.7109375" style="160" customWidth="1"/>
    <col min="771" max="771" width="13.28515625" style="160" customWidth="1"/>
    <col min="772" max="773" width="22.7109375" style="160" customWidth="1"/>
    <col min="774" max="774" width="23.140625" style="160" customWidth="1"/>
    <col min="775" max="775" width="16.28515625" style="160" customWidth="1"/>
    <col min="776" max="776" width="12" style="160" customWidth="1"/>
    <col min="777" max="777" width="23.28515625" style="160" customWidth="1"/>
    <col min="778" max="778" width="24.85546875" style="160" customWidth="1"/>
    <col min="779" max="779" width="23.42578125" style="160" customWidth="1"/>
    <col min="780" max="780" width="17.140625" style="160" customWidth="1"/>
    <col min="781" max="781" width="10.42578125" style="160" customWidth="1"/>
    <col min="782" max="783" width="22.28515625" style="160" customWidth="1"/>
    <col min="784" max="784" width="23" style="160" customWidth="1"/>
    <col min="785" max="785" width="17" style="160" customWidth="1"/>
    <col min="786" max="786" width="9.5703125" style="160" customWidth="1"/>
    <col min="787" max="788" width="22.28515625" style="160" customWidth="1"/>
    <col min="789" max="789" width="23" style="160" customWidth="1"/>
    <col min="790" max="790" width="17" style="160" customWidth="1"/>
    <col min="791" max="1009" width="8.85546875" style="160"/>
    <col min="1010" max="1010" width="37.28515625" style="160" customWidth="1"/>
    <col min="1011" max="1013" width="8.85546875" style="160"/>
    <col min="1014" max="1019" width="9.28515625" style="160" customWidth="1"/>
    <col min="1020" max="1024" width="8.85546875" style="160"/>
    <col min="1025" max="1025" width="35.42578125" style="160" customWidth="1"/>
    <col min="1026" max="1026" width="35.7109375" style="160" customWidth="1"/>
    <col min="1027" max="1027" width="13.28515625" style="160" customWidth="1"/>
    <col min="1028" max="1029" width="22.7109375" style="160" customWidth="1"/>
    <col min="1030" max="1030" width="23.140625" style="160" customWidth="1"/>
    <col min="1031" max="1031" width="16.28515625" style="160" customWidth="1"/>
    <col min="1032" max="1032" width="12" style="160" customWidth="1"/>
    <col min="1033" max="1033" width="23.28515625" style="160" customWidth="1"/>
    <col min="1034" max="1034" width="24.85546875" style="160" customWidth="1"/>
    <col min="1035" max="1035" width="23.42578125" style="160" customWidth="1"/>
    <col min="1036" max="1036" width="17.140625" style="160" customWidth="1"/>
    <col min="1037" max="1037" width="10.42578125" style="160" customWidth="1"/>
    <col min="1038" max="1039" width="22.28515625" style="160" customWidth="1"/>
    <col min="1040" max="1040" width="23" style="160" customWidth="1"/>
    <col min="1041" max="1041" width="17" style="160" customWidth="1"/>
    <col min="1042" max="1042" width="9.5703125" style="160" customWidth="1"/>
    <col min="1043" max="1044" width="22.28515625" style="160" customWidth="1"/>
    <col min="1045" max="1045" width="23" style="160" customWidth="1"/>
    <col min="1046" max="1046" width="17" style="160" customWidth="1"/>
    <col min="1047" max="1265" width="8.85546875" style="160"/>
    <col min="1266" max="1266" width="37.28515625" style="160" customWidth="1"/>
    <col min="1267" max="1269" width="8.85546875" style="160"/>
    <col min="1270" max="1275" width="9.28515625" style="160" customWidth="1"/>
    <col min="1276" max="1280" width="8.85546875" style="160"/>
    <col min="1281" max="1281" width="35.42578125" style="160" customWidth="1"/>
    <col min="1282" max="1282" width="35.7109375" style="160" customWidth="1"/>
    <col min="1283" max="1283" width="13.28515625" style="160" customWidth="1"/>
    <col min="1284" max="1285" width="22.7109375" style="160" customWidth="1"/>
    <col min="1286" max="1286" width="23.140625" style="160" customWidth="1"/>
    <col min="1287" max="1287" width="16.28515625" style="160" customWidth="1"/>
    <col min="1288" max="1288" width="12" style="160" customWidth="1"/>
    <col min="1289" max="1289" width="23.28515625" style="160" customWidth="1"/>
    <col min="1290" max="1290" width="24.85546875" style="160" customWidth="1"/>
    <col min="1291" max="1291" width="23.42578125" style="160" customWidth="1"/>
    <col min="1292" max="1292" width="17.140625" style="160" customWidth="1"/>
    <col min="1293" max="1293" width="10.42578125" style="160" customWidth="1"/>
    <col min="1294" max="1295" width="22.28515625" style="160" customWidth="1"/>
    <col min="1296" max="1296" width="23" style="160" customWidth="1"/>
    <col min="1297" max="1297" width="17" style="160" customWidth="1"/>
    <col min="1298" max="1298" width="9.5703125" style="160" customWidth="1"/>
    <col min="1299" max="1300" width="22.28515625" style="160" customWidth="1"/>
    <col min="1301" max="1301" width="23" style="160" customWidth="1"/>
    <col min="1302" max="1302" width="17" style="160" customWidth="1"/>
    <col min="1303" max="1521" width="8.85546875" style="160"/>
    <col min="1522" max="1522" width="37.28515625" style="160" customWidth="1"/>
    <col min="1523" max="1525" width="8.85546875" style="160"/>
    <col min="1526" max="1531" width="9.28515625" style="160" customWidth="1"/>
    <col min="1532" max="1536" width="8.85546875" style="160"/>
    <col min="1537" max="1537" width="35.42578125" style="160" customWidth="1"/>
    <col min="1538" max="1538" width="35.7109375" style="160" customWidth="1"/>
    <col min="1539" max="1539" width="13.28515625" style="160" customWidth="1"/>
    <col min="1540" max="1541" width="22.7109375" style="160" customWidth="1"/>
    <col min="1542" max="1542" width="23.140625" style="160" customWidth="1"/>
    <col min="1543" max="1543" width="16.28515625" style="160" customWidth="1"/>
    <col min="1544" max="1544" width="12" style="160" customWidth="1"/>
    <col min="1545" max="1545" width="23.28515625" style="160" customWidth="1"/>
    <col min="1546" max="1546" width="24.85546875" style="160" customWidth="1"/>
    <col min="1547" max="1547" width="23.42578125" style="160" customWidth="1"/>
    <col min="1548" max="1548" width="17.140625" style="160" customWidth="1"/>
    <col min="1549" max="1549" width="10.42578125" style="160" customWidth="1"/>
    <col min="1550" max="1551" width="22.28515625" style="160" customWidth="1"/>
    <col min="1552" max="1552" width="23" style="160" customWidth="1"/>
    <col min="1553" max="1553" width="17" style="160" customWidth="1"/>
    <col min="1554" max="1554" width="9.5703125" style="160" customWidth="1"/>
    <col min="1555" max="1556" width="22.28515625" style="160" customWidth="1"/>
    <col min="1557" max="1557" width="23" style="160" customWidth="1"/>
    <col min="1558" max="1558" width="17" style="160" customWidth="1"/>
    <col min="1559" max="1777" width="8.85546875" style="160"/>
    <col min="1778" max="1778" width="37.28515625" style="160" customWidth="1"/>
    <col min="1779" max="1781" width="8.85546875" style="160"/>
    <col min="1782" max="1787" width="9.28515625" style="160" customWidth="1"/>
    <col min="1788" max="1792" width="8.85546875" style="160"/>
    <col min="1793" max="1793" width="35.42578125" style="160" customWidth="1"/>
    <col min="1794" max="1794" width="35.7109375" style="160" customWidth="1"/>
    <col min="1795" max="1795" width="13.28515625" style="160" customWidth="1"/>
    <col min="1796" max="1797" width="22.7109375" style="160" customWidth="1"/>
    <col min="1798" max="1798" width="23.140625" style="160" customWidth="1"/>
    <col min="1799" max="1799" width="16.28515625" style="160" customWidth="1"/>
    <col min="1800" max="1800" width="12" style="160" customWidth="1"/>
    <col min="1801" max="1801" width="23.28515625" style="160" customWidth="1"/>
    <col min="1802" max="1802" width="24.85546875" style="160" customWidth="1"/>
    <col min="1803" max="1803" width="23.42578125" style="160" customWidth="1"/>
    <col min="1804" max="1804" width="17.140625" style="160" customWidth="1"/>
    <col min="1805" max="1805" width="10.42578125" style="160" customWidth="1"/>
    <col min="1806" max="1807" width="22.28515625" style="160" customWidth="1"/>
    <col min="1808" max="1808" width="23" style="160" customWidth="1"/>
    <col min="1809" max="1809" width="17" style="160" customWidth="1"/>
    <col min="1810" max="1810" width="9.5703125" style="160" customWidth="1"/>
    <col min="1811" max="1812" width="22.28515625" style="160" customWidth="1"/>
    <col min="1813" max="1813" width="23" style="160" customWidth="1"/>
    <col min="1814" max="1814" width="17" style="160" customWidth="1"/>
    <col min="1815" max="2033" width="8.85546875" style="160"/>
    <col min="2034" max="2034" width="37.28515625" style="160" customWidth="1"/>
    <col min="2035" max="2037" width="8.85546875" style="160"/>
    <col min="2038" max="2043" width="9.28515625" style="160" customWidth="1"/>
    <col min="2044" max="2048" width="8.85546875" style="160"/>
    <col min="2049" max="2049" width="35.42578125" style="160" customWidth="1"/>
    <col min="2050" max="2050" width="35.7109375" style="160" customWidth="1"/>
    <col min="2051" max="2051" width="13.28515625" style="160" customWidth="1"/>
    <col min="2052" max="2053" width="22.7109375" style="160" customWidth="1"/>
    <col min="2054" max="2054" width="23.140625" style="160" customWidth="1"/>
    <col min="2055" max="2055" width="16.28515625" style="160" customWidth="1"/>
    <col min="2056" max="2056" width="12" style="160" customWidth="1"/>
    <col min="2057" max="2057" width="23.28515625" style="160" customWidth="1"/>
    <col min="2058" max="2058" width="24.85546875" style="160" customWidth="1"/>
    <col min="2059" max="2059" width="23.42578125" style="160" customWidth="1"/>
    <col min="2060" max="2060" width="17.140625" style="160" customWidth="1"/>
    <col min="2061" max="2061" width="10.42578125" style="160" customWidth="1"/>
    <col min="2062" max="2063" width="22.28515625" style="160" customWidth="1"/>
    <col min="2064" max="2064" width="23" style="160" customWidth="1"/>
    <col min="2065" max="2065" width="17" style="160" customWidth="1"/>
    <col min="2066" max="2066" width="9.5703125" style="160" customWidth="1"/>
    <col min="2067" max="2068" width="22.28515625" style="160" customWidth="1"/>
    <col min="2069" max="2069" width="23" style="160" customWidth="1"/>
    <col min="2070" max="2070" width="17" style="160" customWidth="1"/>
    <col min="2071" max="2289" width="8.85546875" style="160"/>
    <col min="2290" max="2290" width="37.28515625" style="160" customWidth="1"/>
    <col min="2291" max="2293" width="8.85546875" style="160"/>
    <col min="2294" max="2299" width="9.28515625" style="160" customWidth="1"/>
    <col min="2300" max="2304" width="8.85546875" style="160"/>
    <col min="2305" max="2305" width="35.42578125" style="160" customWidth="1"/>
    <col min="2306" max="2306" width="35.7109375" style="160" customWidth="1"/>
    <col min="2307" max="2307" width="13.28515625" style="160" customWidth="1"/>
    <col min="2308" max="2309" width="22.7109375" style="160" customWidth="1"/>
    <col min="2310" max="2310" width="23.140625" style="160" customWidth="1"/>
    <col min="2311" max="2311" width="16.28515625" style="160" customWidth="1"/>
    <col min="2312" max="2312" width="12" style="160" customWidth="1"/>
    <col min="2313" max="2313" width="23.28515625" style="160" customWidth="1"/>
    <col min="2314" max="2314" width="24.85546875" style="160" customWidth="1"/>
    <col min="2315" max="2315" width="23.42578125" style="160" customWidth="1"/>
    <col min="2316" max="2316" width="17.140625" style="160" customWidth="1"/>
    <col min="2317" max="2317" width="10.42578125" style="160" customWidth="1"/>
    <col min="2318" max="2319" width="22.28515625" style="160" customWidth="1"/>
    <col min="2320" max="2320" width="23" style="160" customWidth="1"/>
    <col min="2321" max="2321" width="17" style="160" customWidth="1"/>
    <col min="2322" max="2322" width="9.5703125" style="160" customWidth="1"/>
    <col min="2323" max="2324" width="22.28515625" style="160" customWidth="1"/>
    <col min="2325" max="2325" width="23" style="160" customWidth="1"/>
    <col min="2326" max="2326" width="17" style="160" customWidth="1"/>
    <col min="2327" max="2545" width="8.85546875" style="160"/>
    <col min="2546" max="2546" width="37.28515625" style="160" customWidth="1"/>
    <col min="2547" max="2549" width="8.85546875" style="160"/>
    <col min="2550" max="2555" width="9.28515625" style="160" customWidth="1"/>
    <col min="2556" max="2560" width="8.85546875" style="160"/>
    <col min="2561" max="2561" width="35.42578125" style="160" customWidth="1"/>
    <col min="2562" max="2562" width="35.7109375" style="160" customWidth="1"/>
    <col min="2563" max="2563" width="13.28515625" style="160" customWidth="1"/>
    <col min="2564" max="2565" width="22.7109375" style="160" customWidth="1"/>
    <col min="2566" max="2566" width="23.140625" style="160" customWidth="1"/>
    <col min="2567" max="2567" width="16.28515625" style="160" customWidth="1"/>
    <col min="2568" max="2568" width="12" style="160" customWidth="1"/>
    <col min="2569" max="2569" width="23.28515625" style="160" customWidth="1"/>
    <col min="2570" max="2570" width="24.85546875" style="160" customWidth="1"/>
    <col min="2571" max="2571" width="23.42578125" style="160" customWidth="1"/>
    <col min="2572" max="2572" width="17.140625" style="160" customWidth="1"/>
    <col min="2573" max="2573" width="10.42578125" style="160" customWidth="1"/>
    <col min="2574" max="2575" width="22.28515625" style="160" customWidth="1"/>
    <col min="2576" max="2576" width="23" style="160" customWidth="1"/>
    <col min="2577" max="2577" width="17" style="160" customWidth="1"/>
    <col min="2578" max="2578" width="9.5703125" style="160" customWidth="1"/>
    <col min="2579" max="2580" width="22.28515625" style="160" customWidth="1"/>
    <col min="2581" max="2581" width="23" style="160" customWidth="1"/>
    <col min="2582" max="2582" width="17" style="160" customWidth="1"/>
    <col min="2583" max="2801" width="8.85546875" style="160"/>
    <col min="2802" max="2802" width="37.28515625" style="160" customWidth="1"/>
    <col min="2803" max="2805" width="8.85546875" style="160"/>
    <col min="2806" max="2811" width="9.28515625" style="160" customWidth="1"/>
    <col min="2812" max="2816" width="8.85546875" style="160"/>
    <col min="2817" max="2817" width="35.42578125" style="160" customWidth="1"/>
    <col min="2818" max="2818" width="35.7109375" style="160" customWidth="1"/>
    <col min="2819" max="2819" width="13.28515625" style="160" customWidth="1"/>
    <col min="2820" max="2821" width="22.7109375" style="160" customWidth="1"/>
    <col min="2822" max="2822" width="23.140625" style="160" customWidth="1"/>
    <col min="2823" max="2823" width="16.28515625" style="160" customWidth="1"/>
    <col min="2824" max="2824" width="12" style="160" customWidth="1"/>
    <col min="2825" max="2825" width="23.28515625" style="160" customWidth="1"/>
    <col min="2826" max="2826" width="24.85546875" style="160" customWidth="1"/>
    <col min="2827" max="2827" width="23.42578125" style="160" customWidth="1"/>
    <col min="2828" max="2828" width="17.140625" style="160" customWidth="1"/>
    <col min="2829" max="2829" width="10.42578125" style="160" customWidth="1"/>
    <col min="2830" max="2831" width="22.28515625" style="160" customWidth="1"/>
    <col min="2832" max="2832" width="23" style="160" customWidth="1"/>
    <col min="2833" max="2833" width="17" style="160" customWidth="1"/>
    <col min="2834" max="2834" width="9.5703125" style="160" customWidth="1"/>
    <col min="2835" max="2836" width="22.28515625" style="160" customWidth="1"/>
    <col min="2837" max="2837" width="23" style="160" customWidth="1"/>
    <col min="2838" max="2838" width="17" style="160" customWidth="1"/>
    <col min="2839" max="3057" width="8.85546875" style="160"/>
    <col min="3058" max="3058" width="37.28515625" style="160" customWidth="1"/>
    <col min="3059" max="3061" width="8.85546875" style="160"/>
    <col min="3062" max="3067" width="9.28515625" style="160" customWidth="1"/>
    <col min="3068" max="3072" width="8.85546875" style="160"/>
    <col min="3073" max="3073" width="35.42578125" style="160" customWidth="1"/>
    <col min="3074" max="3074" width="35.7109375" style="160" customWidth="1"/>
    <col min="3075" max="3075" width="13.28515625" style="160" customWidth="1"/>
    <col min="3076" max="3077" width="22.7109375" style="160" customWidth="1"/>
    <col min="3078" max="3078" width="23.140625" style="160" customWidth="1"/>
    <col min="3079" max="3079" width="16.28515625" style="160" customWidth="1"/>
    <col min="3080" max="3080" width="12" style="160" customWidth="1"/>
    <col min="3081" max="3081" width="23.28515625" style="160" customWidth="1"/>
    <col min="3082" max="3082" width="24.85546875" style="160" customWidth="1"/>
    <col min="3083" max="3083" width="23.42578125" style="160" customWidth="1"/>
    <col min="3084" max="3084" width="17.140625" style="160" customWidth="1"/>
    <col min="3085" max="3085" width="10.42578125" style="160" customWidth="1"/>
    <col min="3086" max="3087" width="22.28515625" style="160" customWidth="1"/>
    <col min="3088" max="3088" width="23" style="160" customWidth="1"/>
    <col min="3089" max="3089" width="17" style="160" customWidth="1"/>
    <col min="3090" max="3090" width="9.5703125" style="160" customWidth="1"/>
    <col min="3091" max="3092" width="22.28515625" style="160" customWidth="1"/>
    <col min="3093" max="3093" width="23" style="160" customWidth="1"/>
    <col min="3094" max="3094" width="17" style="160" customWidth="1"/>
    <col min="3095" max="3313" width="8.85546875" style="160"/>
    <col min="3314" max="3314" width="37.28515625" style="160" customWidth="1"/>
    <col min="3315" max="3317" width="8.85546875" style="160"/>
    <col min="3318" max="3323" width="9.28515625" style="160" customWidth="1"/>
    <col min="3324" max="3328" width="8.85546875" style="160"/>
    <col min="3329" max="3329" width="35.42578125" style="160" customWidth="1"/>
    <col min="3330" max="3330" width="35.7109375" style="160" customWidth="1"/>
    <col min="3331" max="3331" width="13.28515625" style="160" customWidth="1"/>
    <col min="3332" max="3333" width="22.7109375" style="160" customWidth="1"/>
    <col min="3334" max="3334" width="23.140625" style="160" customWidth="1"/>
    <col min="3335" max="3335" width="16.28515625" style="160" customWidth="1"/>
    <col min="3336" max="3336" width="12" style="160" customWidth="1"/>
    <col min="3337" max="3337" width="23.28515625" style="160" customWidth="1"/>
    <col min="3338" max="3338" width="24.85546875" style="160" customWidth="1"/>
    <col min="3339" max="3339" width="23.42578125" style="160" customWidth="1"/>
    <col min="3340" max="3340" width="17.140625" style="160" customWidth="1"/>
    <col min="3341" max="3341" width="10.42578125" style="160" customWidth="1"/>
    <col min="3342" max="3343" width="22.28515625" style="160" customWidth="1"/>
    <col min="3344" max="3344" width="23" style="160" customWidth="1"/>
    <col min="3345" max="3345" width="17" style="160" customWidth="1"/>
    <col min="3346" max="3346" width="9.5703125" style="160" customWidth="1"/>
    <col min="3347" max="3348" width="22.28515625" style="160" customWidth="1"/>
    <col min="3349" max="3349" width="23" style="160" customWidth="1"/>
    <col min="3350" max="3350" width="17" style="160" customWidth="1"/>
    <col min="3351" max="3569" width="8.85546875" style="160"/>
    <col min="3570" max="3570" width="37.28515625" style="160" customWidth="1"/>
    <col min="3571" max="3573" width="8.85546875" style="160"/>
    <col min="3574" max="3579" width="9.28515625" style="160" customWidth="1"/>
    <col min="3580" max="3584" width="8.85546875" style="160"/>
    <col min="3585" max="3585" width="35.42578125" style="160" customWidth="1"/>
    <col min="3586" max="3586" width="35.7109375" style="160" customWidth="1"/>
    <col min="3587" max="3587" width="13.28515625" style="160" customWidth="1"/>
    <col min="3588" max="3589" width="22.7109375" style="160" customWidth="1"/>
    <col min="3590" max="3590" width="23.140625" style="160" customWidth="1"/>
    <col min="3591" max="3591" width="16.28515625" style="160" customWidth="1"/>
    <col min="3592" max="3592" width="12" style="160" customWidth="1"/>
    <col min="3593" max="3593" width="23.28515625" style="160" customWidth="1"/>
    <col min="3594" max="3594" width="24.85546875" style="160" customWidth="1"/>
    <col min="3595" max="3595" width="23.42578125" style="160" customWidth="1"/>
    <col min="3596" max="3596" width="17.140625" style="160" customWidth="1"/>
    <col min="3597" max="3597" width="10.42578125" style="160" customWidth="1"/>
    <col min="3598" max="3599" width="22.28515625" style="160" customWidth="1"/>
    <col min="3600" max="3600" width="23" style="160" customWidth="1"/>
    <col min="3601" max="3601" width="17" style="160" customWidth="1"/>
    <col min="3602" max="3602" width="9.5703125" style="160" customWidth="1"/>
    <col min="3603" max="3604" width="22.28515625" style="160" customWidth="1"/>
    <col min="3605" max="3605" width="23" style="160" customWidth="1"/>
    <col min="3606" max="3606" width="17" style="160" customWidth="1"/>
    <col min="3607" max="3825" width="8.85546875" style="160"/>
    <col min="3826" max="3826" width="37.28515625" style="160" customWidth="1"/>
    <col min="3827" max="3829" width="8.85546875" style="160"/>
    <col min="3830" max="3835" width="9.28515625" style="160" customWidth="1"/>
    <col min="3836" max="3840" width="8.85546875" style="160"/>
    <col min="3841" max="3841" width="35.42578125" style="160" customWidth="1"/>
    <col min="3842" max="3842" width="35.7109375" style="160" customWidth="1"/>
    <col min="3843" max="3843" width="13.28515625" style="160" customWidth="1"/>
    <col min="3844" max="3845" width="22.7109375" style="160" customWidth="1"/>
    <col min="3846" max="3846" width="23.140625" style="160" customWidth="1"/>
    <col min="3847" max="3847" width="16.28515625" style="160" customWidth="1"/>
    <col min="3848" max="3848" width="12" style="160" customWidth="1"/>
    <col min="3849" max="3849" width="23.28515625" style="160" customWidth="1"/>
    <col min="3850" max="3850" width="24.85546875" style="160" customWidth="1"/>
    <col min="3851" max="3851" width="23.42578125" style="160" customWidth="1"/>
    <col min="3852" max="3852" width="17.140625" style="160" customWidth="1"/>
    <col min="3853" max="3853" width="10.42578125" style="160" customWidth="1"/>
    <col min="3854" max="3855" width="22.28515625" style="160" customWidth="1"/>
    <col min="3856" max="3856" width="23" style="160" customWidth="1"/>
    <col min="3857" max="3857" width="17" style="160" customWidth="1"/>
    <col min="3858" max="3858" width="9.5703125" style="160" customWidth="1"/>
    <col min="3859" max="3860" width="22.28515625" style="160" customWidth="1"/>
    <col min="3861" max="3861" width="23" style="160" customWidth="1"/>
    <col min="3862" max="3862" width="17" style="160" customWidth="1"/>
    <col min="3863" max="4081" width="8.85546875" style="160"/>
    <col min="4082" max="4082" width="37.28515625" style="160" customWidth="1"/>
    <col min="4083" max="4085" width="8.85546875" style="160"/>
    <col min="4086" max="4091" width="9.28515625" style="160" customWidth="1"/>
    <col min="4092" max="4096" width="8.85546875" style="160"/>
    <col min="4097" max="4097" width="35.42578125" style="160" customWidth="1"/>
    <col min="4098" max="4098" width="35.7109375" style="160" customWidth="1"/>
    <col min="4099" max="4099" width="13.28515625" style="160" customWidth="1"/>
    <col min="4100" max="4101" width="22.7109375" style="160" customWidth="1"/>
    <col min="4102" max="4102" width="23.140625" style="160" customWidth="1"/>
    <col min="4103" max="4103" width="16.28515625" style="160" customWidth="1"/>
    <col min="4104" max="4104" width="12" style="160" customWidth="1"/>
    <col min="4105" max="4105" width="23.28515625" style="160" customWidth="1"/>
    <col min="4106" max="4106" width="24.85546875" style="160" customWidth="1"/>
    <col min="4107" max="4107" width="23.42578125" style="160" customWidth="1"/>
    <col min="4108" max="4108" width="17.140625" style="160" customWidth="1"/>
    <col min="4109" max="4109" width="10.42578125" style="160" customWidth="1"/>
    <col min="4110" max="4111" width="22.28515625" style="160" customWidth="1"/>
    <col min="4112" max="4112" width="23" style="160" customWidth="1"/>
    <col min="4113" max="4113" width="17" style="160" customWidth="1"/>
    <col min="4114" max="4114" width="9.5703125" style="160" customWidth="1"/>
    <col min="4115" max="4116" width="22.28515625" style="160" customWidth="1"/>
    <col min="4117" max="4117" width="23" style="160" customWidth="1"/>
    <col min="4118" max="4118" width="17" style="160" customWidth="1"/>
    <col min="4119" max="4337" width="8.85546875" style="160"/>
    <col min="4338" max="4338" width="37.28515625" style="160" customWidth="1"/>
    <col min="4339" max="4341" width="8.85546875" style="160"/>
    <col min="4342" max="4347" width="9.28515625" style="160" customWidth="1"/>
    <col min="4348" max="4352" width="8.85546875" style="160"/>
    <col min="4353" max="4353" width="35.42578125" style="160" customWidth="1"/>
    <col min="4354" max="4354" width="35.7109375" style="160" customWidth="1"/>
    <col min="4355" max="4355" width="13.28515625" style="160" customWidth="1"/>
    <col min="4356" max="4357" width="22.7109375" style="160" customWidth="1"/>
    <col min="4358" max="4358" width="23.140625" style="160" customWidth="1"/>
    <col min="4359" max="4359" width="16.28515625" style="160" customWidth="1"/>
    <col min="4360" max="4360" width="12" style="160" customWidth="1"/>
    <col min="4361" max="4361" width="23.28515625" style="160" customWidth="1"/>
    <col min="4362" max="4362" width="24.85546875" style="160" customWidth="1"/>
    <col min="4363" max="4363" width="23.42578125" style="160" customWidth="1"/>
    <col min="4364" max="4364" width="17.140625" style="160" customWidth="1"/>
    <col min="4365" max="4365" width="10.42578125" style="160" customWidth="1"/>
    <col min="4366" max="4367" width="22.28515625" style="160" customWidth="1"/>
    <col min="4368" max="4368" width="23" style="160" customWidth="1"/>
    <col min="4369" max="4369" width="17" style="160" customWidth="1"/>
    <col min="4370" max="4370" width="9.5703125" style="160" customWidth="1"/>
    <col min="4371" max="4372" width="22.28515625" style="160" customWidth="1"/>
    <col min="4373" max="4373" width="23" style="160" customWidth="1"/>
    <col min="4374" max="4374" width="17" style="160" customWidth="1"/>
    <col min="4375" max="4593" width="8.85546875" style="160"/>
    <col min="4594" max="4594" width="37.28515625" style="160" customWidth="1"/>
    <col min="4595" max="4597" width="8.85546875" style="160"/>
    <col min="4598" max="4603" width="9.28515625" style="160" customWidth="1"/>
    <col min="4604" max="4608" width="8.85546875" style="160"/>
    <col min="4609" max="4609" width="35.42578125" style="160" customWidth="1"/>
    <col min="4610" max="4610" width="35.7109375" style="160" customWidth="1"/>
    <col min="4611" max="4611" width="13.28515625" style="160" customWidth="1"/>
    <col min="4612" max="4613" width="22.7109375" style="160" customWidth="1"/>
    <col min="4614" max="4614" width="23.140625" style="160" customWidth="1"/>
    <col min="4615" max="4615" width="16.28515625" style="160" customWidth="1"/>
    <col min="4616" max="4616" width="12" style="160" customWidth="1"/>
    <col min="4617" max="4617" width="23.28515625" style="160" customWidth="1"/>
    <col min="4618" max="4618" width="24.85546875" style="160" customWidth="1"/>
    <col min="4619" max="4619" width="23.42578125" style="160" customWidth="1"/>
    <col min="4620" max="4620" width="17.140625" style="160" customWidth="1"/>
    <col min="4621" max="4621" width="10.42578125" style="160" customWidth="1"/>
    <col min="4622" max="4623" width="22.28515625" style="160" customWidth="1"/>
    <col min="4624" max="4624" width="23" style="160" customWidth="1"/>
    <col min="4625" max="4625" width="17" style="160" customWidth="1"/>
    <col min="4626" max="4626" width="9.5703125" style="160" customWidth="1"/>
    <col min="4627" max="4628" width="22.28515625" style="160" customWidth="1"/>
    <col min="4629" max="4629" width="23" style="160" customWidth="1"/>
    <col min="4630" max="4630" width="17" style="160" customWidth="1"/>
    <col min="4631" max="4849" width="8.85546875" style="160"/>
    <col min="4850" max="4850" width="37.28515625" style="160" customWidth="1"/>
    <col min="4851" max="4853" width="8.85546875" style="160"/>
    <col min="4854" max="4859" width="9.28515625" style="160" customWidth="1"/>
    <col min="4860" max="4864" width="8.85546875" style="160"/>
    <col min="4865" max="4865" width="35.42578125" style="160" customWidth="1"/>
    <col min="4866" max="4866" width="35.7109375" style="160" customWidth="1"/>
    <col min="4867" max="4867" width="13.28515625" style="160" customWidth="1"/>
    <col min="4868" max="4869" width="22.7109375" style="160" customWidth="1"/>
    <col min="4870" max="4870" width="23.140625" style="160" customWidth="1"/>
    <col min="4871" max="4871" width="16.28515625" style="160" customWidth="1"/>
    <col min="4872" max="4872" width="12" style="160" customWidth="1"/>
    <col min="4873" max="4873" width="23.28515625" style="160" customWidth="1"/>
    <col min="4874" max="4874" width="24.85546875" style="160" customWidth="1"/>
    <col min="4875" max="4875" width="23.42578125" style="160" customWidth="1"/>
    <col min="4876" max="4876" width="17.140625" style="160" customWidth="1"/>
    <col min="4877" max="4877" width="10.42578125" style="160" customWidth="1"/>
    <col min="4878" max="4879" width="22.28515625" style="160" customWidth="1"/>
    <col min="4880" max="4880" width="23" style="160" customWidth="1"/>
    <col min="4881" max="4881" width="17" style="160" customWidth="1"/>
    <col min="4882" max="4882" width="9.5703125" style="160" customWidth="1"/>
    <col min="4883" max="4884" width="22.28515625" style="160" customWidth="1"/>
    <col min="4885" max="4885" width="23" style="160" customWidth="1"/>
    <col min="4886" max="4886" width="17" style="160" customWidth="1"/>
    <col min="4887" max="5105" width="8.85546875" style="160"/>
    <col min="5106" max="5106" width="37.28515625" style="160" customWidth="1"/>
    <col min="5107" max="5109" width="8.85546875" style="160"/>
    <col min="5110" max="5115" width="9.28515625" style="160" customWidth="1"/>
    <col min="5116" max="5120" width="8.85546875" style="160"/>
    <col min="5121" max="5121" width="35.42578125" style="160" customWidth="1"/>
    <col min="5122" max="5122" width="35.7109375" style="160" customWidth="1"/>
    <col min="5123" max="5123" width="13.28515625" style="160" customWidth="1"/>
    <col min="5124" max="5125" width="22.7109375" style="160" customWidth="1"/>
    <col min="5126" max="5126" width="23.140625" style="160" customWidth="1"/>
    <col min="5127" max="5127" width="16.28515625" style="160" customWidth="1"/>
    <col min="5128" max="5128" width="12" style="160" customWidth="1"/>
    <col min="5129" max="5129" width="23.28515625" style="160" customWidth="1"/>
    <col min="5130" max="5130" width="24.85546875" style="160" customWidth="1"/>
    <col min="5131" max="5131" width="23.42578125" style="160" customWidth="1"/>
    <col min="5132" max="5132" width="17.140625" style="160" customWidth="1"/>
    <col min="5133" max="5133" width="10.42578125" style="160" customWidth="1"/>
    <col min="5134" max="5135" width="22.28515625" style="160" customWidth="1"/>
    <col min="5136" max="5136" width="23" style="160" customWidth="1"/>
    <col min="5137" max="5137" width="17" style="160" customWidth="1"/>
    <col min="5138" max="5138" width="9.5703125" style="160" customWidth="1"/>
    <col min="5139" max="5140" width="22.28515625" style="160" customWidth="1"/>
    <col min="5141" max="5141" width="23" style="160" customWidth="1"/>
    <col min="5142" max="5142" width="17" style="160" customWidth="1"/>
    <col min="5143" max="5361" width="8.85546875" style="160"/>
    <col min="5362" max="5362" width="37.28515625" style="160" customWidth="1"/>
    <col min="5363" max="5365" width="8.85546875" style="160"/>
    <col min="5366" max="5371" width="9.28515625" style="160" customWidth="1"/>
    <col min="5372" max="5376" width="8.85546875" style="160"/>
    <col min="5377" max="5377" width="35.42578125" style="160" customWidth="1"/>
    <col min="5378" max="5378" width="35.7109375" style="160" customWidth="1"/>
    <col min="5379" max="5379" width="13.28515625" style="160" customWidth="1"/>
    <col min="5380" max="5381" width="22.7109375" style="160" customWidth="1"/>
    <col min="5382" max="5382" width="23.140625" style="160" customWidth="1"/>
    <col min="5383" max="5383" width="16.28515625" style="160" customWidth="1"/>
    <col min="5384" max="5384" width="12" style="160" customWidth="1"/>
    <col min="5385" max="5385" width="23.28515625" style="160" customWidth="1"/>
    <col min="5386" max="5386" width="24.85546875" style="160" customWidth="1"/>
    <col min="5387" max="5387" width="23.42578125" style="160" customWidth="1"/>
    <col min="5388" max="5388" width="17.140625" style="160" customWidth="1"/>
    <col min="5389" max="5389" width="10.42578125" style="160" customWidth="1"/>
    <col min="5390" max="5391" width="22.28515625" style="160" customWidth="1"/>
    <col min="5392" max="5392" width="23" style="160" customWidth="1"/>
    <col min="5393" max="5393" width="17" style="160" customWidth="1"/>
    <col min="5394" max="5394" width="9.5703125" style="160" customWidth="1"/>
    <col min="5395" max="5396" width="22.28515625" style="160" customWidth="1"/>
    <col min="5397" max="5397" width="23" style="160" customWidth="1"/>
    <col min="5398" max="5398" width="17" style="160" customWidth="1"/>
    <col min="5399" max="5617" width="8.85546875" style="160"/>
    <col min="5618" max="5618" width="37.28515625" style="160" customWidth="1"/>
    <col min="5619" max="5621" width="8.85546875" style="160"/>
    <col min="5622" max="5627" width="9.28515625" style="160" customWidth="1"/>
    <col min="5628" max="5632" width="8.85546875" style="160"/>
    <col min="5633" max="5633" width="35.42578125" style="160" customWidth="1"/>
    <col min="5634" max="5634" width="35.7109375" style="160" customWidth="1"/>
    <col min="5635" max="5635" width="13.28515625" style="160" customWidth="1"/>
    <col min="5636" max="5637" width="22.7109375" style="160" customWidth="1"/>
    <col min="5638" max="5638" width="23.140625" style="160" customWidth="1"/>
    <col min="5639" max="5639" width="16.28515625" style="160" customWidth="1"/>
    <col min="5640" max="5640" width="12" style="160" customWidth="1"/>
    <col min="5641" max="5641" width="23.28515625" style="160" customWidth="1"/>
    <col min="5642" max="5642" width="24.85546875" style="160" customWidth="1"/>
    <col min="5643" max="5643" width="23.42578125" style="160" customWidth="1"/>
    <col min="5644" max="5644" width="17.140625" style="160" customWidth="1"/>
    <col min="5645" max="5645" width="10.42578125" style="160" customWidth="1"/>
    <col min="5646" max="5647" width="22.28515625" style="160" customWidth="1"/>
    <col min="5648" max="5648" width="23" style="160" customWidth="1"/>
    <col min="5649" max="5649" width="17" style="160" customWidth="1"/>
    <col min="5650" max="5650" width="9.5703125" style="160" customWidth="1"/>
    <col min="5651" max="5652" width="22.28515625" style="160" customWidth="1"/>
    <col min="5653" max="5653" width="23" style="160" customWidth="1"/>
    <col min="5654" max="5654" width="17" style="160" customWidth="1"/>
    <col min="5655" max="5873" width="8.85546875" style="160"/>
    <col min="5874" max="5874" width="37.28515625" style="160" customWidth="1"/>
    <col min="5875" max="5877" width="8.85546875" style="160"/>
    <col min="5878" max="5883" width="9.28515625" style="160" customWidth="1"/>
    <col min="5884" max="5888" width="8.85546875" style="160"/>
    <col min="5889" max="5889" width="35.42578125" style="160" customWidth="1"/>
    <col min="5890" max="5890" width="35.7109375" style="160" customWidth="1"/>
    <col min="5891" max="5891" width="13.28515625" style="160" customWidth="1"/>
    <col min="5892" max="5893" width="22.7109375" style="160" customWidth="1"/>
    <col min="5894" max="5894" width="23.140625" style="160" customWidth="1"/>
    <col min="5895" max="5895" width="16.28515625" style="160" customWidth="1"/>
    <col min="5896" max="5896" width="12" style="160" customWidth="1"/>
    <col min="5897" max="5897" width="23.28515625" style="160" customWidth="1"/>
    <col min="5898" max="5898" width="24.85546875" style="160" customWidth="1"/>
    <col min="5899" max="5899" width="23.42578125" style="160" customWidth="1"/>
    <col min="5900" max="5900" width="17.140625" style="160" customWidth="1"/>
    <col min="5901" max="5901" width="10.42578125" style="160" customWidth="1"/>
    <col min="5902" max="5903" width="22.28515625" style="160" customWidth="1"/>
    <col min="5904" max="5904" width="23" style="160" customWidth="1"/>
    <col min="5905" max="5905" width="17" style="160" customWidth="1"/>
    <col min="5906" max="5906" width="9.5703125" style="160" customWidth="1"/>
    <col min="5907" max="5908" width="22.28515625" style="160" customWidth="1"/>
    <col min="5909" max="5909" width="23" style="160" customWidth="1"/>
    <col min="5910" max="5910" width="17" style="160" customWidth="1"/>
    <col min="5911" max="6129" width="8.85546875" style="160"/>
    <col min="6130" max="6130" width="37.28515625" style="160" customWidth="1"/>
    <col min="6131" max="6133" width="8.85546875" style="160"/>
    <col min="6134" max="6139" width="9.28515625" style="160" customWidth="1"/>
    <col min="6140" max="6144" width="8.85546875" style="160"/>
    <col min="6145" max="6145" width="35.42578125" style="160" customWidth="1"/>
    <col min="6146" max="6146" width="35.7109375" style="160" customWidth="1"/>
    <col min="6147" max="6147" width="13.28515625" style="160" customWidth="1"/>
    <col min="6148" max="6149" width="22.7109375" style="160" customWidth="1"/>
    <col min="6150" max="6150" width="23.140625" style="160" customWidth="1"/>
    <col min="6151" max="6151" width="16.28515625" style="160" customWidth="1"/>
    <col min="6152" max="6152" width="12" style="160" customWidth="1"/>
    <col min="6153" max="6153" width="23.28515625" style="160" customWidth="1"/>
    <col min="6154" max="6154" width="24.85546875" style="160" customWidth="1"/>
    <col min="6155" max="6155" width="23.42578125" style="160" customWidth="1"/>
    <col min="6156" max="6156" width="17.140625" style="160" customWidth="1"/>
    <col min="6157" max="6157" width="10.42578125" style="160" customWidth="1"/>
    <col min="6158" max="6159" width="22.28515625" style="160" customWidth="1"/>
    <col min="6160" max="6160" width="23" style="160" customWidth="1"/>
    <col min="6161" max="6161" width="17" style="160" customWidth="1"/>
    <col min="6162" max="6162" width="9.5703125" style="160" customWidth="1"/>
    <col min="6163" max="6164" width="22.28515625" style="160" customWidth="1"/>
    <col min="6165" max="6165" width="23" style="160" customWidth="1"/>
    <col min="6166" max="6166" width="17" style="160" customWidth="1"/>
    <col min="6167" max="6385" width="8.85546875" style="160"/>
    <col min="6386" max="6386" width="37.28515625" style="160" customWidth="1"/>
    <col min="6387" max="6389" width="8.85546875" style="160"/>
    <col min="6390" max="6395" width="9.28515625" style="160" customWidth="1"/>
    <col min="6396" max="6400" width="8.85546875" style="160"/>
    <col min="6401" max="6401" width="35.42578125" style="160" customWidth="1"/>
    <col min="6402" max="6402" width="35.7109375" style="160" customWidth="1"/>
    <col min="6403" max="6403" width="13.28515625" style="160" customWidth="1"/>
    <col min="6404" max="6405" width="22.7109375" style="160" customWidth="1"/>
    <col min="6406" max="6406" width="23.140625" style="160" customWidth="1"/>
    <col min="6407" max="6407" width="16.28515625" style="160" customWidth="1"/>
    <col min="6408" max="6408" width="12" style="160" customWidth="1"/>
    <col min="6409" max="6409" width="23.28515625" style="160" customWidth="1"/>
    <col min="6410" max="6410" width="24.85546875" style="160" customWidth="1"/>
    <col min="6411" max="6411" width="23.42578125" style="160" customWidth="1"/>
    <col min="6412" max="6412" width="17.140625" style="160" customWidth="1"/>
    <col min="6413" max="6413" width="10.42578125" style="160" customWidth="1"/>
    <col min="6414" max="6415" width="22.28515625" style="160" customWidth="1"/>
    <col min="6416" max="6416" width="23" style="160" customWidth="1"/>
    <col min="6417" max="6417" width="17" style="160" customWidth="1"/>
    <col min="6418" max="6418" width="9.5703125" style="160" customWidth="1"/>
    <col min="6419" max="6420" width="22.28515625" style="160" customWidth="1"/>
    <col min="6421" max="6421" width="23" style="160" customWidth="1"/>
    <col min="6422" max="6422" width="17" style="160" customWidth="1"/>
    <col min="6423" max="6641" width="8.85546875" style="160"/>
    <col min="6642" max="6642" width="37.28515625" style="160" customWidth="1"/>
    <col min="6643" max="6645" width="8.85546875" style="160"/>
    <col min="6646" max="6651" width="9.28515625" style="160" customWidth="1"/>
    <col min="6652" max="6656" width="8.85546875" style="160"/>
    <col min="6657" max="6657" width="35.42578125" style="160" customWidth="1"/>
    <col min="6658" max="6658" width="35.7109375" style="160" customWidth="1"/>
    <col min="6659" max="6659" width="13.28515625" style="160" customWidth="1"/>
    <col min="6660" max="6661" width="22.7109375" style="160" customWidth="1"/>
    <col min="6662" max="6662" width="23.140625" style="160" customWidth="1"/>
    <col min="6663" max="6663" width="16.28515625" style="160" customWidth="1"/>
    <col min="6664" max="6664" width="12" style="160" customWidth="1"/>
    <col min="6665" max="6665" width="23.28515625" style="160" customWidth="1"/>
    <col min="6666" max="6666" width="24.85546875" style="160" customWidth="1"/>
    <col min="6667" max="6667" width="23.42578125" style="160" customWidth="1"/>
    <col min="6668" max="6668" width="17.140625" style="160" customWidth="1"/>
    <col min="6669" max="6669" width="10.42578125" style="160" customWidth="1"/>
    <col min="6670" max="6671" width="22.28515625" style="160" customWidth="1"/>
    <col min="6672" max="6672" width="23" style="160" customWidth="1"/>
    <col min="6673" max="6673" width="17" style="160" customWidth="1"/>
    <col min="6674" max="6674" width="9.5703125" style="160" customWidth="1"/>
    <col min="6675" max="6676" width="22.28515625" style="160" customWidth="1"/>
    <col min="6677" max="6677" width="23" style="160" customWidth="1"/>
    <col min="6678" max="6678" width="17" style="160" customWidth="1"/>
    <col min="6679" max="6897" width="8.85546875" style="160"/>
    <col min="6898" max="6898" width="37.28515625" style="160" customWidth="1"/>
    <col min="6899" max="6901" width="8.85546875" style="160"/>
    <col min="6902" max="6907" width="9.28515625" style="160" customWidth="1"/>
    <col min="6908" max="6912" width="8.85546875" style="160"/>
    <col min="6913" max="6913" width="35.42578125" style="160" customWidth="1"/>
    <col min="6914" max="6914" width="35.7109375" style="160" customWidth="1"/>
    <col min="6915" max="6915" width="13.28515625" style="160" customWidth="1"/>
    <col min="6916" max="6917" width="22.7109375" style="160" customWidth="1"/>
    <col min="6918" max="6918" width="23.140625" style="160" customWidth="1"/>
    <col min="6919" max="6919" width="16.28515625" style="160" customWidth="1"/>
    <col min="6920" max="6920" width="12" style="160" customWidth="1"/>
    <col min="6921" max="6921" width="23.28515625" style="160" customWidth="1"/>
    <col min="6922" max="6922" width="24.85546875" style="160" customWidth="1"/>
    <col min="6923" max="6923" width="23.42578125" style="160" customWidth="1"/>
    <col min="6924" max="6924" width="17.140625" style="160" customWidth="1"/>
    <col min="6925" max="6925" width="10.42578125" style="160" customWidth="1"/>
    <col min="6926" max="6927" width="22.28515625" style="160" customWidth="1"/>
    <col min="6928" max="6928" width="23" style="160" customWidth="1"/>
    <col min="6929" max="6929" width="17" style="160" customWidth="1"/>
    <col min="6930" max="6930" width="9.5703125" style="160" customWidth="1"/>
    <col min="6931" max="6932" width="22.28515625" style="160" customWidth="1"/>
    <col min="6933" max="6933" width="23" style="160" customWidth="1"/>
    <col min="6934" max="6934" width="17" style="160" customWidth="1"/>
    <col min="6935" max="7153" width="8.85546875" style="160"/>
    <col min="7154" max="7154" width="37.28515625" style="160" customWidth="1"/>
    <col min="7155" max="7157" width="8.85546875" style="160"/>
    <col min="7158" max="7163" width="9.28515625" style="160" customWidth="1"/>
    <col min="7164" max="7168" width="8.85546875" style="160"/>
    <col min="7169" max="7169" width="35.42578125" style="160" customWidth="1"/>
    <col min="7170" max="7170" width="35.7109375" style="160" customWidth="1"/>
    <col min="7171" max="7171" width="13.28515625" style="160" customWidth="1"/>
    <col min="7172" max="7173" width="22.7109375" style="160" customWidth="1"/>
    <col min="7174" max="7174" width="23.140625" style="160" customWidth="1"/>
    <col min="7175" max="7175" width="16.28515625" style="160" customWidth="1"/>
    <col min="7176" max="7176" width="12" style="160" customWidth="1"/>
    <col min="7177" max="7177" width="23.28515625" style="160" customWidth="1"/>
    <col min="7178" max="7178" width="24.85546875" style="160" customWidth="1"/>
    <col min="7179" max="7179" width="23.42578125" style="160" customWidth="1"/>
    <col min="7180" max="7180" width="17.140625" style="160" customWidth="1"/>
    <col min="7181" max="7181" width="10.42578125" style="160" customWidth="1"/>
    <col min="7182" max="7183" width="22.28515625" style="160" customWidth="1"/>
    <col min="7184" max="7184" width="23" style="160" customWidth="1"/>
    <col min="7185" max="7185" width="17" style="160" customWidth="1"/>
    <col min="7186" max="7186" width="9.5703125" style="160" customWidth="1"/>
    <col min="7187" max="7188" width="22.28515625" style="160" customWidth="1"/>
    <col min="7189" max="7189" width="23" style="160" customWidth="1"/>
    <col min="7190" max="7190" width="17" style="160" customWidth="1"/>
    <col min="7191" max="7409" width="8.85546875" style="160"/>
    <col min="7410" max="7410" width="37.28515625" style="160" customWidth="1"/>
    <col min="7411" max="7413" width="8.85546875" style="160"/>
    <col min="7414" max="7419" width="9.28515625" style="160" customWidth="1"/>
    <col min="7420" max="7424" width="8.85546875" style="160"/>
    <col min="7425" max="7425" width="35.42578125" style="160" customWidth="1"/>
    <col min="7426" max="7426" width="35.7109375" style="160" customWidth="1"/>
    <col min="7427" max="7427" width="13.28515625" style="160" customWidth="1"/>
    <col min="7428" max="7429" width="22.7109375" style="160" customWidth="1"/>
    <col min="7430" max="7430" width="23.140625" style="160" customWidth="1"/>
    <col min="7431" max="7431" width="16.28515625" style="160" customWidth="1"/>
    <col min="7432" max="7432" width="12" style="160" customWidth="1"/>
    <col min="7433" max="7433" width="23.28515625" style="160" customWidth="1"/>
    <col min="7434" max="7434" width="24.85546875" style="160" customWidth="1"/>
    <col min="7435" max="7435" width="23.42578125" style="160" customWidth="1"/>
    <col min="7436" max="7436" width="17.140625" style="160" customWidth="1"/>
    <col min="7437" max="7437" width="10.42578125" style="160" customWidth="1"/>
    <col min="7438" max="7439" width="22.28515625" style="160" customWidth="1"/>
    <col min="7440" max="7440" width="23" style="160" customWidth="1"/>
    <col min="7441" max="7441" width="17" style="160" customWidth="1"/>
    <col min="7442" max="7442" width="9.5703125" style="160" customWidth="1"/>
    <col min="7443" max="7444" width="22.28515625" style="160" customWidth="1"/>
    <col min="7445" max="7445" width="23" style="160" customWidth="1"/>
    <col min="7446" max="7446" width="17" style="160" customWidth="1"/>
    <col min="7447" max="7665" width="8.85546875" style="160"/>
    <col min="7666" max="7666" width="37.28515625" style="160" customWidth="1"/>
    <col min="7667" max="7669" width="8.85546875" style="160"/>
    <col min="7670" max="7675" width="9.28515625" style="160" customWidth="1"/>
    <col min="7676" max="7680" width="8.85546875" style="160"/>
    <col min="7681" max="7681" width="35.42578125" style="160" customWidth="1"/>
    <col min="7682" max="7682" width="35.7109375" style="160" customWidth="1"/>
    <col min="7683" max="7683" width="13.28515625" style="160" customWidth="1"/>
    <col min="7684" max="7685" width="22.7109375" style="160" customWidth="1"/>
    <col min="7686" max="7686" width="23.140625" style="160" customWidth="1"/>
    <col min="7687" max="7687" width="16.28515625" style="160" customWidth="1"/>
    <col min="7688" max="7688" width="12" style="160" customWidth="1"/>
    <col min="7689" max="7689" width="23.28515625" style="160" customWidth="1"/>
    <col min="7690" max="7690" width="24.85546875" style="160" customWidth="1"/>
    <col min="7691" max="7691" width="23.42578125" style="160" customWidth="1"/>
    <col min="7692" max="7692" width="17.140625" style="160" customWidth="1"/>
    <col min="7693" max="7693" width="10.42578125" style="160" customWidth="1"/>
    <col min="7694" max="7695" width="22.28515625" style="160" customWidth="1"/>
    <col min="7696" max="7696" width="23" style="160" customWidth="1"/>
    <col min="7697" max="7697" width="17" style="160" customWidth="1"/>
    <col min="7698" max="7698" width="9.5703125" style="160" customWidth="1"/>
    <col min="7699" max="7700" width="22.28515625" style="160" customWidth="1"/>
    <col min="7701" max="7701" width="23" style="160" customWidth="1"/>
    <col min="7702" max="7702" width="17" style="160" customWidth="1"/>
    <col min="7703" max="7921" width="8.85546875" style="160"/>
    <col min="7922" max="7922" width="37.28515625" style="160" customWidth="1"/>
    <col min="7923" max="7925" width="8.85546875" style="160"/>
    <col min="7926" max="7931" width="9.28515625" style="160" customWidth="1"/>
    <col min="7932" max="7936" width="8.85546875" style="160"/>
    <col min="7937" max="7937" width="35.42578125" style="160" customWidth="1"/>
    <col min="7938" max="7938" width="35.7109375" style="160" customWidth="1"/>
    <col min="7939" max="7939" width="13.28515625" style="160" customWidth="1"/>
    <col min="7940" max="7941" width="22.7109375" style="160" customWidth="1"/>
    <col min="7942" max="7942" width="23.140625" style="160" customWidth="1"/>
    <col min="7943" max="7943" width="16.28515625" style="160" customWidth="1"/>
    <col min="7944" max="7944" width="12" style="160" customWidth="1"/>
    <col min="7945" max="7945" width="23.28515625" style="160" customWidth="1"/>
    <col min="7946" max="7946" width="24.85546875" style="160" customWidth="1"/>
    <col min="7947" max="7947" width="23.42578125" style="160" customWidth="1"/>
    <col min="7948" max="7948" width="17.140625" style="160" customWidth="1"/>
    <col min="7949" max="7949" width="10.42578125" style="160" customWidth="1"/>
    <col min="7950" max="7951" width="22.28515625" style="160" customWidth="1"/>
    <col min="7952" max="7952" width="23" style="160" customWidth="1"/>
    <col min="7953" max="7953" width="17" style="160" customWidth="1"/>
    <col min="7954" max="7954" width="9.5703125" style="160" customWidth="1"/>
    <col min="7955" max="7956" width="22.28515625" style="160" customWidth="1"/>
    <col min="7957" max="7957" width="23" style="160" customWidth="1"/>
    <col min="7958" max="7958" width="17" style="160" customWidth="1"/>
    <col min="7959" max="8177" width="8.85546875" style="160"/>
    <col min="8178" max="8178" width="37.28515625" style="160" customWidth="1"/>
    <col min="8179" max="8181" width="8.85546875" style="160"/>
    <col min="8182" max="8187" width="9.28515625" style="160" customWidth="1"/>
    <col min="8188" max="8192" width="8.85546875" style="160"/>
    <col min="8193" max="8193" width="35.42578125" style="160" customWidth="1"/>
    <col min="8194" max="8194" width="35.7109375" style="160" customWidth="1"/>
    <col min="8195" max="8195" width="13.28515625" style="160" customWidth="1"/>
    <col min="8196" max="8197" width="22.7109375" style="160" customWidth="1"/>
    <col min="8198" max="8198" width="23.140625" style="160" customWidth="1"/>
    <col min="8199" max="8199" width="16.28515625" style="160" customWidth="1"/>
    <col min="8200" max="8200" width="12" style="160" customWidth="1"/>
    <col min="8201" max="8201" width="23.28515625" style="160" customWidth="1"/>
    <col min="8202" max="8202" width="24.85546875" style="160" customWidth="1"/>
    <col min="8203" max="8203" width="23.42578125" style="160" customWidth="1"/>
    <col min="8204" max="8204" width="17.140625" style="160" customWidth="1"/>
    <col min="8205" max="8205" width="10.42578125" style="160" customWidth="1"/>
    <col min="8206" max="8207" width="22.28515625" style="160" customWidth="1"/>
    <col min="8208" max="8208" width="23" style="160" customWidth="1"/>
    <col min="8209" max="8209" width="17" style="160" customWidth="1"/>
    <col min="8210" max="8210" width="9.5703125" style="160" customWidth="1"/>
    <col min="8211" max="8212" width="22.28515625" style="160" customWidth="1"/>
    <col min="8213" max="8213" width="23" style="160" customWidth="1"/>
    <col min="8214" max="8214" width="17" style="160" customWidth="1"/>
    <col min="8215" max="8433" width="8.85546875" style="160"/>
    <col min="8434" max="8434" width="37.28515625" style="160" customWidth="1"/>
    <col min="8435" max="8437" width="8.85546875" style="160"/>
    <col min="8438" max="8443" width="9.28515625" style="160" customWidth="1"/>
    <col min="8444" max="8448" width="8.85546875" style="160"/>
    <col min="8449" max="8449" width="35.42578125" style="160" customWidth="1"/>
    <col min="8450" max="8450" width="35.7109375" style="160" customWidth="1"/>
    <col min="8451" max="8451" width="13.28515625" style="160" customWidth="1"/>
    <col min="8452" max="8453" width="22.7109375" style="160" customWidth="1"/>
    <col min="8454" max="8454" width="23.140625" style="160" customWidth="1"/>
    <col min="8455" max="8455" width="16.28515625" style="160" customWidth="1"/>
    <col min="8456" max="8456" width="12" style="160" customWidth="1"/>
    <col min="8457" max="8457" width="23.28515625" style="160" customWidth="1"/>
    <col min="8458" max="8458" width="24.85546875" style="160" customWidth="1"/>
    <col min="8459" max="8459" width="23.42578125" style="160" customWidth="1"/>
    <col min="8460" max="8460" width="17.140625" style="160" customWidth="1"/>
    <col min="8461" max="8461" width="10.42578125" style="160" customWidth="1"/>
    <col min="8462" max="8463" width="22.28515625" style="160" customWidth="1"/>
    <col min="8464" max="8464" width="23" style="160" customWidth="1"/>
    <col min="8465" max="8465" width="17" style="160" customWidth="1"/>
    <col min="8466" max="8466" width="9.5703125" style="160" customWidth="1"/>
    <col min="8467" max="8468" width="22.28515625" style="160" customWidth="1"/>
    <col min="8469" max="8469" width="23" style="160" customWidth="1"/>
    <col min="8470" max="8470" width="17" style="160" customWidth="1"/>
    <col min="8471" max="8689" width="8.85546875" style="160"/>
    <col min="8690" max="8690" width="37.28515625" style="160" customWidth="1"/>
    <col min="8691" max="8693" width="8.85546875" style="160"/>
    <col min="8694" max="8699" width="9.28515625" style="160" customWidth="1"/>
    <col min="8700" max="8704" width="8.85546875" style="160"/>
    <col min="8705" max="8705" width="35.42578125" style="160" customWidth="1"/>
    <col min="8706" max="8706" width="35.7109375" style="160" customWidth="1"/>
    <col min="8707" max="8707" width="13.28515625" style="160" customWidth="1"/>
    <col min="8708" max="8709" width="22.7109375" style="160" customWidth="1"/>
    <col min="8710" max="8710" width="23.140625" style="160" customWidth="1"/>
    <col min="8711" max="8711" width="16.28515625" style="160" customWidth="1"/>
    <col min="8712" max="8712" width="12" style="160" customWidth="1"/>
    <col min="8713" max="8713" width="23.28515625" style="160" customWidth="1"/>
    <col min="8714" max="8714" width="24.85546875" style="160" customWidth="1"/>
    <col min="8715" max="8715" width="23.42578125" style="160" customWidth="1"/>
    <col min="8716" max="8716" width="17.140625" style="160" customWidth="1"/>
    <col min="8717" max="8717" width="10.42578125" style="160" customWidth="1"/>
    <col min="8718" max="8719" width="22.28515625" style="160" customWidth="1"/>
    <col min="8720" max="8720" width="23" style="160" customWidth="1"/>
    <col min="8721" max="8721" width="17" style="160" customWidth="1"/>
    <col min="8722" max="8722" width="9.5703125" style="160" customWidth="1"/>
    <col min="8723" max="8724" width="22.28515625" style="160" customWidth="1"/>
    <col min="8725" max="8725" width="23" style="160" customWidth="1"/>
    <col min="8726" max="8726" width="17" style="160" customWidth="1"/>
    <col min="8727" max="8945" width="8.85546875" style="160"/>
    <col min="8946" max="8946" width="37.28515625" style="160" customWidth="1"/>
    <col min="8947" max="8949" width="8.85546875" style="160"/>
    <col min="8950" max="8955" width="9.28515625" style="160" customWidth="1"/>
    <col min="8956" max="8960" width="8.85546875" style="160"/>
    <col min="8961" max="8961" width="35.42578125" style="160" customWidth="1"/>
    <col min="8962" max="8962" width="35.7109375" style="160" customWidth="1"/>
    <col min="8963" max="8963" width="13.28515625" style="160" customWidth="1"/>
    <col min="8964" max="8965" width="22.7109375" style="160" customWidth="1"/>
    <col min="8966" max="8966" width="23.140625" style="160" customWidth="1"/>
    <col min="8967" max="8967" width="16.28515625" style="160" customWidth="1"/>
    <col min="8968" max="8968" width="12" style="160" customWidth="1"/>
    <col min="8969" max="8969" width="23.28515625" style="160" customWidth="1"/>
    <col min="8970" max="8970" width="24.85546875" style="160" customWidth="1"/>
    <col min="8971" max="8971" width="23.42578125" style="160" customWidth="1"/>
    <col min="8972" max="8972" width="17.140625" style="160" customWidth="1"/>
    <col min="8973" max="8973" width="10.42578125" style="160" customWidth="1"/>
    <col min="8974" max="8975" width="22.28515625" style="160" customWidth="1"/>
    <col min="8976" max="8976" width="23" style="160" customWidth="1"/>
    <col min="8977" max="8977" width="17" style="160" customWidth="1"/>
    <col min="8978" max="8978" width="9.5703125" style="160" customWidth="1"/>
    <col min="8979" max="8980" width="22.28515625" style="160" customWidth="1"/>
    <col min="8981" max="8981" width="23" style="160" customWidth="1"/>
    <col min="8982" max="8982" width="17" style="160" customWidth="1"/>
    <col min="8983" max="9201" width="8.85546875" style="160"/>
    <col min="9202" max="9202" width="37.28515625" style="160" customWidth="1"/>
    <col min="9203" max="9205" width="8.85546875" style="160"/>
    <col min="9206" max="9211" width="9.28515625" style="160" customWidth="1"/>
    <col min="9212" max="9216" width="8.85546875" style="160"/>
    <col min="9217" max="9217" width="35.42578125" style="160" customWidth="1"/>
    <col min="9218" max="9218" width="35.7109375" style="160" customWidth="1"/>
    <col min="9219" max="9219" width="13.28515625" style="160" customWidth="1"/>
    <col min="9220" max="9221" width="22.7109375" style="160" customWidth="1"/>
    <col min="9222" max="9222" width="23.140625" style="160" customWidth="1"/>
    <col min="9223" max="9223" width="16.28515625" style="160" customWidth="1"/>
    <col min="9224" max="9224" width="12" style="160" customWidth="1"/>
    <col min="9225" max="9225" width="23.28515625" style="160" customWidth="1"/>
    <col min="9226" max="9226" width="24.85546875" style="160" customWidth="1"/>
    <col min="9227" max="9227" width="23.42578125" style="160" customWidth="1"/>
    <col min="9228" max="9228" width="17.140625" style="160" customWidth="1"/>
    <col min="9229" max="9229" width="10.42578125" style="160" customWidth="1"/>
    <col min="9230" max="9231" width="22.28515625" style="160" customWidth="1"/>
    <col min="9232" max="9232" width="23" style="160" customWidth="1"/>
    <col min="9233" max="9233" width="17" style="160" customWidth="1"/>
    <col min="9234" max="9234" width="9.5703125" style="160" customWidth="1"/>
    <col min="9235" max="9236" width="22.28515625" style="160" customWidth="1"/>
    <col min="9237" max="9237" width="23" style="160" customWidth="1"/>
    <col min="9238" max="9238" width="17" style="160" customWidth="1"/>
    <col min="9239" max="9457" width="8.85546875" style="160"/>
    <col min="9458" max="9458" width="37.28515625" style="160" customWidth="1"/>
    <col min="9459" max="9461" width="8.85546875" style="160"/>
    <col min="9462" max="9467" width="9.28515625" style="160" customWidth="1"/>
    <col min="9468" max="9472" width="8.85546875" style="160"/>
    <col min="9473" max="9473" width="35.42578125" style="160" customWidth="1"/>
    <col min="9474" max="9474" width="35.7109375" style="160" customWidth="1"/>
    <col min="9475" max="9475" width="13.28515625" style="160" customWidth="1"/>
    <col min="9476" max="9477" width="22.7109375" style="160" customWidth="1"/>
    <col min="9478" max="9478" width="23.140625" style="160" customWidth="1"/>
    <col min="9479" max="9479" width="16.28515625" style="160" customWidth="1"/>
    <col min="9480" max="9480" width="12" style="160" customWidth="1"/>
    <col min="9481" max="9481" width="23.28515625" style="160" customWidth="1"/>
    <col min="9482" max="9482" width="24.85546875" style="160" customWidth="1"/>
    <col min="9483" max="9483" width="23.42578125" style="160" customWidth="1"/>
    <col min="9484" max="9484" width="17.140625" style="160" customWidth="1"/>
    <col min="9485" max="9485" width="10.42578125" style="160" customWidth="1"/>
    <col min="9486" max="9487" width="22.28515625" style="160" customWidth="1"/>
    <col min="9488" max="9488" width="23" style="160" customWidth="1"/>
    <col min="9489" max="9489" width="17" style="160" customWidth="1"/>
    <col min="9490" max="9490" width="9.5703125" style="160" customWidth="1"/>
    <col min="9491" max="9492" width="22.28515625" style="160" customWidth="1"/>
    <col min="9493" max="9493" width="23" style="160" customWidth="1"/>
    <col min="9494" max="9494" width="17" style="160" customWidth="1"/>
    <col min="9495" max="9713" width="8.85546875" style="160"/>
    <col min="9714" max="9714" width="37.28515625" style="160" customWidth="1"/>
    <col min="9715" max="9717" width="8.85546875" style="160"/>
    <col min="9718" max="9723" width="9.28515625" style="160" customWidth="1"/>
    <col min="9724" max="9728" width="8.85546875" style="160"/>
    <col min="9729" max="9729" width="35.42578125" style="160" customWidth="1"/>
    <col min="9730" max="9730" width="35.7109375" style="160" customWidth="1"/>
    <col min="9731" max="9731" width="13.28515625" style="160" customWidth="1"/>
    <col min="9732" max="9733" width="22.7109375" style="160" customWidth="1"/>
    <col min="9734" max="9734" width="23.140625" style="160" customWidth="1"/>
    <col min="9735" max="9735" width="16.28515625" style="160" customWidth="1"/>
    <col min="9736" max="9736" width="12" style="160" customWidth="1"/>
    <col min="9737" max="9737" width="23.28515625" style="160" customWidth="1"/>
    <col min="9738" max="9738" width="24.85546875" style="160" customWidth="1"/>
    <col min="9739" max="9739" width="23.42578125" style="160" customWidth="1"/>
    <col min="9740" max="9740" width="17.140625" style="160" customWidth="1"/>
    <col min="9741" max="9741" width="10.42578125" style="160" customWidth="1"/>
    <col min="9742" max="9743" width="22.28515625" style="160" customWidth="1"/>
    <col min="9744" max="9744" width="23" style="160" customWidth="1"/>
    <col min="9745" max="9745" width="17" style="160" customWidth="1"/>
    <col min="9746" max="9746" width="9.5703125" style="160" customWidth="1"/>
    <col min="9747" max="9748" width="22.28515625" style="160" customWidth="1"/>
    <col min="9749" max="9749" width="23" style="160" customWidth="1"/>
    <col min="9750" max="9750" width="17" style="160" customWidth="1"/>
    <col min="9751" max="9969" width="8.85546875" style="160"/>
    <col min="9970" max="9970" width="37.28515625" style="160" customWidth="1"/>
    <col min="9971" max="9973" width="8.85546875" style="160"/>
    <col min="9974" max="9979" width="9.28515625" style="160" customWidth="1"/>
    <col min="9980" max="9984" width="8.85546875" style="160"/>
    <col min="9985" max="9985" width="35.42578125" style="160" customWidth="1"/>
    <col min="9986" max="9986" width="35.7109375" style="160" customWidth="1"/>
    <col min="9987" max="9987" width="13.28515625" style="160" customWidth="1"/>
    <col min="9988" max="9989" width="22.7109375" style="160" customWidth="1"/>
    <col min="9990" max="9990" width="23.140625" style="160" customWidth="1"/>
    <col min="9991" max="9991" width="16.28515625" style="160" customWidth="1"/>
    <col min="9992" max="9992" width="12" style="160" customWidth="1"/>
    <col min="9993" max="9993" width="23.28515625" style="160" customWidth="1"/>
    <col min="9994" max="9994" width="24.85546875" style="160" customWidth="1"/>
    <col min="9995" max="9995" width="23.42578125" style="160" customWidth="1"/>
    <col min="9996" max="9996" width="17.140625" style="160" customWidth="1"/>
    <col min="9997" max="9997" width="10.42578125" style="160" customWidth="1"/>
    <col min="9998" max="9999" width="22.28515625" style="160" customWidth="1"/>
    <col min="10000" max="10000" width="23" style="160" customWidth="1"/>
    <col min="10001" max="10001" width="17" style="160" customWidth="1"/>
    <col min="10002" max="10002" width="9.5703125" style="160" customWidth="1"/>
    <col min="10003" max="10004" width="22.28515625" style="160" customWidth="1"/>
    <col min="10005" max="10005" width="23" style="160" customWidth="1"/>
    <col min="10006" max="10006" width="17" style="160" customWidth="1"/>
    <col min="10007" max="10225" width="8.85546875" style="160"/>
    <col min="10226" max="10226" width="37.28515625" style="160" customWidth="1"/>
    <col min="10227" max="10229" width="8.85546875" style="160"/>
    <col min="10230" max="10235" width="9.28515625" style="160" customWidth="1"/>
    <col min="10236" max="10240" width="8.85546875" style="160"/>
    <col min="10241" max="10241" width="35.42578125" style="160" customWidth="1"/>
    <col min="10242" max="10242" width="35.7109375" style="160" customWidth="1"/>
    <col min="10243" max="10243" width="13.28515625" style="160" customWidth="1"/>
    <col min="10244" max="10245" width="22.7109375" style="160" customWidth="1"/>
    <col min="10246" max="10246" width="23.140625" style="160" customWidth="1"/>
    <col min="10247" max="10247" width="16.28515625" style="160" customWidth="1"/>
    <col min="10248" max="10248" width="12" style="160" customWidth="1"/>
    <col min="10249" max="10249" width="23.28515625" style="160" customWidth="1"/>
    <col min="10250" max="10250" width="24.85546875" style="160" customWidth="1"/>
    <col min="10251" max="10251" width="23.42578125" style="160" customWidth="1"/>
    <col min="10252" max="10252" width="17.140625" style="160" customWidth="1"/>
    <col min="10253" max="10253" width="10.42578125" style="160" customWidth="1"/>
    <col min="10254" max="10255" width="22.28515625" style="160" customWidth="1"/>
    <col min="10256" max="10256" width="23" style="160" customWidth="1"/>
    <col min="10257" max="10257" width="17" style="160" customWidth="1"/>
    <col min="10258" max="10258" width="9.5703125" style="160" customWidth="1"/>
    <col min="10259" max="10260" width="22.28515625" style="160" customWidth="1"/>
    <col min="10261" max="10261" width="23" style="160" customWidth="1"/>
    <col min="10262" max="10262" width="17" style="160" customWidth="1"/>
    <col min="10263" max="10481" width="8.85546875" style="160"/>
    <col min="10482" max="10482" width="37.28515625" style="160" customWidth="1"/>
    <col min="10483" max="10485" width="8.85546875" style="160"/>
    <col min="10486" max="10491" width="9.28515625" style="160" customWidth="1"/>
    <col min="10492" max="10496" width="8.85546875" style="160"/>
    <col min="10497" max="10497" width="35.42578125" style="160" customWidth="1"/>
    <col min="10498" max="10498" width="35.7109375" style="160" customWidth="1"/>
    <col min="10499" max="10499" width="13.28515625" style="160" customWidth="1"/>
    <col min="10500" max="10501" width="22.7109375" style="160" customWidth="1"/>
    <col min="10502" max="10502" width="23.140625" style="160" customWidth="1"/>
    <col min="10503" max="10503" width="16.28515625" style="160" customWidth="1"/>
    <col min="10504" max="10504" width="12" style="160" customWidth="1"/>
    <col min="10505" max="10505" width="23.28515625" style="160" customWidth="1"/>
    <col min="10506" max="10506" width="24.85546875" style="160" customWidth="1"/>
    <col min="10507" max="10507" width="23.42578125" style="160" customWidth="1"/>
    <col min="10508" max="10508" width="17.140625" style="160" customWidth="1"/>
    <col min="10509" max="10509" width="10.42578125" style="160" customWidth="1"/>
    <col min="10510" max="10511" width="22.28515625" style="160" customWidth="1"/>
    <col min="10512" max="10512" width="23" style="160" customWidth="1"/>
    <col min="10513" max="10513" width="17" style="160" customWidth="1"/>
    <col min="10514" max="10514" width="9.5703125" style="160" customWidth="1"/>
    <col min="10515" max="10516" width="22.28515625" style="160" customWidth="1"/>
    <col min="10517" max="10517" width="23" style="160" customWidth="1"/>
    <col min="10518" max="10518" width="17" style="160" customWidth="1"/>
    <col min="10519" max="10737" width="8.85546875" style="160"/>
    <col min="10738" max="10738" width="37.28515625" style="160" customWidth="1"/>
    <col min="10739" max="10741" width="8.85546875" style="160"/>
    <col min="10742" max="10747" width="9.28515625" style="160" customWidth="1"/>
    <col min="10748" max="10752" width="8.85546875" style="160"/>
    <col min="10753" max="10753" width="35.42578125" style="160" customWidth="1"/>
    <col min="10754" max="10754" width="35.7109375" style="160" customWidth="1"/>
    <col min="10755" max="10755" width="13.28515625" style="160" customWidth="1"/>
    <col min="10756" max="10757" width="22.7109375" style="160" customWidth="1"/>
    <col min="10758" max="10758" width="23.140625" style="160" customWidth="1"/>
    <col min="10759" max="10759" width="16.28515625" style="160" customWidth="1"/>
    <col min="10760" max="10760" width="12" style="160" customWidth="1"/>
    <col min="10761" max="10761" width="23.28515625" style="160" customWidth="1"/>
    <col min="10762" max="10762" width="24.85546875" style="160" customWidth="1"/>
    <col min="10763" max="10763" width="23.42578125" style="160" customWidth="1"/>
    <col min="10764" max="10764" width="17.140625" style="160" customWidth="1"/>
    <col min="10765" max="10765" width="10.42578125" style="160" customWidth="1"/>
    <col min="10766" max="10767" width="22.28515625" style="160" customWidth="1"/>
    <col min="10768" max="10768" width="23" style="160" customWidth="1"/>
    <col min="10769" max="10769" width="17" style="160" customWidth="1"/>
    <col min="10770" max="10770" width="9.5703125" style="160" customWidth="1"/>
    <col min="10771" max="10772" width="22.28515625" style="160" customWidth="1"/>
    <col min="10773" max="10773" width="23" style="160" customWidth="1"/>
    <col min="10774" max="10774" width="17" style="160" customWidth="1"/>
    <col min="10775" max="10993" width="8.85546875" style="160"/>
    <col min="10994" max="10994" width="37.28515625" style="160" customWidth="1"/>
    <col min="10995" max="10997" width="8.85546875" style="160"/>
    <col min="10998" max="11003" width="9.28515625" style="160" customWidth="1"/>
    <col min="11004" max="11008" width="8.85546875" style="160"/>
    <col min="11009" max="11009" width="35.42578125" style="160" customWidth="1"/>
    <col min="11010" max="11010" width="35.7109375" style="160" customWidth="1"/>
    <col min="11011" max="11011" width="13.28515625" style="160" customWidth="1"/>
    <col min="11012" max="11013" width="22.7109375" style="160" customWidth="1"/>
    <col min="11014" max="11014" width="23.140625" style="160" customWidth="1"/>
    <col min="11015" max="11015" width="16.28515625" style="160" customWidth="1"/>
    <col min="11016" max="11016" width="12" style="160" customWidth="1"/>
    <col min="11017" max="11017" width="23.28515625" style="160" customWidth="1"/>
    <col min="11018" max="11018" width="24.85546875" style="160" customWidth="1"/>
    <col min="11019" max="11019" width="23.42578125" style="160" customWidth="1"/>
    <col min="11020" max="11020" width="17.140625" style="160" customWidth="1"/>
    <col min="11021" max="11021" width="10.42578125" style="160" customWidth="1"/>
    <col min="11022" max="11023" width="22.28515625" style="160" customWidth="1"/>
    <col min="11024" max="11024" width="23" style="160" customWidth="1"/>
    <col min="11025" max="11025" width="17" style="160" customWidth="1"/>
    <col min="11026" max="11026" width="9.5703125" style="160" customWidth="1"/>
    <col min="11027" max="11028" width="22.28515625" style="160" customWidth="1"/>
    <col min="11029" max="11029" width="23" style="160" customWidth="1"/>
    <col min="11030" max="11030" width="17" style="160" customWidth="1"/>
    <col min="11031" max="11249" width="8.85546875" style="160"/>
    <col min="11250" max="11250" width="37.28515625" style="160" customWidth="1"/>
    <col min="11251" max="11253" width="8.85546875" style="160"/>
    <col min="11254" max="11259" width="9.28515625" style="160" customWidth="1"/>
    <col min="11260" max="11264" width="8.85546875" style="160"/>
    <col min="11265" max="11265" width="35.42578125" style="160" customWidth="1"/>
    <col min="11266" max="11266" width="35.7109375" style="160" customWidth="1"/>
    <col min="11267" max="11267" width="13.28515625" style="160" customWidth="1"/>
    <col min="11268" max="11269" width="22.7109375" style="160" customWidth="1"/>
    <col min="11270" max="11270" width="23.140625" style="160" customWidth="1"/>
    <col min="11271" max="11271" width="16.28515625" style="160" customWidth="1"/>
    <col min="11272" max="11272" width="12" style="160" customWidth="1"/>
    <col min="11273" max="11273" width="23.28515625" style="160" customWidth="1"/>
    <col min="11274" max="11274" width="24.85546875" style="160" customWidth="1"/>
    <col min="11275" max="11275" width="23.42578125" style="160" customWidth="1"/>
    <col min="11276" max="11276" width="17.140625" style="160" customWidth="1"/>
    <col min="11277" max="11277" width="10.42578125" style="160" customWidth="1"/>
    <col min="11278" max="11279" width="22.28515625" style="160" customWidth="1"/>
    <col min="11280" max="11280" width="23" style="160" customWidth="1"/>
    <col min="11281" max="11281" width="17" style="160" customWidth="1"/>
    <col min="11282" max="11282" width="9.5703125" style="160" customWidth="1"/>
    <col min="11283" max="11284" width="22.28515625" style="160" customWidth="1"/>
    <col min="11285" max="11285" width="23" style="160" customWidth="1"/>
    <col min="11286" max="11286" width="17" style="160" customWidth="1"/>
    <col min="11287" max="11505" width="8.85546875" style="160"/>
    <col min="11506" max="11506" width="37.28515625" style="160" customWidth="1"/>
    <col min="11507" max="11509" width="8.85546875" style="160"/>
    <col min="11510" max="11515" width="9.28515625" style="160" customWidth="1"/>
    <col min="11516" max="11520" width="8.85546875" style="160"/>
    <col min="11521" max="11521" width="35.42578125" style="160" customWidth="1"/>
    <col min="11522" max="11522" width="35.7109375" style="160" customWidth="1"/>
    <col min="11523" max="11523" width="13.28515625" style="160" customWidth="1"/>
    <col min="11524" max="11525" width="22.7109375" style="160" customWidth="1"/>
    <col min="11526" max="11526" width="23.140625" style="160" customWidth="1"/>
    <col min="11527" max="11527" width="16.28515625" style="160" customWidth="1"/>
    <col min="11528" max="11528" width="12" style="160" customWidth="1"/>
    <col min="11529" max="11529" width="23.28515625" style="160" customWidth="1"/>
    <col min="11530" max="11530" width="24.85546875" style="160" customWidth="1"/>
    <col min="11531" max="11531" width="23.42578125" style="160" customWidth="1"/>
    <col min="11532" max="11532" width="17.140625" style="160" customWidth="1"/>
    <col min="11533" max="11533" width="10.42578125" style="160" customWidth="1"/>
    <col min="11534" max="11535" width="22.28515625" style="160" customWidth="1"/>
    <col min="11536" max="11536" width="23" style="160" customWidth="1"/>
    <col min="11537" max="11537" width="17" style="160" customWidth="1"/>
    <col min="11538" max="11538" width="9.5703125" style="160" customWidth="1"/>
    <col min="11539" max="11540" width="22.28515625" style="160" customWidth="1"/>
    <col min="11541" max="11541" width="23" style="160" customWidth="1"/>
    <col min="11542" max="11542" width="17" style="160" customWidth="1"/>
    <col min="11543" max="11761" width="8.85546875" style="160"/>
    <col min="11762" max="11762" width="37.28515625" style="160" customWidth="1"/>
    <col min="11763" max="11765" width="8.85546875" style="160"/>
    <col min="11766" max="11771" width="9.28515625" style="160" customWidth="1"/>
    <col min="11772" max="11776" width="8.85546875" style="160"/>
    <col min="11777" max="11777" width="35.42578125" style="160" customWidth="1"/>
    <col min="11778" max="11778" width="35.7109375" style="160" customWidth="1"/>
    <col min="11779" max="11779" width="13.28515625" style="160" customWidth="1"/>
    <col min="11780" max="11781" width="22.7109375" style="160" customWidth="1"/>
    <col min="11782" max="11782" width="23.140625" style="160" customWidth="1"/>
    <col min="11783" max="11783" width="16.28515625" style="160" customWidth="1"/>
    <col min="11784" max="11784" width="12" style="160" customWidth="1"/>
    <col min="11785" max="11785" width="23.28515625" style="160" customWidth="1"/>
    <col min="11786" max="11786" width="24.85546875" style="160" customWidth="1"/>
    <col min="11787" max="11787" width="23.42578125" style="160" customWidth="1"/>
    <col min="11788" max="11788" width="17.140625" style="160" customWidth="1"/>
    <col min="11789" max="11789" width="10.42578125" style="160" customWidth="1"/>
    <col min="11790" max="11791" width="22.28515625" style="160" customWidth="1"/>
    <col min="11792" max="11792" width="23" style="160" customWidth="1"/>
    <col min="11793" max="11793" width="17" style="160" customWidth="1"/>
    <col min="11794" max="11794" width="9.5703125" style="160" customWidth="1"/>
    <col min="11795" max="11796" width="22.28515625" style="160" customWidth="1"/>
    <col min="11797" max="11797" width="23" style="160" customWidth="1"/>
    <col min="11798" max="11798" width="17" style="160" customWidth="1"/>
    <col min="11799" max="12017" width="8.85546875" style="160"/>
    <col min="12018" max="12018" width="37.28515625" style="160" customWidth="1"/>
    <col min="12019" max="12021" width="8.85546875" style="160"/>
    <col min="12022" max="12027" width="9.28515625" style="160" customWidth="1"/>
    <col min="12028" max="12032" width="8.85546875" style="160"/>
    <col min="12033" max="12033" width="35.42578125" style="160" customWidth="1"/>
    <col min="12034" max="12034" width="35.7109375" style="160" customWidth="1"/>
    <col min="12035" max="12035" width="13.28515625" style="160" customWidth="1"/>
    <col min="12036" max="12037" width="22.7109375" style="160" customWidth="1"/>
    <col min="12038" max="12038" width="23.140625" style="160" customWidth="1"/>
    <col min="12039" max="12039" width="16.28515625" style="160" customWidth="1"/>
    <col min="12040" max="12040" width="12" style="160" customWidth="1"/>
    <col min="12041" max="12041" width="23.28515625" style="160" customWidth="1"/>
    <col min="12042" max="12042" width="24.85546875" style="160" customWidth="1"/>
    <col min="12043" max="12043" width="23.42578125" style="160" customWidth="1"/>
    <col min="12044" max="12044" width="17.140625" style="160" customWidth="1"/>
    <col min="12045" max="12045" width="10.42578125" style="160" customWidth="1"/>
    <col min="12046" max="12047" width="22.28515625" style="160" customWidth="1"/>
    <col min="12048" max="12048" width="23" style="160" customWidth="1"/>
    <col min="12049" max="12049" width="17" style="160" customWidth="1"/>
    <col min="12050" max="12050" width="9.5703125" style="160" customWidth="1"/>
    <col min="12051" max="12052" width="22.28515625" style="160" customWidth="1"/>
    <col min="12053" max="12053" width="23" style="160" customWidth="1"/>
    <col min="12054" max="12054" width="17" style="160" customWidth="1"/>
    <col min="12055" max="12273" width="8.85546875" style="160"/>
    <col min="12274" max="12274" width="37.28515625" style="160" customWidth="1"/>
    <col min="12275" max="12277" width="8.85546875" style="160"/>
    <col min="12278" max="12283" width="9.28515625" style="160" customWidth="1"/>
    <col min="12284" max="12288" width="8.85546875" style="160"/>
    <col min="12289" max="12289" width="35.42578125" style="160" customWidth="1"/>
    <col min="12290" max="12290" width="35.7109375" style="160" customWidth="1"/>
    <col min="12291" max="12291" width="13.28515625" style="160" customWidth="1"/>
    <col min="12292" max="12293" width="22.7109375" style="160" customWidth="1"/>
    <col min="12294" max="12294" width="23.140625" style="160" customWidth="1"/>
    <col min="12295" max="12295" width="16.28515625" style="160" customWidth="1"/>
    <col min="12296" max="12296" width="12" style="160" customWidth="1"/>
    <col min="12297" max="12297" width="23.28515625" style="160" customWidth="1"/>
    <col min="12298" max="12298" width="24.85546875" style="160" customWidth="1"/>
    <col min="12299" max="12299" width="23.42578125" style="160" customWidth="1"/>
    <col min="12300" max="12300" width="17.140625" style="160" customWidth="1"/>
    <col min="12301" max="12301" width="10.42578125" style="160" customWidth="1"/>
    <col min="12302" max="12303" width="22.28515625" style="160" customWidth="1"/>
    <col min="12304" max="12304" width="23" style="160" customWidth="1"/>
    <col min="12305" max="12305" width="17" style="160" customWidth="1"/>
    <col min="12306" max="12306" width="9.5703125" style="160" customWidth="1"/>
    <col min="12307" max="12308" width="22.28515625" style="160" customWidth="1"/>
    <col min="12309" max="12309" width="23" style="160" customWidth="1"/>
    <col min="12310" max="12310" width="17" style="160" customWidth="1"/>
    <col min="12311" max="12529" width="8.85546875" style="160"/>
    <col min="12530" max="12530" width="37.28515625" style="160" customWidth="1"/>
    <col min="12531" max="12533" width="8.85546875" style="160"/>
    <col min="12534" max="12539" width="9.28515625" style="160" customWidth="1"/>
    <col min="12540" max="12544" width="8.85546875" style="160"/>
    <col min="12545" max="12545" width="35.42578125" style="160" customWidth="1"/>
    <col min="12546" max="12546" width="35.7109375" style="160" customWidth="1"/>
    <col min="12547" max="12547" width="13.28515625" style="160" customWidth="1"/>
    <col min="12548" max="12549" width="22.7109375" style="160" customWidth="1"/>
    <col min="12550" max="12550" width="23.140625" style="160" customWidth="1"/>
    <col min="12551" max="12551" width="16.28515625" style="160" customWidth="1"/>
    <col min="12552" max="12552" width="12" style="160" customWidth="1"/>
    <col min="12553" max="12553" width="23.28515625" style="160" customWidth="1"/>
    <col min="12554" max="12554" width="24.85546875" style="160" customWidth="1"/>
    <col min="12555" max="12555" width="23.42578125" style="160" customWidth="1"/>
    <col min="12556" max="12556" width="17.140625" style="160" customWidth="1"/>
    <col min="12557" max="12557" width="10.42578125" style="160" customWidth="1"/>
    <col min="12558" max="12559" width="22.28515625" style="160" customWidth="1"/>
    <col min="12560" max="12560" width="23" style="160" customWidth="1"/>
    <col min="12561" max="12561" width="17" style="160" customWidth="1"/>
    <col min="12562" max="12562" width="9.5703125" style="160" customWidth="1"/>
    <col min="12563" max="12564" width="22.28515625" style="160" customWidth="1"/>
    <col min="12565" max="12565" width="23" style="160" customWidth="1"/>
    <col min="12566" max="12566" width="17" style="160" customWidth="1"/>
    <col min="12567" max="12785" width="8.85546875" style="160"/>
    <col min="12786" max="12786" width="37.28515625" style="160" customWidth="1"/>
    <col min="12787" max="12789" width="8.85546875" style="160"/>
    <col min="12790" max="12795" width="9.28515625" style="160" customWidth="1"/>
    <col min="12796" max="12800" width="8.85546875" style="160"/>
    <col min="12801" max="12801" width="35.42578125" style="160" customWidth="1"/>
    <col min="12802" max="12802" width="35.7109375" style="160" customWidth="1"/>
    <col min="12803" max="12803" width="13.28515625" style="160" customWidth="1"/>
    <col min="12804" max="12805" width="22.7109375" style="160" customWidth="1"/>
    <col min="12806" max="12806" width="23.140625" style="160" customWidth="1"/>
    <col min="12807" max="12807" width="16.28515625" style="160" customWidth="1"/>
    <col min="12808" max="12808" width="12" style="160" customWidth="1"/>
    <col min="12809" max="12809" width="23.28515625" style="160" customWidth="1"/>
    <col min="12810" max="12810" width="24.85546875" style="160" customWidth="1"/>
    <col min="12811" max="12811" width="23.42578125" style="160" customWidth="1"/>
    <col min="12812" max="12812" width="17.140625" style="160" customWidth="1"/>
    <col min="12813" max="12813" width="10.42578125" style="160" customWidth="1"/>
    <col min="12814" max="12815" width="22.28515625" style="160" customWidth="1"/>
    <col min="12816" max="12816" width="23" style="160" customWidth="1"/>
    <col min="12817" max="12817" width="17" style="160" customWidth="1"/>
    <col min="12818" max="12818" width="9.5703125" style="160" customWidth="1"/>
    <col min="12819" max="12820" width="22.28515625" style="160" customWidth="1"/>
    <col min="12821" max="12821" width="23" style="160" customWidth="1"/>
    <col min="12822" max="12822" width="17" style="160" customWidth="1"/>
    <col min="12823" max="13041" width="8.85546875" style="160"/>
    <col min="13042" max="13042" width="37.28515625" style="160" customWidth="1"/>
    <col min="13043" max="13045" width="8.85546875" style="160"/>
    <col min="13046" max="13051" width="9.28515625" style="160" customWidth="1"/>
    <col min="13052" max="13056" width="8.85546875" style="160"/>
    <col min="13057" max="13057" width="35.42578125" style="160" customWidth="1"/>
    <col min="13058" max="13058" width="35.7109375" style="160" customWidth="1"/>
    <col min="13059" max="13059" width="13.28515625" style="160" customWidth="1"/>
    <col min="13060" max="13061" width="22.7109375" style="160" customWidth="1"/>
    <col min="13062" max="13062" width="23.140625" style="160" customWidth="1"/>
    <col min="13063" max="13063" width="16.28515625" style="160" customWidth="1"/>
    <col min="13064" max="13064" width="12" style="160" customWidth="1"/>
    <col min="13065" max="13065" width="23.28515625" style="160" customWidth="1"/>
    <col min="13066" max="13066" width="24.85546875" style="160" customWidth="1"/>
    <col min="13067" max="13067" width="23.42578125" style="160" customWidth="1"/>
    <col min="13068" max="13068" width="17.140625" style="160" customWidth="1"/>
    <col min="13069" max="13069" width="10.42578125" style="160" customWidth="1"/>
    <col min="13070" max="13071" width="22.28515625" style="160" customWidth="1"/>
    <col min="13072" max="13072" width="23" style="160" customWidth="1"/>
    <col min="13073" max="13073" width="17" style="160" customWidth="1"/>
    <col min="13074" max="13074" width="9.5703125" style="160" customWidth="1"/>
    <col min="13075" max="13076" width="22.28515625" style="160" customWidth="1"/>
    <col min="13077" max="13077" width="23" style="160" customWidth="1"/>
    <col min="13078" max="13078" width="17" style="160" customWidth="1"/>
    <col min="13079" max="13297" width="8.85546875" style="160"/>
    <col min="13298" max="13298" width="37.28515625" style="160" customWidth="1"/>
    <col min="13299" max="13301" width="8.85546875" style="160"/>
    <col min="13302" max="13307" width="9.28515625" style="160" customWidth="1"/>
    <col min="13308" max="13312" width="8.85546875" style="160"/>
    <col min="13313" max="13313" width="35.42578125" style="160" customWidth="1"/>
    <col min="13314" max="13314" width="35.7109375" style="160" customWidth="1"/>
    <col min="13315" max="13315" width="13.28515625" style="160" customWidth="1"/>
    <col min="13316" max="13317" width="22.7109375" style="160" customWidth="1"/>
    <col min="13318" max="13318" width="23.140625" style="160" customWidth="1"/>
    <col min="13319" max="13319" width="16.28515625" style="160" customWidth="1"/>
    <col min="13320" max="13320" width="12" style="160" customWidth="1"/>
    <col min="13321" max="13321" width="23.28515625" style="160" customWidth="1"/>
    <col min="13322" max="13322" width="24.85546875" style="160" customWidth="1"/>
    <col min="13323" max="13323" width="23.42578125" style="160" customWidth="1"/>
    <col min="13324" max="13324" width="17.140625" style="160" customWidth="1"/>
    <col min="13325" max="13325" width="10.42578125" style="160" customWidth="1"/>
    <col min="13326" max="13327" width="22.28515625" style="160" customWidth="1"/>
    <col min="13328" max="13328" width="23" style="160" customWidth="1"/>
    <col min="13329" max="13329" width="17" style="160" customWidth="1"/>
    <col min="13330" max="13330" width="9.5703125" style="160" customWidth="1"/>
    <col min="13331" max="13332" width="22.28515625" style="160" customWidth="1"/>
    <col min="13333" max="13333" width="23" style="160" customWidth="1"/>
    <col min="13334" max="13334" width="17" style="160" customWidth="1"/>
    <col min="13335" max="13553" width="8.85546875" style="160"/>
    <col min="13554" max="13554" width="37.28515625" style="160" customWidth="1"/>
    <col min="13555" max="13557" width="8.85546875" style="160"/>
    <col min="13558" max="13563" width="9.28515625" style="160" customWidth="1"/>
    <col min="13564" max="13568" width="8.85546875" style="160"/>
    <col min="13569" max="13569" width="35.42578125" style="160" customWidth="1"/>
    <col min="13570" max="13570" width="35.7109375" style="160" customWidth="1"/>
    <col min="13571" max="13571" width="13.28515625" style="160" customWidth="1"/>
    <col min="13572" max="13573" width="22.7109375" style="160" customWidth="1"/>
    <col min="13574" max="13574" width="23.140625" style="160" customWidth="1"/>
    <col min="13575" max="13575" width="16.28515625" style="160" customWidth="1"/>
    <col min="13576" max="13576" width="12" style="160" customWidth="1"/>
    <col min="13577" max="13577" width="23.28515625" style="160" customWidth="1"/>
    <col min="13578" max="13578" width="24.85546875" style="160" customWidth="1"/>
    <col min="13579" max="13579" width="23.42578125" style="160" customWidth="1"/>
    <col min="13580" max="13580" width="17.140625" style="160" customWidth="1"/>
    <col min="13581" max="13581" width="10.42578125" style="160" customWidth="1"/>
    <col min="13582" max="13583" width="22.28515625" style="160" customWidth="1"/>
    <col min="13584" max="13584" width="23" style="160" customWidth="1"/>
    <col min="13585" max="13585" width="17" style="160" customWidth="1"/>
    <col min="13586" max="13586" width="9.5703125" style="160" customWidth="1"/>
    <col min="13587" max="13588" width="22.28515625" style="160" customWidth="1"/>
    <col min="13589" max="13589" width="23" style="160" customWidth="1"/>
    <col min="13590" max="13590" width="17" style="160" customWidth="1"/>
    <col min="13591" max="13809" width="8.85546875" style="160"/>
    <col min="13810" max="13810" width="37.28515625" style="160" customWidth="1"/>
    <col min="13811" max="13813" width="8.85546875" style="160"/>
    <col min="13814" max="13819" width="9.28515625" style="160" customWidth="1"/>
    <col min="13820" max="13824" width="8.85546875" style="160"/>
    <col min="13825" max="13825" width="35.42578125" style="160" customWidth="1"/>
    <col min="13826" max="13826" width="35.7109375" style="160" customWidth="1"/>
    <col min="13827" max="13827" width="13.28515625" style="160" customWidth="1"/>
    <col min="13828" max="13829" width="22.7109375" style="160" customWidth="1"/>
    <col min="13830" max="13830" width="23.140625" style="160" customWidth="1"/>
    <col min="13831" max="13831" width="16.28515625" style="160" customWidth="1"/>
    <col min="13832" max="13832" width="12" style="160" customWidth="1"/>
    <col min="13833" max="13833" width="23.28515625" style="160" customWidth="1"/>
    <col min="13834" max="13834" width="24.85546875" style="160" customWidth="1"/>
    <col min="13835" max="13835" width="23.42578125" style="160" customWidth="1"/>
    <col min="13836" max="13836" width="17.140625" style="160" customWidth="1"/>
    <col min="13837" max="13837" width="10.42578125" style="160" customWidth="1"/>
    <col min="13838" max="13839" width="22.28515625" style="160" customWidth="1"/>
    <col min="13840" max="13840" width="23" style="160" customWidth="1"/>
    <col min="13841" max="13841" width="17" style="160" customWidth="1"/>
    <col min="13842" max="13842" width="9.5703125" style="160" customWidth="1"/>
    <col min="13843" max="13844" width="22.28515625" style="160" customWidth="1"/>
    <col min="13845" max="13845" width="23" style="160" customWidth="1"/>
    <col min="13846" max="13846" width="17" style="160" customWidth="1"/>
    <col min="13847" max="14065" width="8.85546875" style="160"/>
    <col min="14066" max="14066" width="37.28515625" style="160" customWidth="1"/>
    <col min="14067" max="14069" width="8.85546875" style="160"/>
    <col min="14070" max="14075" width="9.28515625" style="160" customWidth="1"/>
    <col min="14076" max="14080" width="8.85546875" style="160"/>
    <col min="14081" max="14081" width="35.42578125" style="160" customWidth="1"/>
    <col min="14082" max="14082" width="35.7109375" style="160" customWidth="1"/>
    <col min="14083" max="14083" width="13.28515625" style="160" customWidth="1"/>
    <col min="14084" max="14085" width="22.7109375" style="160" customWidth="1"/>
    <col min="14086" max="14086" width="23.140625" style="160" customWidth="1"/>
    <col min="14087" max="14087" width="16.28515625" style="160" customWidth="1"/>
    <col min="14088" max="14088" width="12" style="160" customWidth="1"/>
    <col min="14089" max="14089" width="23.28515625" style="160" customWidth="1"/>
    <col min="14090" max="14090" width="24.85546875" style="160" customWidth="1"/>
    <col min="14091" max="14091" width="23.42578125" style="160" customWidth="1"/>
    <col min="14092" max="14092" width="17.140625" style="160" customWidth="1"/>
    <col min="14093" max="14093" width="10.42578125" style="160" customWidth="1"/>
    <col min="14094" max="14095" width="22.28515625" style="160" customWidth="1"/>
    <col min="14096" max="14096" width="23" style="160" customWidth="1"/>
    <col min="14097" max="14097" width="17" style="160" customWidth="1"/>
    <col min="14098" max="14098" width="9.5703125" style="160" customWidth="1"/>
    <col min="14099" max="14100" width="22.28515625" style="160" customWidth="1"/>
    <col min="14101" max="14101" width="23" style="160" customWidth="1"/>
    <col min="14102" max="14102" width="17" style="160" customWidth="1"/>
    <col min="14103" max="14321" width="8.85546875" style="160"/>
    <col min="14322" max="14322" width="37.28515625" style="160" customWidth="1"/>
    <col min="14323" max="14325" width="8.85546875" style="160"/>
    <col min="14326" max="14331" width="9.28515625" style="160" customWidth="1"/>
    <col min="14332" max="14336" width="8.85546875" style="160"/>
    <col min="14337" max="14337" width="35.42578125" style="160" customWidth="1"/>
    <col min="14338" max="14338" width="35.7109375" style="160" customWidth="1"/>
    <col min="14339" max="14339" width="13.28515625" style="160" customWidth="1"/>
    <col min="14340" max="14341" width="22.7109375" style="160" customWidth="1"/>
    <col min="14342" max="14342" width="23.140625" style="160" customWidth="1"/>
    <col min="14343" max="14343" width="16.28515625" style="160" customWidth="1"/>
    <col min="14344" max="14344" width="12" style="160" customWidth="1"/>
    <col min="14345" max="14345" width="23.28515625" style="160" customWidth="1"/>
    <col min="14346" max="14346" width="24.85546875" style="160" customWidth="1"/>
    <col min="14347" max="14347" width="23.42578125" style="160" customWidth="1"/>
    <col min="14348" max="14348" width="17.140625" style="160" customWidth="1"/>
    <col min="14349" max="14349" width="10.42578125" style="160" customWidth="1"/>
    <col min="14350" max="14351" width="22.28515625" style="160" customWidth="1"/>
    <col min="14352" max="14352" width="23" style="160" customWidth="1"/>
    <col min="14353" max="14353" width="17" style="160" customWidth="1"/>
    <col min="14354" max="14354" width="9.5703125" style="160" customWidth="1"/>
    <col min="14355" max="14356" width="22.28515625" style="160" customWidth="1"/>
    <col min="14357" max="14357" width="23" style="160" customWidth="1"/>
    <col min="14358" max="14358" width="17" style="160" customWidth="1"/>
    <col min="14359" max="14577" width="8.85546875" style="160"/>
    <col min="14578" max="14578" width="37.28515625" style="160" customWidth="1"/>
    <col min="14579" max="14581" width="8.85546875" style="160"/>
    <col min="14582" max="14587" width="9.28515625" style="160" customWidth="1"/>
    <col min="14588" max="14592" width="8.85546875" style="160"/>
    <col min="14593" max="14593" width="35.42578125" style="160" customWidth="1"/>
    <col min="14594" max="14594" width="35.7109375" style="160" customWidth="1"/>
    <col min="14595" max="14595" width="13.28515625" style="160" customWidth="1"/>
    <col min="14596" max="14597" width="22.7109375" style="160" customWidth="1"/>
    <col min="14598" max="14598" width="23.140625" style="160" customWidth="1"/>
    <col min="14599" max="14599" width="16.28515625" style="160" customWidth="1"/>
    <col min="14600" max="14600" width="12" style="160" customWidth="1"/>
    <col min="14601" max="14601" width="23.28515625" style="160" customWidth="1"/>
    <col min="14602" max="14602" width="24.85546875" style="160" customWidth="1"/>
    <col min="14603" max="14603" width="23.42578125" style="160" customWidth="1"/>
    <col min="14604" max="14604" width="17.140625" style="160" customWidth="1"/>
    <col min="14605" max="14605" width="10.42578125" style="160" customWidth="1"/>
    <col min="14606" max="14607" width="22.28515625" style="160" customWidth="1"/>
    <col min="14608" max="14608" width="23" style="160" customWidth="1"/>
    <col min="14609" max="14609" width="17" style="160" customWidth="1"/>
    <col min="14610" max="14610" width="9.5703125" style="160" customWidth="1"/>
    <col min="14611" max="14612" width="22.28515625" style="160" customWidth="1"/>
    <col min="14613" max="14613" width="23" style="160" customWidth="1"/>
    <col min="14614" max="14614" width="17" style="160" customWidth="1"/>
    <col min="14615" max="14833" width="8.85546875" style="160"/>
    <col min="14834" max="14834" width="37.28515625" style="160" customWidth="1"/>
    <col min="14835" max="14837" width="8.85546875" style="160"/>
    <col min="14838" max="14843" width="9.28515625" style="160" customWidth="1"/>
    <col min="14844" max="14848" width="8.85546875" style="160"/>
    <col min="14849" max="14849" width="35.42578125" style="160" customWidth="1"/>
    <col min="14850" max="14850" width="35.7109375" style="160" customWidth="1"/>
    <col min="14851" max="14851" width="13.28515625" style="160" customWidth="1"/>
    <col min="14852" max="14853" width="22.7109375" style="160" customWidth="1"/>
    <col min="14854" max="14854" width="23.140625" style="160" customWidth="1"/>
    <col min="14855" max="14855" width="16.28515625" style="160" customWidth="1"/>
    <col min="14856" max="14856" width="12" style="160" customWidth="1"/>
    <col min="14857" max="14857" width="23.28515625" style="160" customWidth="1"/>
    <col min="14858" max="14858" width="24.85546875" style="160" customWidth="1"/>
    <col min="14859" max="14859" width="23.42578125" style="160" customWidth="1"/>
    <col min="14860" max="14860" width="17.140625" style="160" customWidth="1"/>
    <col min="14861" max="14861" width="10.42578125" style="160" customWidth="1"/>
    <col min="14862" max="14863" width="22.28515625" style="160" customWidth="1"/>
    <col min="14864" max="14864" width="23" style="160" customWidth="1"/>
    <col min="14865" max="14865" width="17" style="160" customWidth="1"/>
    <col min="14866" max="14866" width="9.5703125" style="160" customWidth="1"/>
    <col min="14867" max="14868" width="22.28515625" style="160" customWidth="1"/>
    <col min="14869" max="14869" width="23" style="160" customWidth="1"/>
    <col min="14870" max="14870" width="17" style="160" customWidth="1"/>
    <col min="14871" max="15089" width="8.85546875" style="160"/>
    <col min="15090" max="15090" width="37.28515625" style="160" customWidth="1"/>
    <col min="15091" max="15093" width="8.85546875" style="160"/>
    <col min="15094" max="15099" width="9.28515625" style="160" customWidth="1"/>
    <col min="15100" max="15104" width="8.85546875" style="160"/>
    <col min="15105" max="15105" width="35.42578125" style="160" customWidth="1"/>
    <col min="15106" max="15106" width="35.7109375" style="160" customWidth="1"/>
    <col min="15107" max="15107" width="13.28515625" style="160" customWidth="1"/>
    <col min="15108" max="15109" width="22.7109375" style="160" customWidth="1"/>
    <col min="15110" max="15110" width="23.140625" style="160" customWidth="1"/>
    <col min="15111" max="15111" width="16.28515625" style="160" customWidth="1"/>
    <col min="15112" max="15112" width="12" style="160" customWidth="1"/>
    <col min="15113" max="15113" width="23.28515625" style="160" customWidth="1"/>
    <col min="15114" max="15114" width="24.85546875" style="160" customWidth="1"/>
    <col min="15115" max="15115" width="23.42578125" style="160" customWidth="1"/>
    <col min="15116" max="15116" width="17.140625" style="160" customWidth="1"/>
    <col min="15117" max="15117" width="10.42578125" style="160" customWidth="1"/>
    <col min="15118" max="15119" width="22.28515625" style="160" customWidth="1"/>
    <col min="15120" max="15120" width="23" style="160" customWidth="1"/>
    <col min="15121" max="15121" width="17" style="160" customWidth="1"/>
    <col min="15122" max="15122" width="9.5703125" style="160" customWidth="1"/>
    <col min="15123" max="15124" width="22.28515625" style="160" customWidth="1"/>
    <col min="15125" max="15125" width="23" style="160" customWidth="1"/>
    <col min="15126" max="15126" width="17" style="160" customWidth="1"/>
    <col min="15127" max="15345" width="8.85546875" style="160"/>
    <col min="15346" max="15346" width="37.28515625" style="160" customWidth="1"/>
    <col min="15347" max="15349" width="8.85546875" style="160"/>
    <col min="15350" max="15355" width="9.28515625" style="160" customWidth="1"/>
    <col min="15356" max="15360" width="8.85546875" style="160"/>
    <col min="15361" max="15361" width="35.42578125" style="160" customWidth="1"/>
    <col min="15362" max="15362" width="35.7109375" style="160" customWidth="1"/>
    <col min="15363" max="15363" width="13.28515625" style="160" customWidth="1"/>
    <col min="15364" max="15365" width="22.7109375" style="160" customWidth="1"/>
    <col min="15366" max="15366" width="23.140625" style="160" customWidth="1"/>
    <col min="15367" max="15367" width="16.28515625" style="160" customWidth="1"/>
    <col min="15368" max="15368" width="12" style="160" customWidth="1"/>
    <col min="15369" max="15369" width="23.28515625" style="160" customWidth="1"/>
    <col min="15370" max="15370" width="24.85546875" style="160" customWidth="1"/>
    <col min="15371" max="15371" width="23.42578125" style="160" customWidth="1"/>
    <col min="15372" max="15372" width="17.140625" style="160" customWidth="1"/>
    <col min="15373" max="15373" width="10.42578125" style="160" customWidth="1"/>
    <col min="15374" max="15375" width="22.28515625" style="160" customWidth="1"/>
    <col min="15376" max="15376" width="23" style="160" customWidth="1"/>
    <col min="15377" max="15377" width="17" style="160" customWidth="1"/>
    <col min="15378" max="15378" width="9.5703125" style="160" customWidth="1"/>
    <col min="15379" max="15380" width="22.28515625" style="160" customWidth="1"/>
    <col min="15381" max="15381" width="23" style="160" customWidth="1"/>
    <col min="15382" max="15382" width="17" style="160" customWidth="1"/>
    <col min="15383" max="15601" width="8.85546875" style="160"/>
    <col min="15602" max="15602" width="37.28515625" style="160" customWidth="1"/>
    <col min="15603" max="15605" width="8.85546875" style="160"/>
    <col min="15606" max="15611" width="9.28515625" style="160" customWidth="1"/>
    <col min="15612" max="15616" width="8.85546875" style="160"/>
    <col min="15617" max="15617" width="35.42578125" style="160" customWidth="1"/>
    <col min="15618" max="15618" width="35.7109375" style="160" customWidth="1"/>
    <col min="15619" max="15619" width="13.28515625" style="160" customWidth="1"/>
    <col min="15620" max="15621" width="22.7109375" style="160" customWidth="1"/>
    <col min="15622" max="15622" width="23.140625" style="160" customWidth="1"/>
    <col min="15623" max="15623" width="16.28515625" style="160" customWidth="1"/>
    <col min="15624" max="15624" width="12" style="160" customWidth="1"/>
    <col min="15625" max="15625" width="23.28515625" style="160" customWidth="1"/>
    <col min="15626" max="15626" width="24.85546875" style="160" customWidth="1"/>
    <col min="15627" max="15627" width="23.42578125" style="160" customWidth="1"/>
    <col min="15628" max="15628" width="17.140625" style="160" customWidth="1"/>
    <col min="15629" max="15629" width="10.42578125" style="160" customWidth="1"/>
    <col min="15630" max="15631" width="22.28515625" style="160" customWidth="1"/>
    <col min="15632" max="15632" width="23" style="160" customWidth="1"/>
    <col min="15633" max="15633" width="17" style="160" customWidth="1"/>
    <col min="15634" max="15634" width="9.5703125" style="160" customWidth="1"/>
    <col min="15635" max="15636" width="22.28515625" style="160" customWidth="1"/>
    <col min="15637" max="15637" width="23" style="160" customWidth="1"/>
    <col min="15638" max="15638" width="17" style="160" customWidth="1"/>
    <col min="15639" max="15857" width="8.85546875" style="160"/>
    <col min="15858" max="15858" width="37.28515625" style="160" customWidth="1"/>
    <col min="15859" max="15861" width="8.85546875" style="160"/>
    <col min="15862" max="15867" width="9.28515625" style="160" customWidth="1"/>
    <col min="15868" max="15872" width="8.85546875" style="160"/>
    <col min="15873" max="15873" width="35.42578125" style="160" customWidth="1"/>
    <col min="15874" max="15874" width="35.7109375" style="160" customWidth="1"/>
    <col min="15875" max="15875" width="13.28515625" style="160" customWidth="1"/>
    <col min="15876" max="15877" width="22.7109375" style="160" customWidth="1"/>
    <col min="15878" max="15878" width="23.140625" style="160" customWidth="1"/>
    <col min="15879" max="15879" width="16.28515625" style="160" customWidth="1"/>
    <col min="15880" max="15880" width="12" style="160" customWidth="1"/>
    <col min="15881" max="15881" width="23.28515625" style="160" customWidth="1"/>
    <col min="15882" max="15882" width="24.85546875" style="160" customWidth="1"/>
    <col min="15883" max="15883" width="23.42578125" style="160" customWidth="1"/>
    <col min="15884" max="15884" width="17.140625" style="160" customWidth="1"/>
    <col min="15885" max="15885" width="10.42578125" style="160" customWidth="1"/>
    <col min="15886" max="15887" width="22.28515625" style="160" customWidth="1"/>
    <col min="15888" max="15888" width="23" style="160" customWidth="1"/>
    <col min="15889" max="15889" width="17" style="160" customWidth="1"/>
    <col min="15890" max="15890" width="9.5703125" style="160" customWidth="1"/>
    <col min="15891" max="15892" width="22.28515625" style="160" customWidth="1"/>
    <col min="15893" max="15893" width="23" style="160" customWidth="1"/>
    <col min="15894" max="15894" width="17" style="160" customWidth="1"/>
    <col min="15895" max="16113" width="8.85546875" style="160"/>
    <col min="16114" max="16114" width="37.28515625" style="160" customWidth="1"/>
    <col min="16115" max="16117" width="8.85546875" style="160"/>
    <col min="16118" max="16123" width="9.28515625" style="160" customWidth="1"/>
    <col min="16124" max="16128" width="8.85546875" style="160"/>
    <col min="16129" max="16129" width="35.42578125" style="160" customWidth="1"/>
    <col min="16130" max="16130" width="35.7109375" style="160" customWidth="1"/>
    <col min="16131" max="16131" width="13.28515625" style="160" customWidth="1"/>
    <col min="16132" max="16133" width="22.7109375" style="160" customWidth="1"/>
    <col min="16134" max="16134" width="23.140625" style="160" customWidth="1"/>
    <col min="16135" max="16135" width="16.28515625" style="160" customWidth="1"/>
    <col min="16136" max="16136" width="12" style="160" customWidth="1"/>
    <col min="16137" max="16137" width="23.28515625" style="160" customWidth="1"/>
    <col min="16138" max="16138" width="24.85546875" style="160" customWidth="1"/>
    <col min="16139" max="16139" width="23.42578125" style="160" customWidth="1"/>
    <col min="16140" max="16140" width="17.140625" style="160" customWidth="1"/>
    <col min="16141" max="16141" width="10.42578125" style="160" customWidth="1"/>
    <col min="16142" max="16143" width="22.28515625" style="160" customWidth="1"/>
    <col min="16144" max="16144" width="23" style="160" customWidth="1"/>
    <col min="16145" max="16145" width="17" style="160" customWidth="1"/>
    <col min="16146" max="16146" width="9.5703125" style="160" customWidth="1"/>
    <col min="16147" max="16148" width="22.28515625" style="160" customWidth="1"/>
    <col min="16149" max="16149" width="23" style="160" customWidth="1"/>
    <col min="16150" max="16150" width="17" style="160" customWidth="1"/>
    <col min="16151" max="16369" width="8.85546875" style="160"/>
    <col min="16370" max="16370" width="37.28515625" style="160" customWidth="1"/>
    <col min="16371" max="16373" width="8.85546875" style="160"/>
    <col min="16374" max="16379" width="9.28515625" style="160" customWidth="1"/>
    <col min="16380" max="16384" width="8.85546875" style="160"/>
  </cols>
  <sheetData>
    <row r="1" spans="1:22" ht="25.9" customHeight="1" x14ac:dyDescent="0.3">
      <c r="A1" s="741" t="s">
        <v>149</v>
      </c>
      <c r="B1" s="741"/>
      <c r="C1" s="741"/>
      <c r="D1" s="741"/>
      <c r="E1" s="741"/>
      <c r="F1" s="741"/>
      <c r="G1" s="741"/>
      <c r="H1" s="741"/>
      <c r="I1" s="741"/>
      <c r="J1" s="741"/>
      <c r="K1" s="741"/>
      <c r="L1" s="741"/>
      <c r="M1" s="741"/>
      <c r="N1" s="741"/>
      <c r="O1" s="271"/>
      <c r="P1" s="271"/>
      <c r="Q1" s="271"/>
    </row>
    <row r="2" spans="1:22" ht="15.75" customHeight="1" x14ac:dyDescent="0.3">
      <c r="A2" s="161"/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</row>
    <row r="3" spans="1:22" ht="22.5" customHeight="1" thickBot="1" x14ac:dyDescent="0.3">
      <c r="A3" s="105" t="s">
        <v>231</v>
      </c>
      <c r="B3" s="105"/>
      <c r="I3" s="160"/>
      <c r="J3" s="160"/>
      <c r="K3" s="160"/>
      <c r="L3" s="160"/>
      <c r="M3" s="160"/>
      <c r="N3" s="160"/>
      <c r="O3" s="160"/>
      <c r="P3" s="160"/>
      <c r="Q3" s="160"/>
    </row>
    <row r="4" spans="1:22" ht="21" customHeight="1" thickBot="1" x14ac:dyDescent="0.3">
      <c r="A4" s="899" t="s">
        <v>151</v>
      </c>
      <c r="B4" s="743" t="s">
        <v>152</v>
      </c>
      <c r="C4" s="743" t="s">
        <v>153</v>
      </c>
      <c r="D4" s="880"/>
      <c r="E4" s="880"/>
      <c r="F4" s="880"/>
      <c r="G4" s="881"/>
      <c r="H4" s="885" t="s">
        <v>23</v>
      </c>
      <c r="I4" s="886"/>
      <c r="J4" s="886"/>
      <c r="K4" s="886"/>
      <c r="L4" s="886"/>
      <c r="M4" s="886"/>
      <c r="N4" s="886"/>
      <c r="O4" s="886"/>
      <c r="P4" s="886"/>
      <c r="Q4" s="886"/>
      <c r="R4" s="886"/>
      <c r="S4" s="886"/>
      <c r="T4" s="886"/>
      <c r="U4" s="886"/>
      <c r="V4" s="887"/>
    </row>
    <row r="5" spans="1:22" ht="42" customHeight="1" thickBot="1" x14ac:dyDescent="0.3">
      <c r="A5" s="900"/>
      <c r="B5" s="744"/>
      <c r="C5" s="745"/>
      <c r="D5" s="882"/>
      <c r="E5" s="883"/>
      <c r="F5" s="883"/>
      <c r="G5" s="884"/>
      <c r="H5" s="888" t="s">
        <v>154</v>
      </c>
      <c r="I5" s="889"/>
      <c r="J5" s="889"/>
      <c r="K5" s="889"/>
      <c r="L5" s="890"/>
      <c r="M5" s="888" t="s">
        <v>155</v>
      </c>
      <c r="N5" s="889"/>
      <c r="O5" s="889"/>
      <c r="P5" s="889"/>
      <c r="Q5" s="890"/>
      <c r="R5" s="888" t="s">
        <v>156</v>
      </c>
      <c r="S5" s="889"/>
      <c r="T5" s="889"/>
      <c r="U5" s="889"/>
      <c r="V5" s="890"/>
    </row>
    <row r="6" spans="1:22" ht="104.25" customHeight="1" thickBot="1" x14ac:dyDescent="0.3">
      <c r="A6" s="901"/>
      <c r="B6" s="745"/>
      <c r="C6" s="163" t="s">
        <v>27</v>
      </c>
      <c r="D6" s="164" t="s">
        <v>157</v>
      </c>
      <c r="E6" s="164" t="s">
        <v>158</v>
      </c>
      <c r="F6" s="165" t="s">
        <v>159</v>
      </c>
      <c r="G6" s="166" t="s">
        <v>160</v>
      </c>
      <c r="H6" s="167" t="s">
        <v>27</v>
      </c>
      <c r="I6" s="167" t="s">
        <v>157</v>
      </c>
      <c r="J6" s="167" t="s">
        <v>158</v>
      </c>
      <c r="K6" s="167" t="s">
        <v>159</v>
      </c>
      <c r="L6" s="167" t="s">
        <v>160</v>
      </c>
      <c r="M6" s="167" t="s">
        <v>27</v>
      </c>
      <c r="N6" s="167" t="s">
        <v>157</v>
      </c>
      <c r="O6" s="167" t="s">
        <v>158</v>
      </c>
      <c r="P6" s="167" t="s">
        <v>159</v>
      </c>
      <c r="Q6" s="167" t="s">
        <v>160</v>
      </c>
      <c r="R6" s="167" t="s">
        <v>27</v>
      </c>
      <c r="S6" s="167" t="s">
        <v>157</v>
      </c>
      <c r="T6" s="167" t="s">
        <v>158</v>
      </c>
      <c r="U6" s="167" t="s">
        <v>159</v>
      </c>
      <c r="V6" s="167" t="s">
        <v>160</v>
      </c>
    </row>
    <row r="7" spans="1:22" ht="19.899999999999999" customHeight="1" x14ac:dyDescent="0.25">
      <c r="A7" s="891" t="s">
        <v>36</v>
      </c>
      <c r="B7" s="168" t="s">
        <v>161</v>
      </c>
      <c r="C7" s="169">
        <f>H7+M7+R7</f>
        <v>157</v>
      </c>
      <c r="D7" s="170">
        <f>I7+N7+S7</f>
        <v>0</v>
      </c>
      <c r="E7" s="170">
        <f>J7+O7+T7</f>
        <v>0</v>
      </c>
      <c r="F7" s="170">
        <f t="shared" ref="F7:G42" si="0">K7+P7+U7</f>
        <v>0</v>
      </c>
      <c r="G7" s="171">
        <f t="shared" si="0"/>
        <v>0</v>
      </c>
      <c r="H7" s="230"/>
      <c r="I7" s="231"/>
      <c r="J7" s="231"/>
      <c r="K7" s="231"/>
      <c r="L7" s="174"/>
      <c r="M7" s="263">
        <v>157</v>
      </c>
      <c r="N7" s="269"/>
      <c r="O7" s="272"/>
      <c r="P7" s="272"/>
      <c r="Q7" s="177"/>
      <c r="R7" s="273"/>
      <c r="S7" s="179"/>
      <c r="T7" s="179"/>
      <c r="U7" s="179"/>
      <c r="V7" s="180"/>
    </row>
    <row r="8" spans="1:22" ht="19.899999999999999" customHeight="1" x14ac:dyDescent="0.25">
      <c r="A8" s="892"/>
      <c r="B8" s="181" t="s">
        <v>162</v>
      </c>
      <c r="C8" s="182">
        <f>H8+M8+R8</f>
        <v>351</v>
      </c>
      <c r="D8" s="183">
        <f t="shared" ref="D8:E23" si="1">I8+N8+S8</f>
        <v>0</v>
      </c>
      <c r="E8" s="183">
        <f t="shared" si="1"/>
        <v>0</v>
      </c>
      <c r="F8" s="183">
        <f t="shared" si="0"/>
        <v>0</v>
      </c>
      <c r="G8" s="184">
        <f t="shared" si="0"/>
        <v>0</v>
      </c>
      <c r="H8" s="230"/>
      <c r="I8" s="231"/>
      <c r="J8" s="231"/>
      <c r="K8" s="231"/>
      <c r="L8" s="185"/>
      <c r="M8" s="189">
        <v>351</v>
      </c>
      <c r="N8" s="236"/>
      <c r="O8" s="190"/>
      <c r="P8" s="190"/>
      <c r="Q8" s="188"/>
      <c r="R8" s="193"/>
      <c r="S8" s="191"/>
      <c r="T8" s="191"/>
      <c r="U8" s="191"/>
      <c r="V8" s="192"/>
    </row>
    <row r="9" spans="1:22" ht="49.9" customHeight="1" x14ac:dyDescent="0.25">
      <c r="A9" s="893"/>
      <c r="B9" s="181" t="s">
        <v>163</v>
      </c>
      <c r="C9" s="182">
        <f t="shared" ref="C9:C20" si="2">H9+M9+R9</f>
        <v>0</v>
      </c>
      <c r="D9" s="183">
        <f t="shared" si="1"/>
        <v>0</v>
      </c>
      <c r="E9" s="183">
        <f t="shared" si="1"/>
        <v>0</v>
      </c>
      <c r="F9" s="183">
        <f t="shared" si="0"/>
        <v>0</v>
      </c>
      <c r="G9" s="184">
        <f t="shared" si="0"/>
        <v>0</v>
      </c>
      <c r="H9" s="260"/>
      <c r="I9" s="187"/>
      <c r="J9" s="187"/>
      <c r="K9" s="187"/>
      <c r="L9" s="188"/>
      <c r="M9" s="189"/>
      <c r="N9" s="190"/>
      <c r="O9" s="190"/>
      <c r="P9" s="190"/>
      <c r="Q9" s="188"/>
      <c r="R9" s="193"/>
      <c r="S9" s="191"/>
      <c r="T9" s="191"/>
      <c r="U9" s="191"/>
      <c r="V9" s="192"/>
    </row>
    <row r="10" spans="1:22" ht="19.899999999999999" customHeight="1" x14ac:dyDescent="0.25">
      <c r="A10" s="274" t="s">
        <v>164</v>
      </c>
      <c r="B10" s="181" t="s">
        <v>165</v>
      </c>
      <c r="C10" s="182">
        <f t="shared" si="2"/>
        <v>0</v>
      </c>
      <c r="D10" s="183">
        <f t="shared" si="1"/>
        <v>0</v>
      </c>
      <c r="E10" s="183">
        <f t="shared" si="1"/>
        <v>0</v>
      </c>
      <c r="F10" s="183">
        <f t="shared" si="0"/>
        <v>0</v>
      </c>
      <c r="G10" s="184">
        <f t="shared" si="0"/>
        <v>0</v>
      </c>
      <c r="H10" s="260"/>
      <c r="I10" s="187"/>
      <c r="J10" s="187"/>
      <c r="K10" s="187"/>
      <c r="L10" s="188"/>
      <c r="M10" s="189"/>
      <c r="N10" s="190"/>
      <c r="O10" s="190"/>
      <c r="P10" s="190"/>
      <c r="Q10" s="188"/>
      <c r="R10" s="193"/>
      <c r="S10" s="191"/>
      <c r="T10" s="191"/>
      <c r="U10" s="191"/>
      <c r="V10" s="192"/>
    </row>
    <row r="11" spans="1:22" ht="19.899999999999999" customHeight="1" x14ac:dyDescent="0.25">
      <c r="A11" s="274" t="s">
        <v>166</v>
      </c>
      <c r="B11" s="181" t="s">
        <v>167</v>
      </c>
      <c r="C11" s="182">
        <f t="shared" si="2"/>
        <v>0</v>
      </c>
      <c r="D11" s="183">
        <f t="shared" si="1"/>
        <v>0</v>
      </c>
      <c r="E11" s="183">
        <f t="shared" si="1"/>
        <v>0</v>
      </c>
      <c r="F11" s="183">
        <f t="shared" si="0"/>
        <v>0</v>
      </c>
      <c r="G11" s="184">
        <f t="shared" si="0"/>
        <v>0</v>
      </c>
      <c r="H11" s="260"/>
      <c r="I11" s="187"/>
      <c r="J11" s="187"/>
      <c r="K11" s="187"/>
      <c r="L11" s="188"/>
      <c r="M11" s="189"/>
      <c r="N11" s="190"/>
      <c r="O11" s="190"/>
      <c r="P11" s="190"/>
      <c r="Q11" s="188"/>
      <c r="R11" s="193"/>
      <c r="S11" s="191"/>
      <c r="T11" s="191"/>
      <c r="U11" s="191"/>
      <c r="V11" s="192"/>
    </row>
    <row r="12" spans="1:22" ht="19.899999999999999" customHeight="1" x14ac:dyDescent="0.25">
      <c r="A12" s="274" t="s">
        <v>168</v>
      </c>
      <c r="B12" s="181" t="s">
        <v>169</v>
      </c>
      <c r="C12" s="182">
        <f t="shared" si="2"/>
        <v>0</v>
      </c>
      <c r="D12" s="183">
        <f t="shared" si="1"/>
        <v>0</v>
      </c>
      <c r="E12" s="183">
        <f t="shared" si="1"/>
        <v>0</v>
      </c>
      <c r="F12" s="183">
        <f t="shared" si="0"/>
        <v>0</v>
      </c>
      <c r="G12" s="184">
        <f t="shared" si="0"/>
        <v>0</v>
      </c>
      <c r="H12" s="260"/>
      <c r="I12" s="187"/>
      <c r="J12" s="187"/>
      <c r="K12" s="187"/>
      <c r="L12" s="188"/>
      <c r="M12" s="189"/>
      <c r="N12" s="190"/>
      <c r="O12" s="190"/>
      <c r="P12" s="190"/>
      <c r="Q12" s="188"/>
      <c r="R12" s="193"/>
      <c r="S12" s="191"/>
      <c r="T12" s="191"/>
      <c r="U12" s="191"/>
      <c r="V12" s="192"/>
    </row>
    <row r="13" spans="1:22" ht="19.899999999999999" customHeight="1" x14ac:dyDescent="0.25">
      <c r="A13" s="275" t="s">
        <v>45</v>
      </c>
      <c r="B13" s="181" t="s">
        <v>46</v>
      </c>
      <c r="C13" s="182">
        <f t="shared" si="2"/>
        <v>0</v>
      </c>
      <c r="D13" s="183">
        <f t="shared" si="1"/>
        <v>0</v>
      </c>
      <c r="E13" s="183">
        <f t="shared" si="1"/>
        <v>0</v>
      </c>
      <c r="F13" s="183">
        <f t="shared" si="0"/>
        <v>0</v>
      </c>
      <c r="G13" s="184">
        <f t="shared" si="0"/>
        <v>0</v>
      </c>
      <c r="H13" s="260"/>
      <c r="I13" s="187"/>
      <c r="J13" s="187"/>
      <c r="K13" s="187"/>
      <c r="L13" s="188"/>
      <c r="M13" s="189"/>
      <c r="N13" s="190"/>
      <c r="O13" s="190"/>
      <c r="P13" s="190"/>
      <c r="Q13" s="188"/>
      <c r="R13" s="193"/>
      <c r="S13" s="191"/>
      <c r="T13" s="191"/>
      <c r="U13" s="191"/>
      <c r="V13" s="192"/>
    </row>
    <row r="14" spans="1:22" ht="16.149999999999999" customHeight="1" x14ac:dyDescent="0.25">
      <c r="A14" s="274" t="s">
        <v>170</v>
      </c>
      <c r="B14" s="181" t="s">
        <v>171</v>
      </c>
      <c r="C14" s="182">
        <f t="shared" si="2"/>
        <v>0</v>
      </c>
      <c r="D14" s="183">
        <f t="shared" si="1"/>
        <v>0</v>
      </c>
      <c r="E14" s="183">
        <f t="shared" si="1"/>
        <v>0</v>
      </c>
      <c r="F14" s="183">
        <f t="shared" si="0"/>
        <v>0</v>
      </c>
      <c r="G14" s="184">
        <f t="shared" si="0"/>
        <v>0</v>
      </c>
      <c r="H14" s="260"/>
      <c r="I14" s="187"/>
      <c r="J14" s="187"/>
      <c r="K14" s="187"/>
      <c r="L14" s="188"/>
      <c r="M14" s="189"/>
      <c r="N14" s="190"/>
      <c r="O14" s="190"/>
      <c r="P14" s="190"/>
      <c r="Q14" s="188"/>
      <c r="R14" s="193"/>
      <c r="S14" s="191"/>
      <c r="T14" s="191"/>
      <c r="U14" s="191"/>
      <c r="V14" s="192"/>
    </row>
    <row r="15" spans="1:22" ht="16.149999999999999" customHeight="1" x14ac:dyDescent="0.25">
      <c r="A15" s="274" t="s">
        <v>172</v>
      </c>
      <c r="B15" s="181" t="s">
        <v>173</v>
      </c>
      <c r="C15" s="182">
        <f>H15+M15+R15</f>
        <v>0</v>
      </c>
      <c r="D15" s="183">
        <f>I15+N15+S15</f>
        <v>0</v>
      </c>
      <c r="E15" s="183">
        <f t="shared" si="1"/>
        <v>0</v>
      </c>
      <c r="F15" s="183">
        <f t="shared" si="0"/>
        <v>0</v>
      </c>
      <c r="G15" s="184">
        <f t="shared" si="0"/>
        <v>0</v>
      </c>
      <c r="H15" s="260"/>
      <c r="I15" s="187"/>
      <c r="J15" s="187"/>
      <c r="K15" s="187"/>
      <c r="L15" s="188"/>
      <c r="M15" s="189"/>
      <c r="N15" s="190"/>
      <c r="O15" s="190"/>
      <c r="P15" s="190"/>
      <c r="Q15" s="188"/>
      <c r="R15" s="193"/>
      <c r="S15" s="191"/>
      <c r="T15" s="191"/>
      <c r="U15" s="191"/>
      <c r="V15" s="192"/>
    </row>
    <row r="16" spans="1:22" ht="16.149999999999999" customHeight="1" x14ac:dyDescent="0.25">
      <c r="A16" s="274" t="s">
        <v>174</v>
      </c>
      <c r="B16" s="181" t="s">
        <v>175</v>
      </c>
      <c r="C16" s="182"/>
      <c r="D16" s="183"/>
      <c r="E16" s="183">
        <f t="shared" si="1"/>
        <v>0</v>
      </c>
      <c r="F16" s="183">
        <f t="shared" si="0"/>
        <v>0</v>
      </c>
      <c r="G16" s="184">
        <f t="shared" si="0"/>
        <v>0</v>
      </c>
      <c r="H16" s="260"/>
      <c r="I16" s="187"/>
      <c r="J16" s="187"/>
      <c r="K16" s="187"/>
      <c r="L16" s="188"/>
      <c r="M16" s="189"/>
      <c r="N16" s="190"/>
      <c r="O16" s="190"/>
      <c r="P16" s="190"/>
      <c r="Q16" s="188"/>
      <c r="R16" s="193"/>
      <c r="S16" s="191"/>
      <c r="T16" s="191"/>
      <c r="U16" s="191"/>
      <c r="V16" s="192"/>
    </row>
    <row r="17" spans="1:22" ht="19.899999999999999" customHeight="1" x14ac:dyDescent="0.25">
      <c r="A17" s="274" t="s">
        <v>176</v>
      </c>
      <c r="B17" s="181" t="s">
        <v>177</v>
      </c>
      <c r="C17" s="182">
        <f t="shared" si="2"/>
        <v>0</v>
      </c>
      <c r="D17" s="183">
        <f t="shared" si="1"/>
        <v>0</v>
      </c>
      <c r="E17" s="183">
        <f t="shared" si="1"/>
        <v>0</v>
      </c>
      <c r="F17" s="183">
        <f t="shared" si="0"/>
        <v>0</v>
      </c>
      <c r="G17" s="184">
        <f t="shared" si="0"/>
        <v>0</v>
      </c>
      <c r="H17" s="260"/>
      <c r="I17" s="187"/>
      <c r="J17" s="187"/>
      <c r="K17" s="187"/>
      <c r="L17" s="188"/>
      <c r="M17" s="189"/>
      <c r="N17" s="190"/>
      <c r="O17" s="190"/>
      <c r="P17" s="190"/>
      <c r="Q17" s="188"/>
      <c r="R17" s="193"/>
      <c r="S17" s="191"/>
      <c r="T17" s="191"/>
      <c r="U17" s="191"/>
      <c r="V17" s="192"/>
    </row>
    <row r="18" spans="1:22" ht="19.899999999999999" customHeight="1" x14ac:dyDescent="0.25">
      <c r="A18" s="274" t="s">
        <v>178</v>
      </c>
      <c r="B18" s="181" t="s">
        <v>179</v>
      </c>
      <c r="C18" s="182">
        <f t="shared" si="2"/>
        <v>0</v>
      </c>
      <c r="D18" s="183">
        <f t="shared" si="1"/>
        <v>0</v>
      </c>
      <c r="E18" s="183">
        <f t="shared" si="1"/>
        <v>0</v>
      </c>
      <c r="F18" s="183">
        <f t="shared" si="0"/>
        <v>0</v>
      </c>
      <c r="G18" s="184">
        <f t="shared" si="0"/>
        <v>0</v>
      </c>
      <c r="H18" s="260"/>
      <c r="I18" s="187"/>
      <c r="J18" s="187"/>
      <c r="K18" s="187"/>
      <c r="L18" s="188"/>
      <c r="M18" s="189"/>
      <c r="N18" s="190"/>
      <c r="O18" s="190"/>
      <c r="P18" s="190"/>
      <c r="Q18" s="188"/>
      <c r="R18" s="193"/>
      <c r="S18" s="191"/>
      <c r="T18" s="191"/>
      <c r="U18" s="191"/>
      <c r="V18" s="192"/>
    </row>
    <row r="19" spans="1:22" ht="19.899999999999999" customHeight="1" x14ac:dyDescent="0.25">
      <c r="A19" s="274" t="s">
        <v>62</v>
      </c>
      <c r="B19" s="181" t="s">
        <v>63</v>
      </c>
      <c r="C19" s="182">
        <f t="shared" si="2"/>
        <v>0</v>
      </c>
      <c r="D19" s="183">
        <f t="shared" si="1"/>
        <v>0</v>
      </c>
      <c r="E19" s="183">
        <f t="shared" si="1"/>
        <v>0</v>
      </c>
      <c r="F19" s="183">
        <f t="shared" si="0"/>
        <v>0</v>
      </c>
      <c r="G19" s="184">
        <f t="shared" si="0"/>
        <v>0</v>
      </c>
      <c r="H19" s="260"/>
      <c r="I19" s="187"/>
      <c r="J19" s="187"/>
      <c r="K19" s="187"/>
      <c r="L19" s="188"/>
      <c r="M19" s="189"/>
      <c r="N19" s="190"/>
      <c r="O19" s="190"/>
      <c r="P19" s="190"/>
      <c r="Q19" s="188"/>
      <c r="R19" s="193"/>
      <c r="S19" s="191"/>
      <c r="T19" s="191"/>
      <c r="U19" s="191"/>
      <c r="V19" s="192"/>
    </row>
    <row r="20" spans="1:22" ht="19.899999999999999" customHeight="1" x14ac:dyDescent="0.25">
      <c r="A20" s="274" t="s">
        <v>180</v>
      </c>
      <c r="B20" s="181" t="s">
        <v>181</v>
      </c>
      <c r="C20" s="182">
        <f t="shared" si="2"/>
        <v>0</v>
      </c>
      <c r="D20" s="183">
        <f t="shared" si="1"/>
        <v>0</v>
      </c>
      <c r="E20" s="183">
        <f t="shared" si="1"/>
        <v>0</v>
      </c>
      <c r="F20" s="183">
        <f t="shared" si="0"/>
        <v>0</v>
      </c>
      <c r="G20" s="184">
        <f t="shared" si="0"/>
        <v>0</v>
      </c>
      <c r="H20" s="260"/>
      <c r="I20" s="187"/>
      <c r="J20" s="187"/>
      <c r="K20" s="187"/>
      <c r="L20" s="188"/>
      <c r="M20" s="189"/>
      <c r="N20" s="190"/>
      <c r="O20" s="190"/>
      <c r="P20" s="190"/>
      <c r="Q20" s="188"/>
      <c r="R20" s="193"/>
      <c r="S20" s="191"/>
      <c r="T20" s="191"/>
      <c r="U20" s="191"/>
      <c r="V20" s="192"/>
    </row>
    <row r="21" spans="1:22" ht="19.899999999999999" customHeight="1" x14ac:dyDescent="0.25">
      <c r="A21" s="274" t="s">
        <v>182</v>
      </c>
      <c r="B21" s="181"/>
      <c r="C21" s="182">
        <f>SUM(C22:C24)</f>
        <v>0</v>
      </c>
      <c r="D21" s="183">
        <f>SUM(D22:D24)</f>
        <v>0</v>
      </c>
      <c r="E21" s="183">
        <f t="shared" si="1"/>
        <v>0</v>
      </c>
      <c r="F21" s="183">
        <f>SUM(F22:F24)</f>
        <v>0</v>
      </c>
      <c r="G21" s="245">
        <f>SUM(G22:G24)</f>
        <v>0</v>
      </c>
      <c r="H21" s="240">
        <f t="shared" ref="H21:V21" si="3">H22+H23+H24+H25</f>
        <v>0</v>
      </c>
      <c r="I21" s="240">
        <f t="shared" si="3"/>
        <v>0</v>
      </c>
      <c r="J21" s="240">
        <f t="shared" si="3"/>
        <v>0</v>
      </c>
      <c r="K21" s="240">
        <f t="shared" si="3"/>
        <v>0</v>
      </c>
      <c r="L21" s="240">
        <f t="shared" si="3"/>
        <v>0</v>
      </c>
      <c r="M21" s="240">
        <f t="shared" si="3"/>
        <v>0</v>
      </c>
      <c r="N21" s="240">
        <f t="shared" si="3"/>
        <v>0</v>
      </c>
      <c r="O21" s="240">
        <f t="shared" si="3"/>
        <v>0</v>
      </c>
      <c r="P21" s="240">
        <f t="shared" si="3"/>
        <v>0</v>
      </c>
      <c r="Q21" s="240">
        <f t="shared" si="3"/>
        <v>0</v>
      </c>
      <c r="R21" s="240">
        <f t="shared" si="3"/>
        <v>0</v>
      </c>
      <c r="S21" s="240">
        <f t="shared" si="3"/>
        <v>0</v>
      </c>
      <c r="T21" s="240">
        <f t="shared" si="3"/>
        <v>0</v>
      </c>
      <c r="U21" s="240">
        <f t="shared" si="3"/>
        <v>0</v>
      </c>
      <c r="V21" s="240">
        <f t="shared" si="3"/>
        <v>0</v>
      </c>
    </row>
    <row r="22" spans="1:22" ht="31.9" customHeight="1" x14ac:dyDescent="0.25">
      <c r="A22" s="894" t="s">
        <v>183</v>
      </c>
      <c r="B22" s="196" t="s">
        <v>184</v>
      </c>
      <c r="C22" s="182">
        <f t="shared" ref="C22:E42" si="4">H22+M22+R22</f>
        <v>0</v>
      </c>
      <c r="D22" s="183">
        <f t="shared" si="4"/>
        <v>0</v>
      </c>
      <c r="E22" s="183">
        <f t="shared" si="1"/>
        <v>0</v>
      </c>
      <c r="F22" s="183">
        <f t="shared" si="0"/>
        <v>0</v>
      </c>
      <c r="G22" s="184">
        <f t="shared" si="0"/>
        <v>0</v>
      </c>
      <c r="H22" s="260"/>
      <c r="I22" s="187"/>
      <c r="J22" s="187"/>
      <c r="K22" s="187"/>
      <c r="L22" s="188"/>
      <c r="M22" s="189"/>
      <c r="N22" s="190"/>
      <c r="O22" s="190"/>
      <c r="P22" s="190"/>
      <c r="Q22" s="188"/>
      <c r="R22" s="193"/>
      <c r="S22" s="191"/>
      <c r="T22" s="191"/>
      <c r="U22" s="191"/>
      <c r="V22" s="192"/>
    </row>
    <row r="23" spans="1:22" ht="51" customHeight="1" x14ac:dyDescent="0.25">
      <c r="A23" s="895"/>
      <c r="B23" s="197" t="s">
        <v>185</v>
      </c>
      <c r="C23" s="182">
        <f t="shared" si="4"/>
        <v>0</v>
      </c>
      <c r="D23" s="183">
        <f t="shared" si="4"/>
        <v>0</v>
      </c>
      <c r="E23" s="183">
        <f t="shared" si="1"/>
        <v>0</v>
      </c>
      <c r="F23" s="183">
        <f t="shared" si="0"/>
        <v>0</v>
      </c>
      <c r="G23" s="184">
        <f t="shared" si="0"/>
        <v>0</v>
      </c>
      <c r="H23" s="260"/>
      <c r="I23" s="187"/>
      <c r="J23" s="187"/>
      <c r="K23" s="187"/>
      <c r="L23" s="188"/>
      <c r="M23" s="189"/>
      <c r="N23" s="190"/>
      <c r="O23" s="190"/>
      <c r="P23" s="190"/>
      <c r="Q23" s="188"/>
      <c r="R23" s="193"/>
      <c r="S23" s="191"/>
      <c r="T23" s="191"/>
      <c r="U23" s="191"/>
      <c r="V23" s="192"/>
    </row>
    <row r="24" spans="1:22" ht="39" customHeight="1" x14ac:dyDescent="0.25">
      <c r="A24" s="895"/>
      <c r="B24" s="197" t="s">
        <v>186</v>
      </c>
      <c r="C24" s="182">
        <f t="shared" si="4"/>
        <v>0</v>
      </c>
      <c r="D24" s="183">
        <f t="shared" si="4"/>
        <v>0</v>
      </c>
      <c r="E24" s="183">
        <f t="shared" si="4"/>
        <v>0</v>
      </c>
      <c r="F24" s="183">
        <f t="shared" si="0"/>
        <v>0</v>
      </c>
      <c r="G24" s="184">
        <f t="shared" si="0"/>
        <v>0</v>
      </c>
      <c r="H24" s="260"/>
      <c r="I24" s="187"/>
      <c r="J24" s="187"/>
      <c r="K24" s="187"/>
      <c r="L24" s="188"/>
      <c r="M24" s="189"/>
      <c r="N24" s="190"/>
      <c r="O24" s="190"/>
      <c r="P24" s="190"/>
      <c r="Q24" s="188"/>
      <c r="R24" s="193"/>
      <c r="S24" s="191"/>
      <c r="T24" s="191"/>
      <c r="U24" s="191"/>
      <c r="V24" s="192"/>
    </row>
    <row r="25" spans="1:22" ht="39" customHeight="1" x14ac:dyDescent="0.25">
      <c r="A25" s="896"/>
      <c r="B25" s="197" t="s">
        <v>187</v>
      </c>
      <c r="C25" s="182">
        <f t="shared" si="4"/>
        <v>0</v>
      </c>
      <c r="D25" s="183">
        <f t="shared" si="4"/>
        <v>0</v>
      </c>
      <c r="E25" s="183">
        <f t="shared" si="4"/>
        <v>0</v>
      </c>
      <c r="F25" s="183">
        <f t="shared" si="0"/>
        <v>0</v>
      </c>
      <c r="G25" s="184">
        <f t="shared" si="0"/>
        <v>0</v>
      </c>
      <c r="H25" s="260"/>
      <c r="I25" s="187"/>
      <c r="J25" s="187"/>
      <c r="K25" s="187"/>
      <c r="L25" s="188"/>
      <c r="M25" s="189"/>
      <c r="N25" s="190"/>
      <c r="O25" s="190"/>
      <c r="P25" s="190"/>
      <c r="Q25" s="188"/>
      <c r="R25" s="193"/>
      <c r="S25" s="191"/>
      <c r="T25" s="191"/>
      <c r="U25" s="191"/>
      <c r="V25" s="192"/>
    </row>
    <row r="26" spans="1:22" ht="26.45" customHeight="1" x14ac:dyDescent="0.25">
      <c r="A26" s="274" t="s">
        <v>188</v>
      </c>
      <c r="B26" s="197" t="s">
        <v>189</v>
      </c>
      <c r="C26" s="182">
        <f t="shared" si="4"/>
        <v>0</v>
      </c>
      <c r="D26" s="183">
        <f t="shared" si="4"/>
        <v>0</v>
      </c>
      <c r="E26" s="183">
        <f t="shared" si="4"/>
        <v>0</v>
      </c>
      <c r="F26" s="183">
        <f t="shared" si="0"/>
        <v>0</v>
      </c>
      <c r="G26" s="184">
        <f t="shared" si="0"/>
        <v>0</v>
      </c>
      <c r="H26" s="260"/>
      <c r="I26" s="187"/>
      <c r="J26" s="187"/>
      <c r="K26" s="187"/>
      <c r="L26" s="188"/>
      <c r="M26" s="189"/>
      <c r="N26" s="190"/>
      <c r="O26" s="190"/>
      <c r="P26" s="190"/>
      <c r="Q26" s="188"/>
      <c r="R26" s="193"/>
      <c r="S26" s="191"/>
      <c r="T26" s="191"/>
      <c r="U26" s="191"/>
      <c r="V26" s="192"/>
    </row>
    <row r="27" spans="1:22" ht="19.899999999999999" customHeight="1" x14ac:dyDescent="0.25">
      <c r="A27" s="275" t="s">
        <v>52</v>
      </c>
      <c r="B27" s="181" t="s">
        <v>85</v>
      </c>
      <c r="C27" s="182">
        <f t="shared" si="4"/>
        <v>0</v>
      </c>
      <c r="D27" s="183">
        <f t="shared" si="4"/>
        <v>0</v>
      </c>
      <c r="E27" s="183">
        <f t="shared" si="4"/>
        <v>0</v>
      </c>
      <c r="F27" s="183">
        <f t="shared" si="0"/>
        <v>0</v>
      </c>
      <c r="G27" s="184">
        <f t="shared" si="0"/>
        <v>0</v>
      </c>
      <c r="H27" s="260"/>
      <c r="I27" s="187"/>
      <c r="J27" s="187"/>
      <c r="K27" s="187"/>
      <c r="L27" s="188"/>
      <c r="M27" s="189"/>
      <c r="N27" s="190"/>
      <c r="O27" s="190"/>
      <c r="P27" s="190"/>
      <c r="Q27" s="188"/>
      <c r="R27" s="193"/>
      <c r="S27" s="191"/>
      <c r="T27" s="191"/>
      <c r="U27" s="191"/>
      <c r="V27" s="192"/>
    </row>
    <row r="28" spans="1:22" ht="19.899999999999999" customHeight="1" x14ac:dyDescent="0.25">
      <c r="A28" s="274" t="s">
        <v>190</v>
      </c>
      <c r="B28" s="181" t="s">
        <v>87</v>
      </c>
      <c r="C28" s="182">
        <f t="shared" si="4"/>
        <v>0</v>
      </c>
      <c r="D28" s="183">
        <f t="shared" si="4"/>
        <v>0</v>
      </c>
      <c r="E28" s="183">
        <f t="shared" si="4"/>
        <v>0</v>
      </c>
      <c r="F28" s="183">
        <f t="shared" si="0"/>
        <v>0</v>
      </c>
      <c r="G28" s="184">
        <f t="shared" si="0"/>
        <v>0</v>
      </c>
      <c r="H28" s="260"/>
      <c r="I28" s="187"/>
      <c r="J28" s="187"/>
      <c r="K28" s="187"/>
      <c r="L28" s="188"/>
      <c r="M28" s="189"/>
      <c r="N28" s="190"/>
      <c r="O28" s="190"/>
      <c r="P28" s="190"/>
      <c r="Q28" s="188"/>
      <c r="R28" s="193"/>
      <c r="S28" s="191"/>
      <c r="T28" s="191"/>
      <c r="U28" s="191"/>
      <c r="V28" s="192"/>
    </row>
    <row r="29" spans="1:22" ht="19.899999999999999" customHeight="1" x14ac:dyDescent="0.25">
      <c r="A29" s="274" t="s">
        <v>191</v>
      </c>
      <c r="B29" s="181" t="s">
        <v>192</v>
      </c>
      <c r="C29" s="182">
        <f t="shared" si="4"/>
        <v>0</v>
      </c>
      <c r="D29" s="183">
        <f t="shared" si="4"/>
        <v>0</v>
      </c>
      <c r="E29" s="183">
        <f t="shared" si="4"/>
        <v>0</v>
      </c>
      <c r="F29" s="183">
        <f t="shared" si="0"/>
        <v>0</v>
      </c>
      <c r="G29" s="184">
        <f t="shared" si="0"/>
        <v>0</v>
      </c>
      <c r="H29" s="260"/>
      <c r="I29" s="187"/>
      <c r="J29" s="187"/>
      <c r="K29" s="187"/>
      <c r="L29" s="188"/>
      <c r="M29" s="189"/>
      <c r="N29" s="190"/>
      <c r="O29" s="190"/>
      <c r="P29" s="190"/>
      <c r="Q29" s="188"/>
      <c r="R29" s="193"/>
      <c r="S29" s="191"/>
      <c r="T29" s="191"/>
      <c r="U29" s="191"/>
      <c r="V29" s="192"/>
    </row>
    <row r="30" spans="1:22" s="198" customFormat="1" ht="19.899999999999999" customHeight="1" x14ac:dyDescent="0.25">
      <c r="A30" s="274" t="s">
        <v>193</v>
      </c>
      <c r="B30" s="181" t="s">
        <v>194</v>
      </c>
      <c r="C30" s="182">
        <f t="shared" si="4"/>
        <v>0</v>
      </c>
      <c r="D30" s="183">
        <f t="shared" si="4"/>
        <v>0</v>
      </c>
      <c r="E30" s="183">
        <f t="shared" si="4"/>
        <v>0</v>
      </c>
      <c r="F30" s="183">
        <f t="shared" si="0"/>
        <v>0</v>
      </c>
      <c r="G30" s="184">
        <f t="shared" si="0"/>
        <v>0</v>
      </c>
      <c r="H30" s="260"/>
      <c r="I30" s="187"/>
      <c r="J30" s="187"/>
      <c r="K30" s="187"/>
      <c r="L30" s="188"/>
      <c r="M30" s="189"/>
      <c r="N30" s="190"/>
      <c r="O30" s="190"/>
      <c r="P30" s="190"/>
      <c r="Q30" s="188"/>
      <c r="R30" s="193"/>
      <c r="S30" s="191"/>
      <c r="T30" s="191"/>
      <c r="U30" s="191"/>
      <c r="V30" s="192"/>
    </row>
    <row r="31" spans="1:22" ht="19.899999999999999" customHeight="1" x14ac:dyDescent="0.25">
      <c r="A31" s="274" t="s">
        <v>195</v>
      </c>
      <c r="B31" s="181" t="s">
        <v>196</v>
      </c>
      <c r="C31" s="182">
        <f t="shared" si="4"/>
        <v>0</v>
      </c>
      <c r="D31" s="183">
        <f t="shared" si="4"/>
        <v>0</v>
      </c>
      <c r="E31" s="183">
        <f t="shared" si="4"/>
        <v>0</v>
      </c>
      <c r="F31" s="183">
        <f t="shared" si="0"/>
        <v>0</v>
      </c>
      <c r="G31" s="184">
        <f t="shared" si="0"/>
        <v>0</v>
      </c>
      <c r="H31" s="260"/>
      <c r="I31" s="187"/>
      <c r="J31" s="187"/>
      <c r="K31" s="187"/>
      <c r="L31" s="188"/>
      <c r="M31" s="189"/>
      <c r="N31" s="190"/>
      <c r="O31" s="190"/>
      <c r="P31" s="190"/>
      <c r="Q31" s="188"/>
      <c r="R31" s="193"/>
      <c r="S31" s="191"/>
      <c r="T31" s="191"/>
      <c r="U31" s="191"/>
      <c r="V31" s="192"/>
    </row>
    <row r="32" spans="1:22" ht="19.899999999999999" customHeight="1" x14ac:dyDescent="0.25">
      <c r="A32" s="276" t="s">
        <v>197</v>
      </c>
      <c r="B32" s="181" t="s">
        <v>198</v>
      </c>
      <c r="C32" s="182">
        <f t="shared" si="4"/>
        <v>0</v>
      </c>
      <c r="D32" s="183">
        <f t="shared" si="4"/>
        <v>0</v>
      </c>
      <c r="E32" s="183">
        <f t="shared" si="4"/>
        <v>0</v>
      </c>
      <c r="F32" s="183">
        <f t="shared" si="0"/>
        <v>0</v>
      </c>
      <c r="G32" s="184">
        <f t="shared" si="0"/>
        <v>0</v>
      </c>
      <c r="H32" s="260"/>
      <c r="I32" s="187"/>
      <c r="J32" s="187"/>
      <c r="K32" s="187"/>
      <c r="L32" s="188"/>
      <c r="M32" s="189"/>
      <c r="N32" s="190"/>
      <c r="O32" s="190"/>
      <c r="P32" s="190"/>
      <c r="Q32" s="188"/>
      <c r="R32" s="193"/>
      <c r="S32" s="191"/>
      <c r="T32" s="191"/>
      <c r="U32" s="191"/>
      <c r="V32" s="192"/>
    </row>
    <row r="33" spans="1:22" ht="19.899999999999999" customHeight="1" x14ac:dyDescent="0.25">
      <c r="A33" s="274" t="s">
        <v>199</v>
      </c>
      <c r="B33" s="181" t="s">
        <v>200</v>
      </c>
      <c r="C33" s="182">
        <f t="shared" si="4"/>
        <v>0</v>
      </c>
      <c r="D33" s="183">
        <f t="shared" si="4"/>
        <v>0</v>
      </c>
      <c r="E33" s="183">
        <f t="shared" si="4"/>
        <v>0</v>
      </c>
      <c r="F33" s="183">
        <f t="shared" si="0"/>
        <v>0</v>
      </c>
      <c r="G33" s="184">
        <f t="shared" si="0"/>
        <v>0</v>
      </c>
      <c r="H33" s="260"/>
      <c r="I33" s="187"/>
      <c r="J33" s="187"/>
      <c r="K33" s="187"/>
      <c r="L33" s="188"/>
      <c r="M33" s="189"/>
      <c r="N33" s="190"/>
      <c r="O33" s="190"/>
      <c r="P33" s="190"/>
      <c r="Q33" s="188"/>
      <c r="R33" s="193"/>
      <c r="S33" s="191"/>
      <c r="T33" s="191"/>
      <c r="U33" s="191"/>
      <c r="V33" s="192"/>
    </row>
    <row r="34" spans="1:22" ht="19.899999999999999" customHeight="1" x14ac:dyDescent="0.25">
      <c r="A34" s="200" t="s">
        <v>201</v>
      </c>
      <c r="B34" s="201" t="s">
        <v>202</v>
      </c>
      <c r="C34" s="182">
        <f>H34+M34+R34</f>
        <v>0</v>
      </c>
      <c r="D34" s="183">
        <f>I34+N34+S34</f>
        <v>0</v>
      </c>
      <c r="E34" s="183">
        <f t="shared" si="4"/>
        <v>0</v>
      </c>
      <c r="F34" s="183">
        <f>K34+P34+U34</f>
        <v>0</v>
      </c>
      <c r="G34" s="184">
        <f>L34+Q34+V34</f>
        <v>0</v>
      </c>
      <c r="H34" s="260"/>
      <c r="I34" s="187"/>
      <c r="J34" s="187"/>
      <c r="K34" s="187"/>
      <c r="L34" s="188"/>
      <c r="M34" s="189"/>
      <c r="N34" s="190"/>
      <c r="O34" s="190"/>
      <c r="P34" s="190"/>
      <c r="Q34" s="188"/>
      <c r="R34" s="193"/>
      <c r="S34" s="191"/>
      <c r="T34" s="191"/>
      <c r="U34" s="191"/>
      <c r="V34" s="192"/>
    </row>
    <row r="35" spans="1:22" ht="19.899999999999999" customHeight="1" x14ac:dyDescent="0.25">
      <c r="A35" s="200" t="s">
        <v>203</v>
      </c>
      <c r="B35" s="201" t="s">
        <v>204</v>
      </c>
      <c r="C35" s="182">
        <f>H35+M35+R35</f>
        <v>0</v>
      </c>
      <c r="D35" s="183">
        <f>I35+N35+S35</f>
        <v>0</v>
      </c>
      <c r="E35" s="183">
        <f t="shared" si="4"/>
        <v>0</v>
      </c>
      <c r="F35" s="183">
        <f t="shared" si="0"/>
        <v>0</v>
      </c>
      <c r="G35" s="184">
        <f t="shared" si="0"/>
        <v>0</v>
      </c>
      <c r="H35" s="260"/>
      <c r="I35" s="187"/>
      <c r="J35" s="187"/>
      <c r="K35" s="187"/>
      <c r="L35" s="188"/>
      <c r="M35" s="189"/>
      <c r="N35" s="190"/>
      <c r="O35" s="190"/>
      <c r="P35" s="190"/>
      <c r="Q35" s="188"/>
      <c r="R35" s="193"/>
      <c r="S35" s="191"/>
      <c r="T35" s="191"/>
      <c r="U35" s="191"/>
      <c r="V35" s="192"/>
    </row>
    <row r="36" spans="1:22" ht="19.899999999999999" customHeight="1" x14ac:dyDescent="0.25">
      <c r="A36" s="274" t="s">
        <v>205</v>
      </c>
      <c r="B36" s="181" t="s">
        <v>206</v>
      </c>
      <c r="C36" s="182">
        <f t="shared" si="4"/>
        <v>0</v>
      </c>
      <c r="D36" s="183">
        <f t="shared" si="4"/>
        <v>0</v>
      </c>
      <c r="E36" s="183">
        <f t="shared" si="4"/>
        <v>0</v>
      </c>
      <c r="F36" s="183">
        <f t="shared" si="0"/>
        <v>0</v>
      </c>
      <c r="G36" s="184">
        <f t="shared" si="0"/>
        <v>0</v>
      </c>
      <c r="H36" s="260"/>
      <c r="I36" s="187"/>
      <c r="J36" s="187"/>
      <c r="K36" s="187"/>
      <c r="L36" s="188"/>
      <c r="M36" s="189"/>
      <c r="N36" s="190"/>
      <c r="O36" s="190"/>
      <c r="P36" s="190"/>
      <c r="Q36" s="188"/>
      <c r="R36" s="193"/>
      <c r="S36" s="191"/>
      <c r="T36" s="191"/>
      <c r="U36" s="191"/>
      <c r="V36" s="192"/>
    </row>
    <row r="37" spans="1:22" ht="19.899999999999999" customHeight="1" x14ac:dyDescent="0.25">
      <c r="A37" s="897" t="s">
        <v>207</v>
      </c>
      <c r="B37" s="181" t="s">
        <v>208</v>
      </c>
      <c r="C37" s="182">
        <f t="shared" si="4"/>
        <v>0</v>
      </c>
      <c r="D37" s="183">
        <f t="shared" si="4"/>
        <v>0</v>
      </c>
      <c r="E37" s="183">
        <f t="shared" si="4"/>
        <v>0</v>
      </c>
      <c r="F37" s="183">
        <f t="shared" si="0"/>
        <v>0</v>
      </c>
      <c r="G37" s="184">
        <f t="shared" si="0"/>
        <v>0</v>
      </c>
      <c r="H37" s="260"/>
      <c r="I37" s="187"/>
      <c r="J37" s="187"/>
      <c r="K37" s="187"/>
      <c r="L37" s="188"/>
      <c r="M37" s="189"/>
      <c r="N37" s="190"/>
      <c r="O37" s="190"/>
      <c r="P37" s="190"/>
      <c r="Q37" s="188"/>
      <c r="R37" s="193"/>
      <c r="S37" s="191"/>
      <c r="T37" s="191"/>
      <c r="U37" s="191"/>
      <c r="V37" s="192"/>
    </row>
    <row r="38" spans="1:22" ht="19.899999999999999" customHeight="1" x14ac:dyDescent="0.25">
      <c r="A38" s="898"/>
      <c r="B38" s="181" t="s">
        <v>209</v>
      </c>
      <c r="C38" s="182">
        <f t="shared" si="4"/>
        <v>0</v>
      </c>
      <c r="D38" s="183">
        <f t="shared" si="4"/>
        <v>0</v>
      </c>
      <c r="E38" s="183">
        <f t="shared" si="4"/>
        <v>0</v>
      </c>
      <c r="F38" s="183">
        <f t="shared" si="0"/>
        <v>0</v>
      </c>
      <c r="G38" s="184">
        <f t="shared" si="0"/>
        <v>0</v>
      </c>
      <c r="H38" s="260"/>
      <c r="I38" s="187"/>
      <c r="J38" s="187"/>
      <c r="K38" s="187"/>
      <c r="L38" s="188"/>
      <c r="M38" s="189"/>
      <c r="N38" s="190"/>
      <c r="O38" s="190"/>
      <c r="P38" s="190"/>
      <c r="Q38" s="188"/>
      <c r="R38" s="193"/>
      <c r="S38" s="191"/>
      <c r="T38" s="191"/>
      <c r="U38" s="191"/>
      <c r="V38" s="192"/>
    </row>
    <row r="39" spans="1:22" ht="19.899999999999999" customHeight="1" x14ac:dyDescent="0.25">
      <c r="A39" s="276" t="s">
        <v>210</v>
      </c>
      <c r="B39" s="181" t="s">
        <v>211</v>
      </c>
      <c r="C39" s="182">
        <f t="shared" si="4"/>
        <v>0</v>
      </c>
      <c r="D39" s="183">
        <f t="shared" si="4"/>
        <v>0</v>
      </c>
      <c r="E39" s="183">
        <f t="shared" si="4"/>
        <v>0</v>
      </c>
      <c r="F39" s="183">
        <f t="shared" si="0"/>
        <v>0</v>
      </c>
      <c r="G39" s="184">
        <f t="shared" si="0"/>
        <v>0</v>
      </c>
      <c r="H39" s="260"/>
      <c r="I39" s="187"/>
      <c r="J39" s="187"/>
      <c r="K39" s="187"/>
      <c r="L39" s="188"/>
      <c r="M39" s="189"/>
      <c r="N39" s="190"/>
      <c r="O39" s="190"/>
      <c r="P39" s="190"/>
      <c r="Q39" s="188"/>
      <c r="R39" s="193"/>
      <c r="S39" s="191"/>
      <c r="T39" s="191"/>
      <c r="U39" s="191"/>
      <c r="V39" s="192"/>
    </row>
    <row r="40" spans="1:22" ht="19.899999999999999" customHeight="1" x14ac:dyDescent="0.25">
      <c r="A40" s="276" t="s">
        <v>212</v>
      </c>
      <c r="B40" s="181" t="s">
        <v>109</v>
      </c>
      <c r="C40" s="182">
        <f t="shared" si="4"/>
        <v>0</v>
      </c>
      <c r="D40" s="183">
        <f t="shared" si="4"/>
        <v>0</v>
      </c>
      <c r="E40" s="183">
        <f t="shared" si="4"/>
        <v>0</v>
      </c>
      <c r="F40" s="183">
        <f t="shared" si="0"/>
        <v>0</v>
      </c>
      <c r="G40" s="184">
        <f t="shared" si="0"/>
        <v>0</v>
      </c>
      <c r="H40" s="260"/>
      <c r="I40" s="187"/>
      <c r="J40" s="187"/>
      <c r="K40" s="187"/>
      <c r="L40" s="188"/>
      <c r="M40" s="189"/>
      <c r="N40" s="190"/>
      <c r="O40" s="190"/>
      <c r="P40" s="190"/>
      <c r="Q40" s="188"/>
      <c r="R40" s="193"/>
      <c r="S40" s="191"/>
      <c r="T40" s="191"/>
      <c r="U40" s="191"/>
      <c r="V40" s="192"/>
    </row>
    <row r="41" spans="1:22" ht="19.899999999999999" customHeight="1" x14ac:dyDescent="0.25">
      <c r="A41" s="274" t="s">
        <v>213</v>
      </c>
      <c r="B41" s="181" t="s">
        <v>214</v>
      </c>
      <c r="C41" s="182">
        <f t="shared" si="4"/>
        <v>0</v>
      </c>
      <c r="D41" s="183">
        <f t="shared" si="4"/>
        <v>0</v>
      </c>
      <c r="E41" s="183">
        <f t="shared" si="4"/>
        <v>0</v>
      </c>
      <c r="F41" s="183">
        <f t="shared" si="0"/>
        <v>0</v>
      </c>
      <c r="G41" s="184">
        <f t="shared" si="0"/>
        <v>0</v>
      </c>
      <c r="H41" s="260"/>
      <c r="I41" s="187"/>
      <c r="J41" s="187"/>
      <c r="K41" s="187"/>
      <c r="L41" s="188"/>
      <c r="M41" s="189"/>
      <c r="N41" s="190"/>
      <c r="O41" s="190"/>
      <c r="P41" s="190"/>
      <c r="Q41" s="188"/>
      <c r="R41" s="193"/>
      <c r="S41" s="191"/>
      <c r="T41" s="191"/>
      <c r="U41" s="191"/>
      <c r="V41" s="192"/>
    </row>
    <row r="42" spans="1:22" ht="19.899999999999999" customHeight="1" thickBot="1" x14ac:dyDescent="0.3">
      <c r="A42" s="274" t="s">
        <v>215</v>
      </c>
      <c r="B42" s="202" t="s">
        <v>216</v>
      </c>
      <c r="C42" s="203">
        <f t="shared" si="4"/>
        <v>0</v>
      </c>
      <c r="D42" s="204">
        <f t="shared" si="4"/>
        <v>0</v>
      </c>
      <c r="E42" s="204">
        <f t="shared" si="4"/>
        <v>0</v>
      </c>
      <c r="F42" s="204">
        <f t="shared" si="0"/>
        <v>0</v>
      </c>
      <c r="G42" s="205">
        <f t="shared" si="0"/>
        <v>0</v>
      </c>
      <c r="H42" s="267"/>
      <c r="I42" s="210"/>
      <c r="J42" s="210"/>
      <c r="K42" s="210"/>
      <c r="L42" s="211"/>
      <c r="M42" s="212"/>
      <c r="N42" s="309"/>
      <c r="O42" s="309"/>
      <c r="P42" s="309"/>
      <c r="Q42" s="211"/>
      <c r="R42" s="310"/>
      <c r="S42" s="213"/>
      <c r="T42" s="213"/>
      <c r="U42" s="213"/>
      <c r="V42" s="214"/>
    </row>
    <row r="43" spans="1:22" s="224" customFormat="1" ht="39" customHeight="1" thickBot="1" x14ac:dyDescent="0.25">
      <c r="A43" s="278" t="s">
        <v>117</v>
      </c>
      <c r="B43" s="216"/>
      <c r="C43" s="217">
        <f t="shared" ref="C43:V43" si="5">SUM(C7:C21)+SUM(C26:C42)</f>
        <v>508</v>
      </c>
      <c r="D43" s="218">
        <f t="shared" si="5"/>
        <v>0</v>
      </c>
      <c r="E43" s="218">
        <f t="shared" si="5"/>
        <v>0</v>
      </c>
      <c r="F43" s="218">
        <f t="shared" si="5"/>
        <v>0</v>
      </c>
      <c r="G43" s="219">
        <f t="shared" si="5"/>
        <v>0</v>
      </c>
      <c r="H43" s="220">
        <f t="shared" si="5"/>
        <v>0</v>
      </c>
      <c r="I43" s="221">
        <f t="shared" si="5"/>
        <v>0</v>
      </c>
      <c r="J43" s="221">
        <f t="shared" si="5"/>
        <v>0</v>
      </c>
      <c r="K43" s="221">
        <f t="shared" si="5"/>
        <v>0</v>
      </c>
      <c r="L43" s="222">
        <f t="shared" si="5"/>
        <v>0</v>
      </c>
      <c r="M43" s="220">
        <f t="shared" si="5"/>
        <v>508</v>
      </c>
      <c r="N43" s="223">
        <f t="shared" si="5"/>
        <v>0</v>
      </c>
      <c r="O43" s="223">
        <f t="shared" si="5"/>
        <v>0</v>
      </c>
      <c r="P43" s="221">
        <f t="shared" si="5"/>
        <v>0</v>
      </c>
      <c r="Q43" s="222">
        <f t="shared" si="5"/>
        <v>0</v>
      </c>
      <c r="R43" s="279">
        <f t="shared" si="5"/>
        <v>0</v>
      </c>
      <c r="S43" s="223">
        <f t="shared" si="5"/>
        <v>0</v>
      </c>
      <c r="T43" s="223">
        <f t="shared" si="5"/>
        <v>0</v>
      </c>
      <c r="U43" s="221">
        <f t="shared" si="5"/>
        <v>0</v>
      </c>
      <c r="V43" s="222">
        <f t="shared" si="5"/>
        <v>0</v>
      </c>
    </row>
    <row r="44" spans="1:22" s="229" customFormat="1" ht="18.75" x14ac:dyDescent="0.25">
      <c r="A44" s="258"/>
      <c r="B44" s="225"/>
      <c r="C44" s="226"/>
      <c r="D44" s="226"/>
      <c r="E44" s="226"/>
      <c r="F44" s="226"/>
      <c r="G44" s="226"/>
      <c r="H44" s="226"/>
      <c r="I44" s="227"/>
      <c r="J44" s="227"/>
      <c r="K44" s="227"/>
      <c r="L44" s="227"/>
      <c r="M44" s="227"/>
      <c r="N44" s="227"/>
      <c r="O44" s="227"/>
      <c r="P44" s="227"/>
      <c r="Q44" s="227"/>
      <c r="R44" s="226"/>
      <c r="S44" s="226"/>
      <c r="T44" s="226"/>
      <c r="U44" s="228"/>
      <c r="V44" s="228"/>
    </row>
  </sheetData>
  <mergeCells count="11">
    <mergeCell ref="A7:A9"/>
    <mergeCell ref="A22:A25"/>
    <mergeCell ref="A37:A38"/>
    <mergeCell ref="A1:N1"/>
    <mergeCell ref="A4:A6"/>
    <mergeCell ref="B4:B6"/>
    <mergeCell ref="C4:G5"/>
    <mergeCell ref="H4:V4"/>
    <mergeCell ref="H5:L5"/>
    <mergeCell ref="M5:Q5"/>
    <mergeCell ref="R5:V5"/>
  </mergeCells>
  <pageMargins left="0.70866141732283472" right="0.70866141732283472" top="0.74803149606299213" bottom="0.74803149606299213" header="0.31496062992125984" footer="0.31496062992125984"/>
  <pageSetup paperSize="9" scale="33" orientation="landscape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V44"/>
  <sheetViews>
    <sheetView view="pageBreakPreview" topLeftCell="A22" zoomScale="60" zoomScaleNormal="75" workbookViewId="0">
      <selection activeCell="B9" sqref="B9"/>
    </sheetView>
  </sheetViews>
  <sheetFormatPr defaultColWidth="8.85546875" defaultRowHeight="15" x14ac:dyDescent="0.25"/>
  <cols>
    <col min="1" max="1" width="35.42578125" style="160" customWidth="1"/>
    <col min="2" max="2" width="35.7109375" style="160" customWidth="1"/>
    <col min="3" max="3" width="10.28515625" style="160" customWidth="1"/>
    <col min="4" max="5" width="22.7109375" style="160" customWidth="1"/>
    <col min="6" max="6" width="23.140625" style="160" customWidth="1"/>
    <col min="7" max="7" width="16.28515625" style="160" customWidth="1"/>
    <col min="8" max="8" width="10.7109375" style="160" customWidth="1"/>
    <col min="9" max="9" width="23.28515625" style="198" customWidth="1"/>
    <col min="10" max="10" width="24.85546875" style="198" customWidth="1"/>
    <col min="11" max="11" width="23.42578125" style="198" customWidth="1"/>
    <col min="12" max="12" width="17.140625" style="198" customWidth="1"/>
    <col min="13" max="13" width="11.140625" style="198" customWidth="1"/>
    <col min="14" max="15" width="22.28515625" style="198" customWidth="1"/>
    <col min="16" max="16" width="23" style="198" customWidth="1"/>
    <col min="17" max="17" width="17" style="198" customWidth="1"/>
    <col min="18" max="18" width="11.28515625" style="160" customWidth="1"/>
    <col min="19" max="20" width="22.28515625" style="160" customWidth="1"/>
    <col min="21" max="21" width="23" style="160" customWidth="1"/>
    <col min="22" max="22" width="17" style="160" customWidth="1"/>
    <col min="23" max="241" width="8.85546875" style="160"/>
    <col min="242" max="242" width="37.28515625" style="160" customWidth="1"/>
    <col min="243" max="245" width="8.85546875" style="160"/>
    <col min="246" max="251" width="9.28515625" style="160" customWidth="1"/>
    <col min="252" max="256" width="8.85546875" style="160"/>
    <col min="257" max="257" width="35.42578125" style="160" customWidth="1"/>
    <col min="258" max="258" width="35.7109375" style="160" customWidth="1"/>
    <col min="259" max="259" width="10.28515625" style="160" customWidth="1"/>
    <col min="260" max="261" width="22.7109375" style="160" customWidth="1"/>
    <col min="262" max="262" width="23.140625" style="160" customWidth="1"/>
    <col min="263" max="263" width="16.28515625" style="160" customWidth="1"/>
    <col min="264" max="264" width="10.7109375" style="160" customWidth="1"/>
    <col min="265" max="265" width="23.28515625" style="160" customWidth="1"/>
    <col min="266" max="266" width="24.85546875" style="160" customWidth="1"/>
    <col min="267" max="267" width="23.42578125" style="160" customWidth="1"/>
    <col min="268" max="268" width="17.140625" style="160" customWidth="1"/>
    <col min="269" max="269" width="11.140625" style="160" customWidth="1"/>
    <col min="270" max="271" width="22.28515625" style="160" customWidth="1"/>
    <col min="272" max="272" width="23" style="160" customWidth="1"/>
    <col min="273" max="273" width="17" style="160" customWidth="1"/>
    <col min="274" max="274" width="11.28515625" style="160" customWidth="1"/>
    <col min="275" max="276" width="22.28515625" style="160" customWidth="1"/>
    <col min="277" max="277" width="23" style="160" customWidth="1"/>
    <col min="278" max="278" width="17" style="160" customWidth="1"/>
    <col min="279" max="497" width="8.85546875" style="160"/>
    <col min="498" max="498" width="37.28515625" style="160" customWidth="1"/>
    <col min="499" max="501" width="8.85546875" style="160"/>
    <col min="502" max="507" width="9.28515625" style="160" customWidth="1"/>
    <col min="508" max="512" width="8.85546875" style="160"/>
    <col min="513" max="513" width="35.42578125" style="160" customWidth="1"/>
    <col min="514" max="514" width="35.7109375" style="160" customWidth="1"/>
    <col min="515" max="515" width="10.28515625" style="160" customWidth="1"/>
    <col min="516" max="517" width="22.7109375" style="160" customWidth="1"/>
    <col min="518" max="518" width="23.140625" style="160" customWidth="1"/>
    <col min="519" max="519" width="16.28515625" style="160" customWidth="1"/>
    <col min="520" max="520" width="10.7109375" style="160" customWidth="1"/>
    <col min="521" max="521" width="23.28515625" style="160" customWidth="1"/>
    <col min="522" max="522" width="24.85546875" style="160" customWidth="1"/>
    <col min="523" max="523" width="23.42578125" style="160" customWidth="1"/>
    <col min="524" max="524" width="17.140625" style="160" customWidth="1"/>
    <col min="525" max="525" width="11.140625" style="160" customWidth="1"/>
    <col min="526" max="527" width="22.28515625" style="160" customWidth="1"/>
    <col min="528" max="528" width="23" style="160" customWidth="1"/>
    <col min="529" max="529" width="17" style="160" customWidth="1"/>
    <col min="530" max="530" width="11.28515625" style="160" customWidth="1"/>
    <col min="531" max="532" width="22.28515625" style="160" customWidth="1"/>
    <col min="533" max="533" width="23" style="160" customWidth="1"/>
    <col min="534" max="534" width="17" style="160" customWidth="1"/>
    <col min="535" max="753" width="8.85546875" style="160"/>
    <col min="754" max="754" width="37.28515625" style="160" customWidth="1"/>
    <col min="755" max="757" width="8.85546875" style="160"/>
    <col min="758" max="763" width="9.28515625" style="160" customWidth="1"/>
    <col min="764" max="768" width="8.85546875" style="160"/>
    <col min="769" max="769" width="35.42578125" style="160" customWidth="1"/>
    <col min="770" max="770" width="35.7109375" style="160" customWidth="1"/>
    <col min="771" max="771" width="10.28515625" style="160" customWidth="1"/>
    <col min="772" max="773" width="22.7109375" style="160" customWidth="1"/>
    <col min="774" max="774" width="23.140625" style="160" customWidth="1"/>
    <col min="775" max="775" width="16.28515625" style="160" customWidth="1"/>
    <col min="776" max="776" width="10.7109375" style="160" customWidth="1"/>
    <col min="777" max="777" width="23.28515625" style="160" customWidth="1"/>
    <col min="778" max="778" width="24.85546875" style="160" customWidth="1"/>
    <col min="779" max="779" width="23.42578125" style="160" customWidth="1"/>
    <col min="780" max="780" width="17.140625" style="160" customWidth="1"/>
    <col min="781" max="781" width="11.140625" style="160" customWidth="1"/>
    <col min="782" max="783" width="22.28515625" style="160" customWidth="1"/>
    <col min="784" max="784" width="23" style="160" customWidth="1"/>
    <col min="785" max="785" width="17" style="160" customWidth="1"/>
    <col min="786" max="786" width="11.28515625" style="160" customWidth="1"/>
    <col min="787" max="788" width="22.28515625" style="160" customWidth="1"/>
    <col min="789" max="789" width="23" style="160" customWidth="1"/>
    <col min="790" max="790" width="17" style="160" customWidth="1"/>
    <col min="791" max="1009" width="8.85546875" style="160"/>
    <col min="1010" max="1010" width="37.28515625" style="160" customWidth="1"/>
    <col min="1011" max="1013" width="8.85546875" style="160"/>
    <col min="1014" max="1019" width="9.28515625" style="160" customWidth="1"/>
    <col min="1020" max="1024" width="8.85546875" style="160"/>
    <col min="1025" max="1025" width="35.42578125" style="160" customWidth="1"/>
    <col min="1026" max="1026" width="35.7109375" style="160" customWidth="1"/>
    <col min="1027" max="1027" width="10.28515625" style="160" customWidth="1"/>
    <col min="1028" max="1029" width="22.7109375" style="160" customWidth="1"/>
    <col min="1030" max="1030" width="23.140625" style="160" customWidth="1"/>
    <col min="1031" max="1031" width="16.28515625" style="160" customWidth="1"/>
    <col min="1032" max="1032" width="10.7109375" style="160" customWidth="1"/>
    <col min="1033" max="1033" width="23.28515625" style="160" customWidth="1"/>
    <col min="1034" max="1034" width="24.85546875" style="160" customWidth="1"/>
    <col min="1035" max="1035" width="23.42578125" style="160" customWidth="1"/>
    <col min="1036" max="1036" width="17.140625" style="160" customWidth="1"/>
    <col min="1037" max="1037" width="11.140625" style="160" customWidth="1"/>
    <col min="1038" max="1039" width="22.28515625" style="160" customWidth="1"/>
    <col min="1040" max="1040" width="23" style="160" customWidth="1"/>
    <col min="1041" max="1041" width="17" style="160" customWidth="1"/>
    <col min="1042" max="1042" width="11.28515625" style="160" customWidth="1"/>
    <col min="1043" max="1044" width="22.28515625" style="160" customWidth="1"/>
    <col min="1045" max="1045" width="23" style="160" customWidth="1"/>
    <col min="1046" max="1046" width="17" style="160" customWidth="1"/>
    <col min="1047" max="1265" width="8.85546875" style="160"/>
    <col min="1266" max="1266" width="37.28515625" style="160" customWidth="1"/>
    <col min="1267" max="1269" width="8.85546875" style="160"/>
    <col min="1270" max="1275" width="9.28515625" style="160" customWidth="1"/>
    <col min="1276" max="1280" width="8.85546875" style="160"/>
    <col min="1281" max="1281" width="35.42578125" style="160" customWidth="1"/>
    <col min="1282" max="1282" width="35.7109375" style="160" customWidth="1"/>
    <col min="1283" max="1283" width="10.28515625" style="160" customWidth="1"/>
    <col min="1284" max="1285" width="22.7109375" style="160" customWidth="1"/>
    <col min="1286" max="1286" width="23.140625" style="160" customWidth="1"/>
    <col min="1287" max="1287" width="16.28515625" style="160" customWidth="1"/>
    <col min="1288" max="1288" width="10.7109375" style="160" customWidth="1"/>
    <col min="1289" max="1289" width="23.28515625" style="160" customWidth="1"/>
    <col min="1290" max="1290" width="24.85546875" style="160" customWidth="1"/>
    <col min="1291" max="1291" width="23.42578125" style="160" customWidth="1"/>
    <col min="1292" max="1292" width="17.140625" style="160" customWidth="1"/>
    <col min="1293" max="1293" width="11.140625" style="160" customWidth="1"/>
    <col min="1294" max="1295" width="22.28515625" style="160" customWidth="1"/>
    <col min="1296" max="1296" width="23" style="160" customWidth="1"/>
    <col min="1297" max="1297" width="17" style="160" customWidth="1"/>
    <col min="1298" max="1298" width="11.28515625" style="160" customWidth="1"/>
    <col min="1299" max="1300" width="22.28515625" style="160" customWidth="1"/>
    <col min="1301" max="1301" width="23" style="160" customWidth="1"/>
    <col min="1302" max="1302" width="17" style="160" customWidth="1"/>
    <col min="1303" max="1521" width="8.85546875" style="160"/>
    <col min="1522" max="1522" width="37.28515625" style="160" customWidth="1"/>
    <col min="1523" max="1525" width="8.85546875" style="160"/>
    <col min="1526" max="1531" width="9.28515625" style="160" customWidth="1"/>
    <col min="1532" max="1536" width="8.85546875" style="160"/>
    <col min="1537" max="1537" width="35.42578125" style="160" customWidth="1"/>
    <col min="1538" max="1538" width="35.7109375" style="160" customWidth="1"/>
    <col min="1539" max="1539" width="10.28515625" style="160" customWidth="1"/>
    <col min="1540" max="1541" width="22.7109375" style="160" customWidth="1"/>
    <col min="1542" max="1542" width="23.140625" style="160" customWidth="1"/>
    <col min="1543" max="1543" width="16.28515625" style="160" customWidth="1"/>
    <col min="1544" max="1544" width="10.7109375" style="160" customWidth="1"/>
    <col min="1545" max="1545" width="23.28515625" style="160" customWidth="1"/>
    <col min="1546" max="1546" width="24.85546875" style="160" customWidth="1"/>
    <col min="1547" max="1547" width="23.42578125" style="160" customWidth="1"/>
    <col min="1548" max="1548" width="17.140625" style="160" customWidth="1"/>
    <col min="1549" max="1549" width="11.140625" style="160" customWidth="1"/>
    <col min="1550" max="1551" width="22.28515625" style="160" customWidth="1"/>
    <col min="1552" max="1552" width="23" style="160" customWidth="1"/>
    <col min="1553" max="1553" width="17" style="160" customWidth="1"/>
    <col min="1554" max="1554" width="11.28515625" style="160" customWidth="1"/>
    <col min="1555" max="1556" width="22.28515625" style="160" customWidth="1"/>
    <col min="1557" max="1557" width="23" style="160" customWidth="1"/>
    <col min="1558" max="1558" width="17" style="160" customWidth="1"/>
    <col min="1559" max="1777" width="8.85546875" style="160"/>
    <col min="1778" max="1778" width="37.28515625" style="160" customWidth="1"/>
    <col min="1779" max="1781" width="8.85546875" style="160"/>
    <col min="1782" max="1787" width="9.28515625" style="160" customWidth="1"/>
    <col min="1788" max="1792" width="8.85546875" style="160"/>
    <col min="1793" max="1793" width="35.42578125" style="160" customWidth="1"/>
    <col min="1794" max="1794" width="35.7109375" style="160" customWidth="1"/>
    <col min="1795" max="1795" width="10.28515625" style="160" customWidth="1"/>
    <col min="1796" max="1797" width="22.7109375" style="160" customWidth="1"/>
    <col min="1798" max="1798" width="23.140625" style="160" customWidth="1"/>
    <col min="1799" max="1799" width="16.28515625" style="160" customWidth="1"/>
    <col min="1800" max="1800" width="10.7109375" style="160" customWidth="1"/>
    <col min="1801" max="1801" width="23.28515625" style="160" customWidth="1"/>
    <col min="1802" max="1802" width="24.85546875" style="160" customWidth="1"/>
    <col min="1803" max="1803" width="23.42578125" style="160" customWidth="1"/>
    <col min="1804" max="1804" width="17.140625" style="160" customWidth="1"/>
    <col min="1805" max="1805" width="11.140625" style="160" customWidth="1"/>
    <col min="1806" max="1807" width="22.28515625" style="160" customWidth="1"/>
    <col min="1808" max="1808" width="23" style="160" customWidth="1"/>
    <col min="1809" max="1809" width="17" style="160" customWidth="1"/>
    <col min="1810" max="1810" width="11.28515625" style="160" customWidth="1"/>
    <col min="1811" max="1812" width="22.28515625" style="160" customWidth="1"/>
    <col min="1813" max="1813" width="23" style="160" customWidth="1"/>
    <col min="1814" max="1814" width="17" style="160" customWidth="1"/>
    <col min="1815" max="2033" width="8.85546875" style="160"/>
    <col min="2034" max="2034" width="37.28515625" style="160" customWidth="1"/>
    <col min="2035" max="2037" width="8.85546875" style="160"/>
    <col min="2038" max="2043" width="9.28515625" style="160" customWidth="1"/>
    <col min="2044" max="2048" width="8.85546875" style="160"/>
    <col min="2049" max="2049" width="35.42578125" style="160" customWidth="1"/>
    <col min="2050" max="2050" width="35.7109375" style="160" customWidth="1"/>
    <col min="2051" max="2051" width="10.28515625" style="160" customWidth="1"/>
    <col min="2052" max="2053" width="22.7109375" style="160" customWidth="1"/>
    <col min="2054" max="2054" width="23.140625" style="160" customWidth="1"/>
    <col min="2055" max="2055" width="16.28515625" style="160" customWidth="1"/>
    <col min="2056" max="2056" width="10.7109375" style="160" customWidth="1"/>
    <col min="2057" max="2057" width="23.28515625" style="160" customWidth="1"/>
    <col min="2058" max="2058" width="24.85546875" style="160" customWidth="1"/>
    <col min="2059" max="2059" width="23.42578125" style="160" customWidth="1"/>
    <col min="2060" max="2060" width="17.140625" style="160" customWidth="1"/>
    <col min="2061" max="2061" width="11.140625" style="160" customWidth="1"/>
    <col min="2062" max="2063" width="22.28515625" style="160" customWidth="1"/>
    <col min="2064" max="2064" width="23" style="160" customWidth="1"/>
    <col min="2065" max="2065" width="17" style="160" customWidth="1"/>
    <col min="2066" max="2066" width="11.28515625" style="160" customWidth="1"/>
    <col min="2067" max="2068" width="22.28515625" style="160" customWidth="1"/>
    <col min="2069" max="2069" width="23" style="160" customWidth="1"/>
    <col min="2070" max="2070" width="17" style="160" customWidth="1"/>
    <col min="2071" max="2289" width="8.85546875" style="160"/>
    <col min="2290" max="2290" width="37.28515625" style="160" customWidth="1"/>
    <col min="2291" max="2293" width="8.85546875" style="160"/>
    <col min="2294" max="2299" width="9.28515625" style="160" customWidth="1"/>
    <col min="2300" max="2304" width="8.85546875" style="160"/>
    <col min="2305" max="2305" width="35.42578125" style="160" customWidth="1"/>
    <col min="2306" max="2306" width="35.7109375" style="160" customWidth="1"/>
    <col min="2307" max="2307" width="10.28515625" style="160" customWidth="1"/>
    <col min="2308" max="2309" width="22.7109375" style="160" customWidth="1"/>
    <col min="2310" max="2310" width="23.140625" style="160" customWidth="1"/>
    <col min="2311" max="2311" width="16.28515625" style="160" customWidth="1"/>
    <col min="2312" max="2312" width="10.7109375" style="160" customWidth="1"/>
    <col min="2313" max="2313" width="23.28515625" style="160" customWidth="1"/>
    <col min="2314" max="2314" width="24.85546875" style="160" customWidth="1"/>
    <col min="2315" max="2315" width="23.42578125" style="160" customWidth="1"/>
    <col min="2316" max="2316" width="17.140625" style="160" customWidth="1"/>
    <col min="2317" max="2317" width="11.140625" style="160" customWidth="1"/>
    <col min="2318" max="2319" width="22.28515625" style="160" customWidth="1"/>
    <col min="2320" max="2320" width="23" style="160" customWidth="1"/>
    <col min="2321" max="2321" width="17" style="160" customWidth="1"/>
    <col min="2322" max="2322" width="11.28515625" style="160" customWidth="1"/>
    <col min="2323" max="2324" width="22.28515625" style="160" customWidth="1"/>
    <col min="2325" max="2325" width="23" style="160" customWidth="1"/>
    <col min="2326" max="2326" width="17" style="160" customWidth="1"/>
    <col min="2327" max="2545" width="8.85546875" style="160"/>
    <col min="2546" max="2546" width="37.28515625" style="160" customWidth="1"/>
    <col min="2547" max="2549" width="8.85546875" style="160"/>
    <col min="2550" max="2555" width="9.28515625" style="160" customWidth="1"/>
    <col min="2556" max="2560" width="8.85546875" style="160"/>
    <col min="2561" max="2561" width="35.42578125" style="160" customWidth="1"/>
    <col min="2562" max="2562" width="35.7109375" style="160" customWidth="1"/>
    <col min="2563" max="2563" width="10.28515625" style="160" customWidth="1"/>
    <col min="2564" max="2565" width="22.7109375" style="160" customWidth="1"/>
    <col min="2566" max="2566" width="23.140625" style="160" customWidth="1"/>
    <col min="2567" max="2567" width="16.28515625" style="160" customWidth="1"/>
    <col min="2568" max="2568" width="10.7109375" style="160" customWidth="1"/>
    <col min="2569" max="2569" width="23.28515625" style="160" customWidth="1"/>
    <col min="2570" max="2570" width="24.85546875" style="160" customWidth="1"/>
    <col min="2571" max="2571" width="23.42578125" style="160" customWidth="1"/>
    <col min="2572" max="2572" width="17.140625" style="160" customWidth="1"/>
    <col min="2573" max="2573" width="11.140625" style="160" customWidth="1"/>
    <col min="2574" max="2575" width="22.28515625" style="160" customWidth="1"/>
    <col min="2576" max="2576" width="23" style="160" customWidth="1"/>
    <col min="2577" max="2577" width="17" style="160" customWidth="1"/>
    <col min="2578" max="2578" width="11.28515625" style="160" customWidth="1"/>
    <col min="2579" max="2580" width="22.28515625" style="160" customWidth="1"/>
    <col min="2581" max="2581" width="23" style="160" customWidth="1"/>
    <col min="2582" max="2582" width="17" style="160" customWidth="1"/>
    <col min="2583" max="2801" width="8.85546875" style="160"/>
    <col min="2802" max="2802" width="37.28515625" style="160" customWidth="1"/>
    <col min="2803" max="2805" width="8.85546875" style="160"/>
    <col min="2806" max="2811" width="9.28515625" style="160" customWidth="1"/>
    <col min="2812" max="2816" width="8.85546875" style="160"/>
    <col min="2817" max="2817" width="35.42578125" style="160" customWidth="1"/>
    <col min="2818" max="2818" width="35.7109375" style="160" customWidth="1"/>
    <col min="2819" max="2819" width="10.28515625" style="160" customWidth="1"/>
    <col min="2820" max="2821" width="22.7109375" style="160" customWidth="1"/>
    <col min="2822" max="2822" width="23.140625" style="160" customWidth="1"/>
    <col min="2823" max="2823" width="16.28515625" style="160" customWidth="1"/>
    <col min="2824" max="2824" width="10.7109375" style="160" customWidth="1"/>
    <col min="2825" max="2825" width="23.28515625" style="160" customWidth="1"/>
    <col min="2826" max="2826" width="24.85546875" style="160" customWidth="1"/>
    <col min="2827" max="2827" width="23.42578125" style="160" customWidth="1"/>
    <col min="2828" max="2828" width="17.140625" style="160" customWidth="1"/>
    <col min="2829" max="2829" width="11.140625" style="160" customWidth="1"/>
    <col min="2830" max="2831" width="22.28515625" style="160" customWidth="1"/>
    <col min="2832" max="2832" width="23" style="160" customWidth="1"/>
    <col min="2833" max="2833" width="17" style="160" customWidth="1"/>
    <col min="2834" max="2834" width="11.28515625" style="160" customWidth="1"/>
    <col min="2835" max="2836" width="22.28515625" style="160" customWidth="1"/>
    <col min="2837" max="2837" width="23" style="160" customWidth="1"/>
    <col min="2838" max="2838" width="17" style="160" customWidth="1"/>
    <col min="2839" max="3057" width="8.85546875" style="160"/>
    <col min="3058" max="3058" width="37.28515625" style="160" customWidth="1"/>
    <col min="3059" max="3061" width="8.85546875" style="160"/>
    <col min="3062" max="3067" width="9.28515625" style="160" customWidth="1"/>
    <col min="3068" max="3072" width="8.85546875" style="160"/>
    <col min="3073" max="3073" width="35.42578125" style="160" customWidth="1"/>
    <col min="3074" max="3074" width="35.7109375" style="160" customWidth="1"/>
    <col min="3075" max="3075" width="10.28515625" style="160" customWidth="1"/>
    <col min="3076" max="3077" width="22.7109375" style="160" customWidth="1"/>
    <col min="3078" max="3078" width="23.140625" style="160" customWidth="1"/>
    <col min="3079" max="3079" width="16.28515625" style="160" customWidth="1"/>
    <col min="3080" max="3080" width="10.7109375" style="160" customWidth="1"/>
    <col min="3081" max="3081" width="23.28515625" style="160" customWidth="1"/>
    <col min="3082" max="3082" width="24.85546875" style="160" customWidth="1"/>
    <col min="3083" max="3083" width="23.42578125" style="160" customWidth="1"/>
    <col min="3084" max="3084" width="17.140625" style="160" customWidth="1"/>
    <col min="3085" max="3085" width="11.140625" style="160" customWidth="1"/>
    <col min="3086" max="3087" width="22.28515625" style="160" customWidth="1"/>
    <col min="3088" max="3088" width="23" style="160" customWidth="1"/>
    <col min="3089" max="3089" width="17" style="160" customWidth="1"/>
    <col min="3090" max="3090" width="11.28515625" style="160" customWidth="1"/>
    <col min="3091" max="3092" width="22.28515625" style="160" customWidth="1"/>
    <col min="3093" max="3093" width="23" style="160" customWidth="1"/>
    <col min="3094" max="3094" width="17" style="160" customWidth="1"/>
    <col min="3095" max="3313" width="8.85546875" style="160"/>
    <col min="3314" max="3314" width="37.28515625" style="160" customWidth="1"/>
    <col min="3315" max="3317" width="8.85546875" style="160"/>
    <col min="3318" max="3323" width="9.28515625" style="160" customWidth="1"/>
    <col min="3324" max="3328" width="8.85546875" style="160"/>
    <col min="3329" max="3329" width="35.42578125" style="160" customWidth="1"/>
    <col min="3330" max="3330" width="35.7109375" style="160" customWidth="1"/>
    <col min="3331" max="3331" width="10.28515625" style="160" customWidth="1"/>
    <col min="3332" max="3333" width="22.7109375" style="160" customWidth="1"/>
    <col min="3334" max="3334" width="23.140625" style="160" customWidth="1"/>
    <col min="3335" max="3335" width="16.28515625" style="160" customWidth="1"/>
    <col min="3336" max="3336" width="10.7109375" style="160" customWidth="1"/>
    <col min="3337" max="3337" width="23.28515625" style="160" customWidth="1"/>
    <col min="3338" max="3338" width="24.85546875" style="160" customWidth="1"/>
    <col min="3339" max="3339" width="23.42578125" style="160" customWidth="1"/>
    <col min="3340" max="3340" width="17.140625" style="160" customWidth="1"/>
    <col min="3341" max="3341" width="11.140625" style="160" customWidth="1"/>
    <col min="3342" max="3343" width="22.28515625" style="160" customWidth="1"/>
    <col min="3344" max="3344" width="23" style="160" customWidth="1"/>
    <col min="3345" max="3345" width="17" style="160" customWidth="1"/>
    <col min="3346" max="3346" width="11.28515625" style="160" customWidth="1"/>
    <col min="3347" max="3348" width="22.28515625" style="160" customWidth="1"/>
    <col min="3349" max="3349" width="23" style="160" customWidth="1"/>
    <col min="3350" max="3350" width="17" style="160" customWidth="1"/>
    <col min="3351" max="3569" width="8.85546875" style="160"/>
    <col min="3570" max="3570" width="37.28515625" style="160" customWidth="1"/>
    <col min="3571" max="3573" width="8.85546875" style="160"/>
    <col min="3574" max="3579" width="9.28515625" style="160" customWidth="1"/>
    <col min="3580" max="3584" width="8.85546875" style="160"/>
    <col min="3585" max="3585" width="35.42578125" style="160" customWidth="1"/>
    <col min="3586" max="3586" width="35.7109375" style="160" customWidth="1"/>
    <col min="3587" max="3587" width="10.28515625" style="160" customWidth="1"/>
    <col min="3588" max="3589" width="22.7109375" style="160" customWidth="1"/>
    <col min="3590" max="3590" width="23.140625" style="160" customWidth="1"/>
    <col min="3591" max="3591" width="16.28515625" style="160" customWidth="1"/>
    <col min="3592" max="3592" width="10.7109375" style="160" customWidth="1"/>
    <col min="3593" max="3593" width="23.28515625" style="160" customWidth="1"/>
    <col min="3594" max="3594" width="24.85546875" style="160" customWidth="1"/>
    <col min="3595" max="3595" width="23.42578125" style="160" customWidth="1"/>
    <col min="3596" max="3596" width="17.140625" style="160" customWidth="1"/>
    <col min="3597" max="3597" width="11.140625" style="160" customWidth="1"/>
    <col min="3598" max="3599" width="22.28515625" style="160" customWidth="1"/>
    <col min="3600" max="3600" width="23" style="160" customWidth="1"/>
    <col min="3601" max="3601" width="17" style="160" customWidth="1"/>
    <col min="3602" max="3602" width="11.28515625" style="160" customWidth="1"/>
    <col min="3603" max="3604" width="22.28515625" style="160" customWidth="1"/>
    <col min="3605" max="3605" width="23" style="160" customWidth="1"/>
    <col min="3606" max="3606" width="17" style="160" customWidth="1"/>
    <col min="3607" max="3825" width="8.85546875" style="160"/>
    <col min="3826" max="3826" width="37.28515625" style="160" customWidth="1"/>
    <col min="3827" max="3829" width="8.85546875" style="160"/>
    <col min="3830" max="3835" width="9.28515625" style="160" customWidth="1"/>
    <col min="3836" max="3840" width="8.85546875" style="160"/>
    <col min="3841" max="3841" width="35.42578125" style="160" customWidth="1"/>
    <col min="3842" max="3842" width="35.7109375" style="160" customWidth="1"/>
    <col min="3843" max="3843" width="10.28515625" style="160" customWidth="1"/>
    <col min="3844" max="3845" width="22.7109375" style="160" customWidth="1"/>
    <col min="3846" max="3846" width="23.140625" style="160" customWidth="1"/>
    <col min="3847" max="3847" width="16.28515625" style="160" customWidth="1"/>
    <col min="3848" max="3848" width="10.7109375" style="160" customWidth="1"/>
    <col min="3849" max="3849" width="23.28515625" style="160" customWidth="1"/>
    <col min="3850" max="3850" width="24.85546875" style="160" customWidth="1"/>
    <col min="3851" max="3851" width="23.42578125" style="160" customWidth="1"/>
    <col min="3852" max="3852" width="17.140625" style="160" customWidth="1"/>
    <col min="3853" max="3853" width="11.140625" style="160" customWidth="1"/>
    <col min="3854" max="3855" width="22.28515625" style="160" customWidth="1"/>
    <col min="3856" max="3856" width="23" style="160" customWidth="1"/>
    <col min="3857" max="3857" width="17" style="160" customWidth="1"/>
    <col min="3858" max="3858" width="11.28515625" style="160" customWidth="1"/>
    <col min="3859" max="3860" width="22.28515625" style="160" customWidth="1"/>
    <col min="3861" max="3861" width="23" style="160" customWidth="1"/>
    <col min="3862" max="3862" width="17" style="160" customWidth="1"/>
    <col min="3863" max="4081" width="8.85546875" style="160"/>
    <col min="4082" max="4082" width="37.28515625" style="160" customWidth="1"/>
    <col min="4083" max="4085" width="8.85546875" style="160"/>
    <col min="4086" max="4091" width="9.28515625" style="160" customWidth="1"/>
    <col min="4092" max="4096" width="8.85546875" style="160"/>
    <col min="4097" max="4097" width="35.42578125" style="160" customWidth="1"/>
    <col min="4098" max="4098" width="35.7109375" style="160" customWidth="1"/>
    <col min="4099" max="4099" width="10.28515625" style="160" customWidth="1"/>
    <col min="4100" max="4101" width="22.7109375" style="160" customWidth="1"/>
    <col min="4102" max="4102" width="23.140625" style="160" customWidth="1"/>
    <col min="4103" max="4103" width="16.28515625" style="160" customWidth="1"/>
    <col min="4104" max="4104" width="10.7109375" style="160" customWidth="1"/>
    <col min="4105" max="4105" width="23.28515625" style="160" customWidth="1"/>
    <col min="4106" max="4106" width="24.85546875" style="160" customWidth="1"/>
    <col min="4107" max="4107" width="23.42578125" style="160" customWidth="1"/>
    <col min="4108" max="4108" width="17.140625" style="160" customWidth="1"/>
    <col min="4109" max="4109" width="11.140625" style="160" customWidth="1"/>
    <col min="4110" max="4111" width="22.28515625" style="160" customWidth="1"/>
    <col min="4112" max="4112" width="23" style="160" customWidth="1"/>
    <col min="4113" max="4113" width="17" style="160" customWidth="1"/>
    <col min="4114" max="4114" width="11.28515625" style="160" customWidth="1"/>
    <col min="4115" max="4116" width="22.28515625" style="160" customWidth="1"/>
    <col min="4117" max="4117" width="23" style="160" customWidth="1"/>
    <col min="4118" max="4118" width="17" style="160" customWidth="1"/>
    <col min="4119" max="4337" width="8.85546875" style="160"/>
    <col min="4338" max="4338" width="37.28515625" style="160" customWidth="1"/>
    <col min="4339" max="4341" width="8.85546875" style="160"/>
    <col min="4342" max="4347" width="9.28515625" style="160" customWidth="1"/>
    <col min="4348" max="4352" width="8.85546875" style="160"/>
    <col min="4353" max="4353" width="35.42578125" style="160" customWidth="1"/>
    <col min="4354" max="4354" width="35.7109375" style="160" customWidth="1"/>
    <col min="4355" max="4355" width="10.28515625" style="160" customWidth="1"/>
    <col min="4356" max="4357" width="22.7109375" style="160" customWidth="1"/>
    <col min="4358" max="4358" width="23.140625" style="160" customWidth="1"/>
    <col min="4359" max="4359" width="16.28515625" style="160" customWidth="1"/>
    <col min="4360" max="4360" width="10.7109375" style="160" customWidth="1"/>
    <col min="4361" max="4361" width="23.28515625" style="160" customWidth="1"/>
    <col min="4362" max="4362" width="24.85546875" style="160" customWidth="1"/>
    <col min="4363" max="4363" width="23.42578125" style="160" customWidth="1"/>
    <col min="4364" max="4364" width="17.140625" style="160" customWidth="1"/>
    <col min="4365" max="4365" width="11.140625" style="160" customWidth="1"/>
    <col min="4366" max="4367" width="22.28515625" style="160" customWidth="1"/>
    <col min="4368" max="4368" width="23" style="160" customWidth="1"/>
    <col min="4369" max="4369" width="17" style="160" customWidth="1"/>
    <col min="4370" max="4370" width="11.28515625" style="160" customWidth="1"/>
    <col min="4371" max="4372" width="22.28515625" style="160" customWidth="1"/>
    <col min="4373" max="4373" width="23" style="160" customWidth="1"/>
    <col min="4374" max="4374" width="17" style="160" customWidth="1"/>
    <col min="4375" max="4593" width="8.85546875" style="160"/>
    <col min="4594" max="4594" width="37.28515625" style="160" customWidth="1"/>
    <col min="4595" max="4597" width="8.85546875" style="160"/>
    <col min="4598" max="4603" width="9.28515625" style="160" customWidth="1"/>
    <col min="4604" max="4608" width="8.85546875" style="160"/>
    <col min="4609" max="4609" width="35.42578125" style="160" customWidth="1"/>
    <col min="4610" max="4610" width="35.7109375" style="160" customWidth="1"/>
    <col min="4611" max="4611" width="10.28515625" style="160" customWidth="1"/>
    <col min="4612" max="4613" width="22.7109375" style="160" customWidth="1"/>
    <col min="4614" max="4614" width="23.140625" style="160" customWidth="1"/>
    <col min="4615" max="4615" width="16.28515625" style="160" customWidth="1"/>
    <col min="4616" max="4616" width="10.7109375" style="160" customWidth="1"/>
    <col min="4617" max="4617" width="23.28515625" style="160" customWidth="1"/>
    <col min="4618" max="4618" width="24.85546875" style="160" customWidth="1"/>
    <col min="4619" max="4619" width="23.42578125" style="160" customWidth="1"/>
    <col min="4620" max="4620" width="17.140625" style="160" customWidth="1"/>
    <col min="4621" max="4621" width="11.140625" style="160" customWidth="1"/>
    <col min="4622" max="4623" width="22.28515625" style="160" customWidth="1"/>
    <col min="4624" max="4624" width="23" style="160" customWidth="1"/>
    <col min="4625" max="4625" width="17" style="160" customWidth="1"/>
    <col min="4626" max="4626" width="11.28515625" style="160" customWidth="1"/>
    <col min="4627" max="4628" width="22.28515625" style="160" customWidth="1"/>
    <col min="4629" max="4629" width="23" style="160" customWidth="1"/>
    <col min="4630" max="4630" width="17" style="160" customWidth="1"/>
    <col min="4631" max="4849" width="8.85546875" style="160"/>
    <col min="4850" max="4850" width="37.28515625" style="160" customWidth="1"/>
    <col min="4851" max="4853" width="8.85546875" style="160"/>
    <col min="4854" max="4859" width="9.28515625" style="160" customWidth="1"/>
    <col min="4860" max="4864" width="8.85546875" style="160"/>
    <col min="4865" max="4865" width="35.42578125" style="160" customWidth="1"/>
    <col min="4866" max="4866" width="35.7109375" style="160" customWidth="1"/>
    <col min="4867" max="4867" width="10.28515625" style="160" customWidth="1"/>
    <col min="4868" max="4869" width="22.7109375" style="160" customWidth="1"/>
    <col min="4870" max="4870" width="23.140625" style="160" customWidth="1"/>
    <col min="4871" max="4871" width="16.28515625" style="160" customWidth="1"/>
    <col min="4872" max="4872" width="10.7109375" style="160" customWidth="1"/>
    <col min="4873" max="4873" width="23.28515625" style="160" customWidth="1"/>
    <col min="4874" max="4874" width="24.85546875" style="160" customWidth="1"/>
    <col min="4875" max="4875" width="23.42578125" style="160" customWidth="1"/>
    <col min="4876" max="4876" width="17.140625" style="160" customWidth="1"/>
    <col min="4877" max="4877" width="11.140625" style="160" customWidth="1"/>
    <col min="4878" max="4879" width="22.28515625" style="160" customWidth="1"/>
    <col min="4880" max="4880" width="23" style="160" customWidth="1"/>
    <col min="4881" max="4881" width="17" style="160" customWidth="1"/>
    <col min="4882" max="4882" width="11.28515625" style="160" customWidth="1"/>
    <col min="4883" max="4884" width="22.28515625" style="160" customWidth="1"/>
    <col min="4885" max="4885" width="23" style="160" customWidth="1"/>
    <col min="4886" max="4886" width="17" style="160" customWidth="1"/>
    <col min="4887" max="5105" width="8.85546875" style="160"/>
    <col min="5106" max="5106" width="37.28515625" style="160" customWidth="1"/>
    <col min="5107" max="5109" width="8.85546875" style="160"/>
    <col min="5110" max="5115" width="9.28515625" style="160" customWidth="1"/>
    <col min="5116" max="5120" width="8.85546875" style="160"/>
    <col min="5121" max="5121" width="35.42578125" style="160" customWidth="1"/>
    <col min="5122" max="5122" width="35.7109375" style="160" customWidth="1"/>
    <col min="5123" max="5123" width="10.28515625" style="160" customWidth="1"/>
    <col min="5124" max="5125" width="22.7109375" style="160" customWidth="1"/>
    <col min="5126" max="5126" width="23.140625" style="160" customWidth="1"/>
    <col min="5127" max="5127" width="16.28515625" style="160" customWidth="1"/>
    <col min="5128" max="5128" width="10.7109375" style="160" customWidth="1"/>
    <col min="5129" max="5129" width="23.28515625" style="160" customWidth="1"/>
    <col min="5130" max="5130" width="24.85546875" style="160" customWidth="1"/>
    <col min="5131" max="5131" width="23.42578125" style="160" customWidth="1"/>
    <col min="5132" max="5132" width="17.140625" style="160" customWidth="1"/>
    <col min="5133" max="5133" width="11.140625" style="160" customWidth="1"/>
    <col min="5134" max="5135" width="22.28515625" style="160" customWidth="1"/>
    <col min="5136" max="5136" width="23" style="160" customWidth="1"/>
    <col min="5137" max="5137" width="17" style="160" customWidth="1"/>
    <col min="5138" max="5138" width="11.28515625" style="160" customWidth="1"/>
    <col min="5139" max="5140" width="22.28515625" style="160" customWidth="1"/>
    <col min="5141" max="5141" width="23" style="160" customWidth="1"/>
    <col min="5142" max="5142" width="17" style="160" customWidth="1"/>
    <col min="5143" max="5361" width="8.85546875" style="160"/>
    <col min="5362" max="5362" width="37.28515625" style="160" customWidth="1"/>
    <col min="5363" max="5365" width="8.85546875" style="160"/>
    <col min="5366" max="5371" width="9.28515625" style="160" customWidth="1"/>
    <col min="5372" max="5376" width="8.85546875" style="160"/>
    <col min="5377" max="5377" width="35.42578125" style="160" customWidth="1"/>
    <col min="5378" max="5378" width="35.7109375" style="160" customWidth="1"/>
    <col min="5379" max="5379" width="10.28515625" style="160" customWidth="1"/>
    <col min="5380" max="5381" width="22.7109375" style="160" customWidth="1"/>
    <col min="5382" max="5382" width="23.140625" style="160" customWidth="1"/>
    <col min="5383" max="5383" width="16.28515625" style="160" customWidth="1"/>
    <col min="5384" max="5384" width="10.7109375" style="160" customWidth="1"/>
    <col min="5385" max="5385" width="23.28515625" style="160" customWidth="1"/>
    <col min="5386" max="5386" width="24.85546875" style="160" customWidth="1"/>
    <col min="5387" max="5387" width="23.42578125" style="160" customWidth="1"/>
    <col min="5388" max="5388" width="17.140625" style="160" customWidth="1"/>
    <col min="5389" max="5389" width="11.140625" style="160" customWidth="1"/>
    <col min="5390" max="5391" width="22.28515625" style="160" customWidth="1"/>
    <col min="5392" max="5392" width="23" style="160" customWidth="1"/>
    <col min="5393" max="5393" width="17" style="160" customWidth="1"/>
    <col min="5394" max="5394" width="11.28515625" style="160" customWidth="1"/>
    <col min="5395" max="5396" width="22.28515625" style="160" customWidth="1"/>
    <col min="5397" max="5397" width="23" style="160" customWidth="1"/>
    <col min="5398" max="5398" width="17" style="160" customWidth="1"/>
    <col min="5399" max="5617" width="8.85546875" style="160"/>
    <col min="5618" max="5618" width="37.28515625" style="160" customWidth="1"/>
    <col min="5619" max="5621" width="8.85546875" style="160"/>
    <col min="5622" max="5627" width="9.28515625" style="160" customWidth="1"/>
    <col min="5628" max="5632" width="8.85546875" style="160"/>
    <col min="5633" max="5633" width="35.42578125" style="160" customWidth="1"/>
    <col min="5634" max="5634" width="35.7109375" style="160" customWidth="1"/>
    <col min="5635" max="5635" width="10.28515625" style="160" customWidth="1"/>
    <col min="5636" max="5637" width="22.7109375" style="160" customWidth="1"/>
    <col min="5638" max="5638" width="23.140625" style="160" customWidth="1"/>
    <col min="5639" max="5639" width="16.28515625" style="160" customWidth="1"/>
    <col min="5640" max="5640" width="10.7109375" style="160" customWidth="1"/>
    <col min="5641" max="5641" width="23.28515625" style="160" customWidth="1"/>
    <col min="5642" max="5642" width="24.85546875" style="160" customWidth="1"/>
    <col min="5643" max="5643" width="23.42578125" style="160" customWidth="1"/>
    <col min="5644" max="5644" width="17.140625" style="160" customWidth="1"/>
    <col min="5645" max="5645" width="11.140625" style="160" customWidth="1"/>
    <col min="5646" max="5647" width="22.28515625" style="160" customWidth="1"/>
    <col min="5648" max="5648" width="23" style="160" customWidth="1"/>
    <col min="5649" max="5649" width="17" style="160" customWidth="1"/>
    <col min="5650" max="5650" width="11.28515625" style="160" customWidth="1"/>
    <col min="5651" max="5652" width="22.28515625" style="160" customWidth="1"/>
    <col min="5653" max="5653" width="23" style="160" customWidth="1"/>
    <col min="5654" max="5654" width="17" style="160" customWidth="1"/>
    <col min="5655" max="5873" width="8.85546875" style="160"/>
    <col min="5874" max="5874" width="37.28515625" style="160" customWidth="1"/>
    <col min="5875" max="5877" width="8.85546875" style="160"/>
    <col min="5878" max="5883" width="9.28515625" style="160" customWidth="1"/>
    <col min="5884" max="5888" width="8.85546875" style="160"/>
    <col min="5889" max="5889" width="35.42578125" style="160" customWidth="1"/>
    <col min="5890" max="5890" width="35.7109375" style="160" customWidth="1"/>
    <col min="5891" max="5891" width="10.28515625" style="160" customWidth="1"/>
    <col min="5892" max="5893" width="22.7109375" style="160" customWidth="1"/>
    <col min="5894" max="5894" width="23.140625" style="160" customWidth="1"/>
    <col min="5895" max="5895" width="16.28515625" style="160" customWidth="1"/>
    <col min="5896" max="5896" width="10.7109375" style="160" customWidth="1"/>
    <col min="5897" max="5897" width="23.28515625" style="160" customWidth="1"/>
    <col min="5898" max="5898" width="24.85546875" style="160" customWidth="1"/>
    <col min="5899" max="5899" width="23.42578125" style="160" customWidth="1"/>
    <col min="5900" max="5900" width="17.140625" style="160" customWidth="1"/>
    <col min="5901" max="5901" width="11.140625" style="160" customWidth="1"/>
    <col min="5902" max="5903" width="22.28515625" style="160" customWidth="1"/>
    <col min="5904" max="5904" width="23" style="160" customWidth="1"/>
    <col min="5905" max="5905" width="17" style="160" customWidth="1"/>
    <col min="5906" max="5906" width="11.28515625" style="160" customWidth="1"/>
    <col min="5907" max="5908" width="22.28515625" style="160" customWidth="1"/>
    <col min="5909" max="5909" width="23" style="160" customWidth="1"/>
    <col min="5910" max="5910" width="17" style="160" customWidth="1"/>
    <col min="5911" max="6129" width="8.85546875" style="160"/>
    <col min="6130" max="6130" width="37.28515625" style="160" customWidth="1"/>
    <col min="6131" max="6133" width="8.85546875" style="160"/>
    <col min="6134" max="6139" width="9.28515625" style="160" customWidth="1"/>
    <col min="6140" max="6144" width="8.85546875" style="160"/>
    <col min="6145" max="6145" width="35.42578125" style="160" customWidth="1"/>
    <col min="6146" max="6146" width="35.7109375" style="160" customWidth="1"/>
    <col min="6147" max="6147" width="10.28515625" style="160" customWidth="1"/>
    <col min="6148" max="6149" width="22.7109375" style="160" customWidth="1"/>
    <col min="6150" max="6150" width="23.140625" style="160" customWidth="1"/>
    <col min="6151" max="6151" width="16.28515625" style="160" customWidth="1"/>
    <col min="6152" max="6152" width="10.7109375" style="160" customWidth="1"/>
    <col min="6153" max="6153" width="23.28515625" style="160" customWidth="1"/>
    <col min="6154" max="6154" width="24.85546875" style="160" customWidth="1"/>
    <col min="6155" max="6155" width="23.42578125" style="160" customWidth="1"/>
    <col min="6156" max="6156" width="17.140625" style="160" customWidth="1"/>
    <col min="6157" max="6157" width="11.140625" style="160" customWidth="1"/>
    <col min="6158" max="6159" width="22.28515625" style="160" customWidth="1"/>
    <col min="6160" max="6160" width="23" style="160" customWidth="1"/>
    <col min="6161" max="6161" width="17" style="160" customWidth="1"/>
    <col min="6162" max="6162" width="11.28515625" style="160" customWidth="1"/>
    <col min="6163" max="6164" width="22.28515625" style="160" customWidth="1"/>
    <col min="6165" max="6165" width="23" style="160" customWidth="1"/>
    <col min="6166" max="6166" width="17" style="160" customWidth="1"/>
    <col min="6167" max="6385" width="8.85546875" style="160"/>
    <col min="6386" max="6386" width="37.28515625" style="160" customWidth="1"/>
    <col min="6387" max="6389" width="8.85546875" style="160"/>
    <col min="6390" max="6395" width="9.28515625" style="160" customWidth="1"/>
    <col min="6396" max="6400" width="8.85546875" style="160"/>
    <col min="6401" max="6401" width="35.42578125" style="160" customWidth="1"/>
    <col min="6402" max="6402" width="35.7109375" style="160" customWidth="1"/>
    <col min="6403" max="6403" width="10.28515625" style="160" customWidth="1"/>
    <col min="6404" max="6405" width="22.7109375" style="160" customWidth="1"/>
    <col min="6406" max="6406" width="23.140625" style="160" customWidth="1"/>
    <col min="6407" max="6407" width="16.28515625" style="160" customWidth="1"/>
    <col min="6408" max="6408" width="10.7109375" style="160" customWidth="1"/>
    <col min="6409" max="6409" width="23.28515625" style="160" customWidth="1"/>
    <col min="6410" max="6410" width="24.85546875" style="160" customWidth="1"/>
    <col min="6411" max="6411" width="23.42578125" style="160" customWidth="1"/>
    <col min="6412" max="6412" width="17.140625" style="160" customWidth="1"/>
    <col min="6413" max="6413" width="11.140625" style="160" customWidth="1"/>
    <col min="6414" max="6415" width="22.28515625" style="160" customWidth="1"/>
    <col min="6416" max="6416" width="23" style="160" customWidth="1"/>
    <col min="6417" max="6417" width="17" style="160" customWidth="1"/>
    <col min="6418" max="6418" width="11.28515625" style="160" customWidth="1"/>
    <col min="6419" max="6420" width="22.28515625" style="160" customWidth="1"/>
    <col min="6421" max="6421" width="23" style="160" customWidth="1"/>
    <col min="6422" max="6422" width="17" style="160" customWidth="1"/>
    <col min="6423" max="6641" width="8.85546875" style="160"/>
    <col min="6642" max="6642" width="37.28515625" style="160" customWidth="1"/>
    <col min="6643" max="6645" width="8.85546875" style="160"/>
    <col min="6646" max="6651" width="9.28515625" style="160" customWidth="1"/>
    <col min="6652" max="6656" width="8.85546875" style="160"/>
    <col min="6657" max="6657" width="35.42578125" style="160" customWidth="1"/>
    <col min="6658" max="6658" width="35.7109375" style="160" customWidth="1"/>
    <col min="6659" max="6659" width="10.28515625" style="160" customWidth="1"/>
    <col min="6660" max="6661" width="22.7109375" style="160" customWidth="1"/>
    <col min="6662" max="6662" width="23.140625" style="160" customWidth="1"/>
    <col min="6663" max="6663" width="16.28515625" style="160" customWidth="1"/>
    <col min="6664" max="6664" width="10.7109375" style="160" customWidth="1"/>
    <col min="6665" max="6665" width="23.28515625" style="160" customWidth="1"/>
    <col min="6666" max="6666" width="24.85546875" style="160" customWidth="1"/>
    <col min="6667" max="6667" width="23.42578125" style="160" customWidth="1"/>
    <col min="6668" max="6668" width="17.140625" style="160" customWidth="1"/>
    <col min="6669" max="6669" width="11.140625" style="160" customWidth="1"/>
    <col min="6670" max="6671" width="22.28515625" style="160" customWidth="1"/>
    <col min="6672" max="6672" width="23" style="160" customWidth="1"/>
    <col min="6673" max="6673" width="17" style="160" customWidth="1"/>
    <col min="6674" max="6674" width="11.28515625" style="160" customWidth="1"/>
    <col min="6675" max="6676" width="22.28515625" style="160" customWidth="1"/>
    <col min="6677" max="6677" width="23" style="160" customWidth="1"/>
    <col min="6678" max="6678" width="17" style="160" customWidth="1"/>
    <col min="6679" max="6897" width="8.85546875" style="160"/>
    <col min="6898" max="6898" width="37.28515625" style="160" customWidth="1"/>
    <col min="6899" max="6901" width="8.85546875" style="160"/>
    <col min="6902" max="6907" width="9.28515625" style="160" customWidth="1"/>
    <col min="6908" max="6912" width="8.85546875" style="160"/>
    <col min="6913" max="6913" width="35.42578125" style="160" customWidth="1"/>
    <col min="6914" max="6914" width="35.7109375" style="160" customWidth="1"/>
    <col min="6915" max="6915" width="10.28515625" style="160" customWidth="1"/>
    <col min="6916" max="6917" width="22.7109375" style="160" customWidth="1"/>
    <col min="6918" max="6918" width="23.140625" style="160" customWidth="1"/>
    <col min="6919" max="6919" width="16.28515625" style="160" customWidth="1"/>
    <col min="6920" max="6920" width="10.7109375" style="160" customWidth="1"/>
    <col min="6921" max="6921" width="23.28515625" style="160" customWidth="1"/>
    <col min="6922" max="6922" width="24.85546875" style="160" customWidth="1"/>
    <col min="6923" max="6923" width="23.42578125" style="160" customWidth="1"/>
    <col min="6924" max="6924" width="17.140625" style="160" customWidth="1"/>
    <col min="6925" max="6925" width="11.140625" style="160" customWidth="1"/>
    <col min="6926" max="6927" width="22.28515625" style="160" customWidth="1"/>
    <col min="6928" max="6928" width="23" style="160" customWidth="1"/>
    <col min="6929" max="6929" width="17" style="160" customWidth="1"/>
    <col min="6930" max="6930" width="11.28515625" style="160" customWidth="1"/>
    <col min="6931" max="6932" width="22.28515625" style="160" customWidth="1"/>
    <col min="6933" max="6933" width="23" style="160" customWidth="1"/>
    <col min="6934" max="6934" width="17" style="160" customWidth="1"/>
    <col min="6935" max="7153" width="8.85546875" style="160"/>
    <col min="7154" max="7154" width="37.28515625" style="160" customWidth="1"/>
    <col min="7155" max="7157" width="8.85546875" style="160"/>
    <col min="7158" max="7163" width="9.28515625" style="160" customWidth="1"/>
    <col min="7164" max="7168" width="8.85546875" style="160"/>
    <col min="7169" max="7169" width="35.42578125" style="160" customWidth="1"/>
    <col min="7170" max="7170" width="35.7109375" style="160" customWidth="1"/>
    <col min="7171" max="7171" width="10.28515625" style="160" customWidth="1"/>
    <col min="7172" max="7173" width="22.7109375" style="160" customWidth="1"/>
    <col min="7174" max="7174" width="23.140625" style="160" customWidth="1"/>
    <col min="7175" max="7175" width="16.28515625" style="160" customWidth="1"/>
    <col min="7176" max="7176" width="10.7109375" style="160" customWidth="1"/>
    <col min="7177" max="7177" width="23.28515625" style="160" customWidth="1"/>
    <col min="7178" max="7178" width="24.85546875" style="160" customWidth="1"/>
    <col min="7179" max="7179" width="23.42578125" style="160" customWidth="1"/>
    <col min="7180" max="7180" width="17.140625" style="160" customWidth="1"/>
    <col min="7181" max="7181" width="11.140625" style="160" customWidth="1"/>
    <col min="7182" max="7183" width="22.28515625" style="160" customWidth="1"/>
    <col min="7184" max="7184" width="23" style="160" customWidth="1"/>
    <col min="7185" max="7185" width="17" style="160" customWidth="1"/>
    <col min="7186" max="7186" width="11.28515625" style="160" customWidth="1"/>
    <col min="7187" max="7188" width="22.28515625" style="160" customWidth="1"/>
    <col min="7189" max="7189" width="23" style="160" customWidth="1"/>
    <col min="7190" max="7190" width="17" style="160" customWidth="1"/>
    <col min="7191" max="7409" width="8.85546875" style="160"/>
    <col min="7410" max="7410" width="37.28515625" style="160" customWidth="1"/>
    <col min="7411" max="7413" width="8.85546875" style="160"/>
    <col min="7414" max="7419" width="9.28515625" style="160" customWidth="1"/>
    <col min="7420" max="7424" width="8.85546875" style="160"/>
    <col min="7425" max="7425" width="35.42578125" style="160" customWidth="1"/>
    <col min="7426" max="7426" width="35.7109375" style="160" customWidth="1"/>
    <col min="7427" max="7427" width="10.28515625" style="160" customWidth="1"/>
    <col min="7428" max="7429" width="22.7109375" style="160" customWidth="1"/>
    <col min="7430" max="7430" width="23.140625" style="160" customWidth="1"/>
    <col min="7431" max="7431" width="16.28515625" style="160" customWidth="1"/>
    <col min="7432" max="7432" width="10.7109375" style="160" customWidth="1"/>
    <col min="7433" max="7433" width="23.28515625" style="160" customWidth="1"/>
    <col min="7434" max="7434" width="24.85546875" style="160" customWidth="1"/>
    <col min="7435" max="7435" width="23.42578125" style="160" customWidth="1"/>
    <col min="7436" max="7436" width="17.140625" style="160" customWidth="1"/>
    <col min="7437" max="7437" width="11.140625" style="160" customWidth="1"/>
    <col min="7438" max="7439" width="22.28515625" style="160" customWidth="1"/>
    <col min="7440" max="7440" width="23" style="160" customWidth="1"/>
    <col min="7441" max="7441" width="17" style="160" customWidth="1"/>
    <col min="7442" max="7442" width="11.28515625" style="160" customWidth="1"/>
    <col min="7443" max="7444" width="22.28515625" style="160" customWidth="1"/>
    <col min="7445" max="7445" width="23" style="160" customWidth="1"/>
    <col min="7446" max="7446" width="17" style="160" customWidth="1"/>
    <col min="7447" max="7665" width="8.85546875" style="160"/>
    <col min="7666" max="7666" width="37.28515625" style="160" customWidth="1"/>
    <col min="7667" max="7669" width="8.85546875" style="160"/>
    <col min="7670" max="7675" width="9.28515625" style="160" customWidth="1"/>
    <col min="7676" max="7680" width="8.85546875" style="160"/>
    <col min="7681" max="7681" width="35.42578125" style="160" customWidth="1"/>
    <col min="7682" max="7682" width="35.7109375" style="160" customWidth="1"/>
    <col min="7683" max="7683" width="10.28515625" style="160" customWidth="1"/>
    <col min="7684" max="7685" width="22.7109375" style="160" customWidth="1"/>
    <col min="7686" max="7686" width="23.140625" style="160" customWidth="1"/>
    <col min="7687" max="7687" width="16.28515625" style="160" customWidth="1"/>
    <col min="7688" max="7688" width="10.7109375" style="160" customWidth="1"/>
    <col min="7689" max="7689" width="23.28515625" style="160" customWidth="1"/>
    <col min="7690" max="7690" width="24.85546875" style="160" customWidth="1"/>
    <col min="7691" max="7691" width="23.42578125" style="160" customWidth="1"/>
    <col min="7692" max="7692" width="17.140625" style="160" customWidth="1"/>
    <col min="7693" max="7693" width="11.140625" style="160" customWidth="1"/>
    <col min="7694" max="7695" width="22.28515625" style="160" customWidth="1"/>
    <col min="7696" max="7696" width="23" style="160" customWidth="1"/>
    <col min="7697" max="7697" width="17" style="160" customWidth="1"/>
    <col min="7698" max="7698" width="11.28515625" style="160" customWidth="1"/>
    <col min="7699" max="7700" width="22.28515625" style="160" customWidth="1"/>
    <col min="7701" max="7701" width="23" style="160" customWidth="1"/>
    <col min="7702" max="7702" width="17" style="160" customWidth="1"/>
    <col min="7703" max="7921" width="8.85546875" style="160"/>
    <col min="7922" max="7922" width="37.28515625" style="160" customWidth="1"/>
    <col min="7923" max="7925" width="8.85546875" style="160"/>
    <col min="7926" max="7931" width="9.28515625" style="160" customWidth="1"/>
    <col min="7932" max="7936" width="8.85546875" style="160"/>
    <col min="7937" max="7937" width="35.42578125" style="160" customWidth="1"/>
    <col min="7938" max="7938" width="35.7109375" style="160" customWidth="1"/>
    <col min="7939" max="7939" width="10.28515625" style="160" customWidth="1"/>
    <col min="7940" max="7941" width="22.7109375" style="160" customWidth="1"/>
    <col min="7942" max="7942" width="23.140625" style="160" customWidth="1"/>
    <col min="7943" max="7943" width="16.28515625" style="160" customWidth="1"/>
    <col min="7944" max="7944" width="10.7109375" style="160" customWidth="1"/>
    <col min="7945" max="7945" width="23.28515625" style="160" customWidth="1"/>
    <col min="7946" max="7946" width="24.85546875" style="160" customWidth="1"/>
    <col min="7947" max="7947" width="23.42578125" style="160" customWidth="1"/>
    <col min="7948" max="7948" width="17.140625" style="160" customWidth="1"/>
    <col min="7949" max="7949" width="11.140625" style="160" customWidth="1"/>
    <col min="7950" max="7951" width="22.28515625" style="160" customWidth="1"/>
    <col min="7952" max="7952" width="23" style="160" customWidth="1"/>
    <col min="7953" max="7953" width="17" style="160" customWidth="1"/>
    <col min="7954" max="7954" width="11.28515625" style="160" customWidth="1"/>
    <col min="7955" max="7956" width="22.28515625" style="160" customWidth="1"/>
    <col min="7957" max="7957" width="23" style="160" customWidth="1"/>
    <col min="7958" max="7958" width="17" style="160" customWidth="1"/>
    <col min="7959" max="8177" width="8.85546875" style="160"/>
    <col min="8178" max="8178" width="37.28515625" style="160" customWidth="1"/>
    <col min="8179" max="8181" width="8.85546875" style="160"/>
    <col min="8182" max="8187" width="9.28515625" style="160" customWidth="1"/>
    <col min="8188" max="8192" width="8.85546875" style="160"/>
    <col min="8193" max="8193" width="35.42578125" style="160" customWidth="1"/>
    <col min="8194" max="8194" width="35.7109375" style="160" customWidth="1"/>
    <col min="8195" max="8195" width="10.28515625" style="160" customWidth="1"/>
    <col min="8196" max="8197" width="22.7109375" style="160" customWidth="1"/>
    <col min="8198" max="8198" width="23.140625" style="160" customWidth="1"/>
    <col min="8199" max="8199" width="16.28515625" style="160" customWidth="1"/>
    <col min="8200" max="8200" width="10.7109375" style="160" customWidth="1"/>
    <col min="8201" max="8201" width="23.28515625" style="160" customWidth="1"/>
    <col min="8202" max="8202" width="24.85546875" style="160" customWidth="1"/>
    <col min="8203" max="8203" width="23.42578125" style="160" customWidth="1"/>
    <col min="8204" max="8204" width="17.140625" style="160" customWidth="1"/>
    <col min="8205" max="8205" width="11.140625" style="160" customWidth="1"/>
    <col min="8206" max="8207" width="22.28515625" style="160" customWidth="1"/>
    <col min="8208" max="8208" width="23" style="160" customWidth="1"/>
    <col min="8209" max="8209" width="17" style="160" customWidth="1"/>
    <col min="8210" max="8210" width="11.28515625" style="160" customWidth="1"/>
    <col min="8211" max="8212" width="22.28515625" style="160" customWidth="1"/>
    <col min="8213" max="8213" width="23" style="160" customWidth="1"/>
    <col min="8214" max="8214" width="17" style="160" customWidth="1"/>
    <col min="8215" max="8433" width="8.85546875" style="160"/>
    <col min="8434" max="8434" width="37.28515625" style="160" customWidth="1"/>
    <col min="8435" max="8437" width="8.85546875" style="160"/>
    <col min="8438" max="8443" width="9.28515625" style="160" customWidth="1"/>
    <col min="8444" max="8448" width="8.85546875" style="160"/>
    <col min="8449" max="8449" width="35.42578125" style="160" customWidth="1"/>
    <col min="8450" max="8450" width="35.7109375" style="160" customWidth="1"/>
    <col min="8451" max="8451" width="10.28515625" style="160" customWidth="1"/>
    <col min="8452" max="8453" width="22.7109375" style="160" customWidth="1"/>
    <col min="8454" max="8454" width="23.140625" style="160" customWidth="1"/>
    <col min="8455" max="8455" width="16.28515625" style="160" customWidth="1"/>
    <col min="8456" max="8456" width="10.7109375" style="160" customWidth="1"/>
    <col min="8457" max="8457" width="23.28515625" style="160" customWidth="1"/>
    <col min="8458" max="8458" width="24.85546875" style="160" customWidth="1"/>
    <col min="8459" max="8459" width="23.42578125" style="160" customWidth="1"/>
    <col min="8460" max="8460" width="17.140625" style="160" customWidth="1"/>
    <col min="8461" max="8461" width="11.140625" style="160" customWidth="1"/>
    <col min="8462" max="8463" width="22.28515625" style="160" customWidth="1"/>
    <col min="8464" max="8464" width="23" style="160" customWidth="1"/>
    <col min="8465" max="8465" width="17" style="160" customWidth="1"/>
    <col min="8466" max="8466" width="11.28515625" style="160" customWidth="1"/>
    <col min="8467" max="8468" width="22.28515625" style="160" customWidth="1"/>
    <col min="8469" max="8469" width="23" style="160" customWidth="1"/>
    <col min="8470" max="8470" width="17" style="160" customWidth="1"/>
    <col min="8471" max="8689" width="8.85546875" style="160"/>
    <col min="8690" max="8690" width="37.28515625" style="160" customWidth="1"/>
    <col min="8691" max="8693" width="8.85546875" style="160"/>
    <col min="8694" max="8699" width="9.28515625" style="160" customWidth="1"/>
    <col min="8700" max="8704" width="8.85546875" style="160"/>
    <col min="8705" max="8705" width="35.42578125" style="160" customWidth="1"/>
    <col min="8706" max="8706" width="35.7109375" style="160" customWidth="1"/>
    <col min="8707" max="8707" width="10.28515625" style="160" customWidth="1"/>
    <col min="8708" max="8709" width="22.7109375" style="160" customWidth="1"/>
    <col min="8710" max="8710" width="23.140625" style="160" customWidth="1"/>
    <col min="8711" max="8711" width="16.28515625" style="160" customWidth="1"/>
    <col min="8712" max="8712" width="10.7109375" style="160" customWidth="1"/>
    <col min="8713" max="8713" width="23.28515625" style="160" customWidth="1"/>
    <col min="8714" max="8714" width="24.85546875" style="160" customWidth="1"/>
    <col min="8715" max="8715" width="23.42578125" style="160" customWidth="1"/>
    <col min="8716" max="8716" width="17.140625" style="160" customWidth="1"/>
    <col min="8717" max="8717" width="11.140625" style="160" customWidth="1"/>
    <col min="8718" max="8719" width="22.28515625" style="160" customWidth="1"/>
    <col min="8720" max="8720" width="23" style="160" customWidth="1"/>
    <col min="8721" max="8721" width="17" style="160" customWidth="1"/>
    <col min="8722" max="8722" width="11.28515625" style="160" customWidth="1"/>
    <col min="8723" max="8724" width="22.28515625" style="160" customWidth="1"/>
    <col min="8725" max="8725" width="23" style="160" customWidth="1"/>
    <col min="8726" max="8726" width="17" style="160" customWidth="1"/>
    <col min="8727" max="8945" width="8.85546875" style="160"/>
    <col min="8946" max="8946" width="37.28515625" style="160" customWidth="1"/>
    <col min="8947" max="8949" width="8.85546875" style="160"/>
    <col min="8950" max="8955" width="9.28515625" style="160" customWidth="1"/>
    <col min="8956" max="8960" width="8.85546875" style="160"/>
    <col min="8961" max="8961" width="35.42578125" style="160" customWidth="1"/>
    <col min="8962" max="8962" width="35.7109375" style="160" customWidth="1"/>
    <col min="8963" max="8963" width="10.28515625" style="160" customWidth="1"/>
    <col min="8964" max="8965" width="22.7109375" style="160" customWidth="1"/>
    <col min="8966" max="8966" width="23.140625" style="160" customWidth="1"/>
    <col min="8967" max="8967" width="16.28515625" style="160" customWidth="1"/>
    <col min="8968" max="8968" width="10.7109375" style="160" customWidth="1"/>
    <col min="8969" max="8969" width="23.28515625" style="160" customWidth="1"/>
    <col min="8970" max="8970" width="24.85546875" style="160" customWidth="1"/>
    <col min="8971" max="8971" width="23.42578125" style="160" customWidth="1"/>
    <col min="8972" max="8972" width="17.140625" style="160" customWidth="1"/>
    <col min="8973" max="8973" width="11.140625" style="160" customWidth="1"/>
    <col min="8974" max="8975" width="22.28515625" style="160" customWidth="1"/>
    <col min="8976" max="8976" width="23" style="160" customWidth="1"/>
    <col min="8977" max="8977" width="17" style="160" customWidth="1"/>
    <col min="8978" max="8978" width="11.28515625" style="160" customWidth="1"/>
    <col min="8979" max="8980" width="22.28515625" style="160" customWidth="1"/>
    <col min="8981" max="8981" width="23" style="160" customWidth="1"/>
    <col min="8982" max="8982" width="17" style="160" customWidth="1"/>
    <col min="8983" max="9201" width="8.85546875" style="160"/>
    <col min="9202" max="9202" width="37.28515625" style="160" customWidth="1"/>
    <col min="9203" max="9205" width="8.85546875" style="160"/>
    <col min="9206" max="9211" width="9.28515625" style="160" customWidth="1"/>
    <col min="9212" max="9216" width="8.85546875" style="160"/>
    <col min="9217" max="9217" width="35.42578125" style="160" customWidth="1"/>
    <col min="9218" max="9218" width="35.7109375" style="160" customWidth="1"/>
    <col min="9219" max="9219" width="10.28515625" style="160" customWidth="1"/>
    <col min="9220" max="9221" width="22.7109375" style="160" customWidth="1"/>
    <col min="9222" max="9222" width="23.140625" style="160" customWidth="1"/>
    <col min="9223" max="9223" width="16.28515625" style="160" customWidth="1"/>
    <col min="9224" max="9224" width="10.7109375" style="160" customWidth="1"/>
    <col min="9225" max="9225" width="23.28515625" style="160" customWidth="1"/>
    <col min="9226" max="9226" width="24.85546875" style="160" customWidth="1"/>
    <col min="9227" max="9227" width="23.42578125" style="160" customWidth="1"/>
    <col min="9228" max="9228" width="17.140625" style="160" customWidth="1"/>
    <col min="9229" max="9229" width="11.140625" style="160" customWidth="1"/>
    <col min="9230" max="9231" width="22.28515625" style="160" customWidth="1"/>
    <col min="9232" max="9232" width="23" style="160" customWidth="1"/>
    <col min="9233" max="9233" width="17" style="160" customWidth="1"/>
    <col min="9234" max="9234" width="11.28515625" style="160" customWidth="1"/>
    <col min="9235" max="9236" width="22.28515625" style="160" customWidth="1"/>
    <col min="9237" max="9237" width="23" style="160" customWidth="1"/>
    <col min="9238" max="9238" width="17" style="160" customWidth="1"/>
    <col min="9239" max="9457" width="8.85546875" style="160"/>
    <col min="9458" max="9458" width="37.28515625" style="160" customWidth="1"/>
    <col min="9459" max="9461" width="8.85546875" style="160"/>
    <col min="9462" max="9467" width="9.28515625" style="160" customWidth="1"/>
    <col min="9468" max="9472" width="8.85546875" style="160"/>
    <col min="9473" max="9473" width="35.42578125" style="160" customWidth="1"/>
    <col min="9474" max="9474" width="35.7109375" style="160" customWidth="1"/>
    <col min="9475" max="9475" width="10.28515625" style="160" customWidth="1"/>
    <col min="9476" max="9477" width="22.7109375" style="160" customWidth="1"/>
    <col min="9478" max="9478" width="23.140625" style="160" customWidth="1"/>
    <col min="9479" max="9479" width="16.28515625" style="160" customWidth="1"/>
    <col min="9480" max="9480" width="10.7109375" style="160" customWidth="1"/>
    <col min="9481" max="9481" width="23.28515625" style="160" customWidth="1"/>
    <col min="9482" max="9482" width="24.85546875" style="160" customWidth="1"/>
    <col min="9483" max="9483" width="23.42578125" style="160" customWidth="1"/>
    <col min="9484" max="9484" width="17.140625" style="160" customWidth="1"/>
    <col min="9485" max="9485" width="11.140625" style="160" customWidth="1"/>
    <col min="9486" max="9487" width="22.28515625" style="160" customWidth="1"/>
    <col min="9488" max="9488" width="23" style="160" customWidth="1"/>
    <col min="9489" max="9489" width="17" style="160" customWidth="1"/>
    <col min="9490" max="9490" width="11.28515625" style="160" customWidth="1"/>
    <col min="9491" max="9492" width="22.28515625" style="160" customWidth="1"/>
    <col min="9493" max="9493" width="23" style="160" customWidth="1"/>
    <col min="9494" max="9494" width="17" style="160" customWidth="1"/>
    <col min="9495" max="9713" width="8.85546875" style="160"/>
    <col min="9714" max="9714" width="37.28515625" style="160" customWidth="1"/>
    <col min="9715" max="9717" width="8.85546875" style="160"/>
    <col min="9718" max="9723" width="9.28515625" style="160" customWidth="1"/>
    <col min="9724" max="9728" width="8.85546875" style="160"/>
    <col min="9729" max="9729" width="35.42578125" style="160" customWidth="1"/>
    <col min="9730" max="9730" width="35.7109375" style="160" customWidth="1"/>
    <col min="9731" max="9731" width="10.28515625" style="160" customWidth="1"/>
    <col min="9732" max="9733" width="22.7109375" style="160" customWidth="1"/>
    <col min="9734" max="9734" width="23.140625" style="160" customWidth="1"/>
    <col min="9735" max="9735" width="16.28515625" style="160" customWidth="1"/>
    <col min="9736" max="9736" width="10.7109375" style="160" customWidth="1"/>
    <col min="9737" max="9737" width="23.28515625" style="160" customWidth="1"/>
    <col min="9738" max="9738" width="24.85546875" style="160" customWidth="1"/>
    <col min="9739" max="9739" width="23.42578125" style="160" customWidth="1"/>
    <col min="9740" max="9740" width="17.140625" style="160" customWidth="1"/>
    <col min="9741" max="9741" width="11.140625" style="160" customWidth="1"/>
    <col min="9742" max="9743" width="22.28515625" style="160" customWidth="1"/>
    <col min="9744" max="9744" width="23" style="160" customWidth="1"/>
    <col min="9745" max="9745" width="17" style="160" customWidth="1"/>
    <col min="9746" max="9746" width="11.28515625" style="160" customWidth="1"/>
    <col min="9747" max="9748" width="22.28515625" style="160" customWidth="1"/>
    <col min="9749" max="9749" width="23" style="160" customWidth="1"/>
    <col min="9750" max="9750" width="17" style="160" customWidth="1"/>
    <col min="9751" max="9969" width="8.85546875" style="160"/>
    <col min="9970" max="9970" width="37.28515625" style="160" customWidth="1"/>
    <col min="9971" max="9973" width="8.85546875" style="160"/>
    <col min="9974" max="9979" width="9.28515625" style="160" customWidth="1"/>
    <col min="9980" max="9984" width="8.85546875" style="160"/>
    <col min="9985" max="9985" width="35.42578125" style="160" customWidth="1"/>
    <col min="9986" max="9986" width="35.7109375" style="160" customWidth="1"/>
    <col min="9987" max="9987" width="10.28515625" style="160" customWidth="1"/>
    <col min="9988" max="9989" width="22.7109375" style="160" customWidth="1"/>
    <col min="9990" max="9990" width="23.140625" style="160" customWidth="1"/>
    <col min="9991" max="9991" width="16.28515625" style="160" customWidth="1"/>
    <col min="9992" max="9992" width="10.7109375" style="160" customWidth="1"/>
    <col min="9993" max="9993" width="23.28515625" style="160" customWidth="1"/>
    <col min="9994" max="9994" width="24.85546875" style="160" customWidth="1"/>
    <col min="9995" max="9995" width="23.42578125" style="160" customWidth="1"/>
    <col min="9996" max="9996" width="17.140625" style="160" customWidth="1"/>
    <col min="9997" max="9997" width="11.140625" style="160" customWidth="1"/>
    <col min="9998" max="9999" width="22.28515625" style="160" customWidth="1"/>
    <col min="10000" max="10000" width="23" style="160" customWidth="1"/>
    <col min="10001" max="10001" width="17" style="160" customWidth="1"/>
    <col min="10002" max="10002" width="11.28515625" style="160" customWidth="1"/>
    <col min="10003" max="10004" width="22.28515625" style="160" customWidth="1"/>
    <col min="10005" max="10005" width="23" style="160" customWidth="1"/>
    <col min="10006" max="10006" width="17" style="160" customWidth="1"/>
    <col min="10007" max="10225" width="8.85546875" style="160"/>
    <col min="10226" max="10226" width="37.28515625" style="160" customWidth="1"/>
    <col min="10227" max="10229" width="8.85546875" style="160"/>
    <col min="10230" max="10235" width="9.28515625" style="160" customWidth="1"/>
    <col min="10236" max="10240" width="8.85546875" style="160"/>
    <col min="10241" max="10241" width="35.42578125" style="160" customWidth="1"/>
    <col min="10242" max="10242" width="35.7109375" style="160" customWidth="1"/>
    <col min="10243" max="10243" width="10.28515625" style="160" customWidth="1"/>
    <col min="10244" max="10245" width="22.7109375" style="160" customWidth="1"/>
    <col min="10246" max="10246" width="23.140625" style="160" customWidth="1"/>
    <col min="10247" max="10247" width="16.28515625" style="160" customWidth="1"/>
    <col min="10248" max="10248" width="10.7109375" style="160" customWidth="1"/>
    <col min="10249" max="10249" width="23.28515625" style="160" customWidth="1"/>
    <col min="10250" max="10250" width="24.85546875" style="160" customWidth="1"/>
    <col min="10251" max="10251" width="23.42578125" style="160" customWidth="1"/>
    <col min="10252" max="10252" width="17.140625" style="160" customWidth="1"/>
    <col min="10253" max="10253" width="11.140625" style="160" customWidth="1"/>
    <col min="10254" max="10255" width="22.28515625" style="160" customWidth="1"/>
    <col min="10256" max="10256" width="23" style="160" customWidth="1"/>
    <col min="10257" max="10257" width="17" style="160" customWidth="1"/>
    <col min="10258" max="10258" width="11.28515625" style="160" customWidth="1"/>
    <col min="10259" max="10260" width="22.28515625" style="160" customWidth="1"/>
    <col min="10261" max="10261" width="23" style="160" customWidth="1"/>
    <col min="10262" max="10262" width="17" style="160" customWidth="1"/>
    <col min="10263" max="10481" width="8.85546875" style="160"/>
    <col min="10482" max="10482" width="37.28515625" style="160" customWidth="1"/>
    <col min="10483" max="10485" width="8.85546875" style="160"/>
    <col min="10486" max="10491" width="9.28515625" style="160" customWidth="1"/>
    <col min="10492" max="10496" width="8.85546875" style="160"/>
    <col min="10497" max="10497" width="35.42578125" style="160" customWidth="1"/>
    <col min="10498" max="10498" width="35.7109375" style="160" customWidth="1"/>
    <col min="10499" max="10499" width="10.28515625" style="160" customWidth="1"/>
    <col min="10500" max="10501" width="22.7109375" style="160" customWidth="1"/>
    <col min="10502" max="10502" width="23.140625" style="160" customWidth="1"/>
    <col min="10503" max="10503" width="16.28515625" style="160" customWidth="1"/>
    <col min="10504" max="10504" width="10.7109375" style="160" customWidth="1"/>
    <col min="10505" max="10505" width="23.28515625" style="160" customWidth="1"/>
    <col min="10506" max="10506" width="24.85546875" style="160" customWidth="1"/>
    <col min="10507" max="10507" width="23.42578125" style="160" customWidth="1"/>
    <col min="10508" max="10508" width="17.140625" style="160" customWidth="1"/>
    <col min="10509" max="10509" width="11.140625" style="160" customWidth="1"/>
    <col min="10510" max="10511" width="22.28515625" style="160" customWidth="1"/>
    <col min="10512" max="10512" width="23" style="160" customWidth="1"/>
    <col min="10513" max="10513" width="17" style="160" customWidth="1"/>
    <col min="10514" max="10514" width="11.28515625" style="160" customWidth="1"/>
    <col min="10515" max="10516" width="22.28515625" style="160" customWidth="1"/>
    <col min="10517" max="10517" width="23" style="160" customWidth="1"/>
    <col min="10518" max="10518" width="17" style="160" customWidth="1"/>
    <col min="10519" max="10737" width="8.85546875" style="160"/>
    <col min="10738" max="10738" width="37.28515625" style="160" customWidth="1"/>
    <col min="10739" max="10741" width="8.85546875" style="160"/>
    <col min="10742" max="10747" width="9.28515625" style="160" customWidth="1"/>
    <col min="10748" max="10752" width="8.85546875" style="160"/>
    <col min="10753" max="10753" width="35.42578125" style="160" customWidth="1"/>
    <col min="10754" max="10754" width="35.7109375" style="160" customWidth="1"/>
    <col min="10755" max="10755" width="10.28515625" style="160" customWidth="1"/>
    <col min="10756" max="10757" width="22.7109375" style="160" customWidth="1"/>
    <col min="10758" max="10758" width="23.140625" style="160" customWidth="1"/>
    <col min="10759" max="10759" width="16.28515625" style="160" customWidth="1"/>
    <col min="10760" max="10760" width="10.7109375" style="160" customWidth="1"/>
    <col min="10761" max="10761" width="23.28515625" style="160" customWidth="1"/>
    <col min="10762" max="10762" width="24.85546875" style="160" customWidth="1"/>
    <col min="10763" max="10763" width="23.42578125" style="160" customWidth="1"/>
    <col min="10764" max="10764" width="17.140625" style="160" customWidth="1"/>
    <col min="10765" max="10765" width="11.140625" style="160" customWidth="1"/>
    <col min="10766" max="10767" width="22.28515625" style="160" customWidth="1"/>
    <col min="10768" max="10768" width="23" style="160" customWidth="1"/>
    <col min="10769" max="10769" width="17" style="160" customWidth="1"/>
    <col min="10770" max="10770" width="11.28515625" style="160" customWidth="1"/>
    <col min="10771" max="10772" width="22.28515625" style="160" customWidth="1"/>
    <col min="10773" max="10773" width="23" style="160" customWidth="1"/>
    <col min="10774" max="10774" width="17" style="160" customWidth="1"/>
    <col min="10775" max="10993" width="8.85546875" style="160"/>
    <col min="10994" max="10994" width="37.28515625" style="160" customWidth="1"/>
    <col min="10995" max="10997" width="8.85546875" style="160"/>
    <col min="10998" max="11003" width="9.28515625" style="160" customWidth="1"/>
    <col min="11004" max="11008" width="8.85546875" style="160"/>
    <col min="11009" max="11009" width="35.42578125" style="160" customWidth="1"/>
    <col min="11010" max="11010" width="35.7109375" style="160" customWidth="1"/>
    <col min="11011" max="11011" width="10.28515625" style="160" customWidth="1"/>
    <col min="11012" max="11013" width="22.7109375" style="160" customWidth="1"/>
    <col min="11014" max="11014" width="23.140625" style="160" customWidth="1"/>
    <col min="11015" max="11015" width="16.28515625" style="160" customWidth="1"/>
    <col min="11016" max="11016" width="10.7109375" style="160" customWidth="1"/>
    <col min="11017" max="11017" width="23.28515625" style="160" customWidth="1"/>
    <col min="11018" max="11018" width="24.85546875" style="160" customWidth="1"/>
    <col min="11019" max="11019" width="23.42578125" style="160" customWidth="1"/>
    <col min="11020" max="11020" width="17.140625" style="160" customWidth="1"/>
    <col min="11021" max="11021" width="11.140625" style="160" customWidth="1"/>
    <col min="11022" max="11023" width="22.28515625" style="160" customWidth="1"/>
    <col min="11024" max="11024" width="23" style="160" customWidth="1"/>
    <col min="11025" max="11025" width="17" style="160" customWidth="1"/>
    <col min="11026" max="11026" width="11.28515625" style="160" customWidth="1"/>
    <col min="11027" max="11028" width="22.28515625" style="160" customWidth="1"/>
    <col min="11029" max="11029" width="23" style="160" customWidth="1"/>
    <col min="11030" max="11030" width="17" style="160" customWidth="1"/>
    <col min="11031" max="11249" width="8.85546875" style="160"/>
    <col min="11250" max="11250" width="37.28515625" style="160" customWidth="1"/>
    <col min="11251" max="11253" width="8.85546875" style="160"/>
    <col min="11254" max="11259" width="9.28515625" style="160" customWidth="1"/>
    <col min="11260" max="11264" width="8.85546875" style="160"/>
    <col min="11265" max="11265" width="35.42578125" style="160" customWidth="1"/>
    <col min="11266" max="11266" width="35.7109375" style="160" customWidth="1"/>
    <col min="11267" max="11267" width="10.28515625" style="160" customWidth="1"/>
    <col min="11268" max="11269" width="22.7109375" style="160" customWidth="1"/>
    <col min="11270" max="11270" width="23.140625" style="160" customWidth="1"/>
    <col min="11271" max="11271" width="16.28515625" style="160" customWidth="1"/>
    <col min="11272" max="11272" width="10.7109375" style="160" customWidth="1"/>
    <col min="11273" max="11273" width="23.28515625" style="160" customWidth="1"/>
    <col min="11274" max="11274" width="24.85546875" style="160" customWidth="1"/>
    <col min="11275" max="11275" width="23.42578125" style="160" customWidth="1"/>
    <col min="11276" max="11276" width="17.140625" style="160" customWidth="1"/>
    <col min="11277" max="11277" width="11.140625" style="160" customWidth="1"/>
    <col min="11278" max="11279" width="22.28515625" style="160" customWidth="1"/>
    <col min="11280" max="11280" width="23" style="160" customWidth="1"/>
    <col min="11281" max="11281" width="17" style="160" customWidth="1"/>
    <col min="11282" max="11282" width="11.28515625" style="160" customWidth="1"/>
    <col min="11283" max="11284" width="22.28515625" style="160" customWidth="1"/>
    <col min="11285" max="11285" width="23" style="160" customWidth="1"/>
    <col min="11286" max="11286" width="17" style="160" customWidth="1"/>
    <col min="11287" max="11505" width="8.85546875" style="160"/>
    <col min="11506" max="11506" width="37.28515625" style="160" customWidth="1"/>
    <col min="11507" max="11509" width="8.85546875" style="160"/>
    <col min="11510" max="11515" width="9.28515625" style="160" customWidth="1"/>
    <col min="11516" max="11520" width="8.85546875" style="160"/>
    <col min="11521" max="11521" width="35.42578125" style="160" customWidth="1"/>
    <col min="11522" max="11522" width="35.7109375" style="160" customWidth="1"/>
    <col min="11523" max="11523" width="10.28515625" style="160" customWidth="1"/>
    <col min="11524" max="11525" width="22.7109375" style="160" customWidth="1"/>
    <col min="11526" max="11526" width="23.140625" style="160" customWidth="1"/>
    <col min="11527" max="11527" width="16.28515625" style="160" customWidth="1"/>
    <col min="11528" max="11528" width="10.7109375" style="160" customWidth="1"/>
    <col min="11529" max="11529" width="23.28515625" style="160" customWidth="1"/>
    <col min="11530" max="11530" width="24.85546875" style="160" customWidth="1"/>
    <col min="11531" max="11531" width="23.42578125" style="160" customWidth="1"/>
    <col min="11532" max="11532" width="17.140625" style="160" customWidth="1"/>
    <col min="11533" max="11533" width="11.140625" style="160" customWidth="1"/>
    <col min="11534" max="11535" width="22.28515625" style="160" customWidth="1"/>
    <col min="11536" max="11536" width="23" style="160" customWidth="1"/>
    <col min="11537" max="11537" width="17" style="160" customWidth="1"/>
    <col min="11538" max="11538" width="11.28515625" style="160" customWidth="1"/>
    <col min="11539" max="11540" width="22.28515625" style="160" customWidth="1"/>
    <col min="11541" max="11541" width="23" style="160" customWidth="1"/>
    <col min="11542" max="11542" width="17" style="160" customWidth="1"/>
    <col min="11543" max="11761" width="8.85546875" style="160"/>
    <col min="11762" max="11762" width="37.28515625" style="160" customWidth="1"/>
    <col min="11763" max="11765" width="8.85546875" style="160"/>
    <col min="11766" max="11771" width="9.28515625" style="160" customWidth="1"/>
    <col min="11772" max="11776" width="8.85546875" style="160"/>
    <col min="11777" max="11777" width="35.42578125" style="160" customWidth="1"/>
    <col min="11778" max="11778" width="35.7109375" style="160" customWidth="1"/>
    <col min="11779" max="11779" width="10.28515625" style="160" customWidth="1"/>
    <col min="11780" max="11781" width="22.7109375" style="160" customWidth="1"/>
    <col min="11782" max="11782" width="23.140625" style="160" customWidth="1"/>
    <col min="11783" max="11783" width="16.28515625" style="160" customWidth="1"/>
    <col min="11784" max="11784" width="10.7109375" style="160" customWidth="1"/>
    <col min="11785" max="11785" width="23.28515625" style="160" customWidth="1"/>
    <col min="11786" max="11786" width="24.85546875" style="160" customWidth="1"/>
    <col min="11787" max="11787" width="23.42578125" style="160" customWidth="1"/>
    <col min="11788" max="11788" width="17.140625" style="160" customWidth="1"/>
    <col min="11789" max="11789" width="11.140625" style="160" customWidth="1"/>
    <col min="11790" max="11791" width="22.28515625" style="160" customWidth="1"/>
    <col min="11792" max="11792" width="23" style="160" customWidth="1"/>
    <col min="11793" max="11793" width="17" style="160" customWidth="1"/>
    <col min="11794" max="11794" width="11.28515625" style="160" customWidth="1"/>
    <col min="11795" max="11796" width="22.28515625" style="160" customWidth="1"/>
    <col min="11797" max="11797" width="23" style="160" customWidth="1"/>
    <col min="11798" max="11798" width="17" style="160" customWidth="1"/>
    <col min="11799" max="12017" width="8.85546875" style="160"/>
    <col min="12018" max="12018" width="37.28515625" style="160" customWidth="1"/>
    <col min="12019" max="12021" width="8.85546875" style="160"/>
    <col min="12022" max="12027" width="9.28515625" style="160" customWidth="1"/>
    <col min="12028" max="12032" width="8.85546875" style="160"/>
    <col min="12033" max="12033" width="35.42578125" style="160" customWidth="1"/>
    <col min="12034" max="12034" width="35.7109375" style="160" customWidth="1"/>
    <col min="12035" max="12035" width="10.28515625" style="160" customWidth="1"/>
    <col min="12036" max="12037" width="22.7109375" style="160" customWidth="1"/>
    <col min="12038" max="12038" width="23.140625" style="160" customWidth="1"/>
    <col min="12039" max="12039" width="16.28515625" style="160" customWidth="1"/>
    <col min="12040" max="12040" width="10.7109375" style="160" customWidth="1"/>
    <col min="12041" max="12041" width="23.28515625" style="160" customWidth="1"/>
    <col min="12042" max="12042" width="24.85546875" style="160" customWidth="1"/>
    <col min="12043" max="12043" width="23.42578125" style="160" customWidth="1"/>
    <col min="12044" max="12044" width="17.140625" style="160" customWidth="1"/>
    <col min="12045" max="12045" width="11.140625" style="160" customWidth="1"/>
    <col min="12046" max="12047" width="22.28515625" style="160" customWidth="1"/>
    <col min="12048" max="12048" width="23" style="160" customWidth="1"/>
    <col min="12049" max="12049" width="17" style="160" customWidth="1"/>
    <col min="12050" max="12050" width="11.28515625" style="160" customWidth="1"/>
    <col min="12051" max="12052" width="22.28515625" style="160" customWidth="1"/>
    <col min="12053" max="12053" width="23" style="160" customWidth="1"/>
    <col min="12054" max="12054" width="17" style="160" customWidth="1"/>
    <col min="12055" max="12273" width="8.85546875" style="160"/>
    <col min="12274" max="12274" width="37.28515625" style="160" customWidth="1"/>
    <col min="12275" max="12277" width="8.85546875" style="160"/>
    <col min="12278" max="12283" width="9.28515625" style="160" customWidth="1"/>
    <col min="12284" max="12288" width="8.85546875" style="160"/>
    <col min="12289" max="12289" width="35.42578125" style="160" customWidth="1"/>
    <col min="12290" max="12290" width="35.7109375" style="160" customWidth="1"/>
    <col min="12291" max="12291" width="10.28515625" style="160" customWidth="1"/>
    <col min="12292" max="12293" width="22.7109375" style="160" customWidth="1"/>
    <col min="12294" max="12294" width="23.140625" style="160" customWidth="1"/>
    <col min="12295" max="12295" width="16.28515625" style="160" customWidth="1"/>
    <col min="12296" max="12296" width="10.7109375" style="160" customWidth="1"/>
    <col min="12297" max="12297" width="23.28515625" style="160" customWidth="1"/>
    <col min="12298" max="12298" width="24.85546875" style="160" customWidth="1"/>
    <col min="12299" max="12299" width="23.42578125" style="160" customWidth="1"/>
    <col min="12300" max="12300" width="17.140625" style="160" customWidth="1"/>
    <col min="12301" max="12301" width="11.140625" style="160" customWidth="1"/>
    <col min="12302" max="12303" width="22.28515625" style="160" customWidth="1"/>
    <col min="12304" max="12304" width="23" style="160" customWidth="1"/>
    <col min="12305" max="12305" width="17" style="160" customWidth="1"/>
    <col min="12306" max="12306" width="11.28515625" style="160" customWidth="1"/>
    <col min="12307" max="12308" width="22.28515625" style="160" customWidth="1"/>
    <col min="12309" max="12309" width="23" style="160" customWidth="1"/>
    <col min="12310" max="12310" width="17" style="160" customWidth="1"/>
    <col min="12311" max="12529" width="8.85546875" style="160"/>
    <col min="12530" max="12530" width="37.28515625" style="160" customWidth="1"/>
    <col min="12531" max="12533" width="8.85546875" style="160"/>
    <col min="12534" max="12539" width="9.28515625" style="160" customWidth="1"/>
    <col min="12540" max="12544" width="8.85546875" style="160"/>
    <col min="12545" max="12545" width="35.42578125" style="160" customWidth="1"/>
    <col min="12546" max="12546" width="35.7109375" style="160" customWidth="1"/>
    <col min="12547" max="12547" width="10.28515625" style="160" customWidth="1"/>
    <col min="12548" max="12549" width="22.7109375" style="160" customWidth="1"/>
    <col min="12550" max="12550" width="23.140625" style="160" customWidth="1"/>
    <col min="12551" max="12551" width="16.28515625" style="160" customWidth="1"/>
    <col min="12552" max="12552" width="10.7109375" style="160" customWidth="1"/>
    <col min="12553" max="12553" width="23.28515625" style="160" customWidth="1"/>
    <col min="12554" max="12554" width="24.85546875" style="160" customWidth="1"/>
    <col min="12555" max="12555" width="23.42578125" style="160" customWidth="1"/>
    <col min="12556" max="12556" width="17.140625" style="160" customWidth="1"/>
    <col min="12557" max="12557" width="11.140625" style="160" customWidth="1"/>
    <col min="12558" max="12559" width="22.28515625" style="160" customWidth="1"/>
    <col min="12560" max="12560" width="23" style="160" customWidth="1"/>
    <col min="12561" max="12561" width="17" style="160" customWidth="1"/>
    <col min="12562" max="12562" width="11.28515625" style="160" customWidth="1"/>
    <col min="12563" max="12564" width="22.28515625" style="160" customWidth="1"/>
    <col min="12565" max="12565" width="23" style="160" customWidth="1"/>
    <col min="12566" max="12566" width="17" style="160" customWidth="1"/>
    <col min="12567" max="12785" width="8.85546875" style="160"/>
    <col min="12786" max="12786" width="37.28515625" style="160" customWidth="1"/>
    <col min="12787" max="12789" width="8.85546875" style="160"/>
    <col min="12790" max="12795" width="9.28515625" style="160" customWidth="1"/>
    <col min="12796" max="12800" width="8.85546875" style="160"/>
    <col min="12801" max="12801" width="35.42578125" style="160" customWidth="1"/>
    <col min="12802" max="12802" width="35.7109375" style="160" customWidth="1"/>
    <col min="12803" max="12803" width="10.28515625" style="160" customWidth="1"/>
    <col min="12804" max="12805" width="22.7109375" style="160" customWidth="1"/>
    <col min="12806" max="12806" width="23.140625" style="160" customWidth="1"/>
    <col min="12807" max="12807" width="16.28515625" style="160" customWidth="1"/>
    <col min="12808" max="12808" width="10.7109375" style="160" customWidth="1"/>
    <col min="12809" max="12809" width="23.28515625" style="160" customWidth="1"/>
    <col min="12810" max="12810" width="24.85546875" style="160" customWidth="1"/>
    <col min="12811" max="12811" width="23.42578125" style="160" customWidth="1"/>
    <col min="12812" max="12812" width="17.140625" style="160" customWidth="1"/>
    <col min="12813" max="12813" width="11.140625" style="160" customWidth="1"/>
    <col min="12814" max="12815" width="22.28515625" style="160" customWidth="1"/>
    <col min="12816" max="12816" width="23" style="160" customWidth="1"/>
    <col min="12817" max="12817" width="17" style="160" customWidth="1"/>
    <col min="12818" max="12818" width="11.28515625" style="160" customWidth="1"/>
    <col min="12819" max="12820" width="22.28515625" style="160" customWidth="1"/>
    <col min="12821" max="12821" width="23" style="160" customWidth="1"/>
    <col min="12822" max="12822" width="17" style="160" customWidth="1"/>
    <col min="12823" max="13041" width="8.85546875" style="160"/>
    <col min="13042" max="13042" width="37.28515625" style="160" customWidth="1"/>
    <col min="13043" max="13045" width="8.85546875" style="160"/>
    <col min="13046" max="13051" width="9.28515625" style="160" customWidth="1"/>
    <col min="13052" max="13056" width="8.85546875" style="160"/>
    <col min="13057" max="13057" width="35.42578125" style="160" customWidth="1"/>
    <col min="13058" max="13058" width="35.7109375" style="160" customWidth="1"/>
    <col min="13059" max="13059" width="10.28515625" style="160" customWidth="1"/>
    <col min="13060" max="13061" width="22.7109375" style="160" customWidth="1"/>
    <col min="13062" max="13062" width="23.140625" style="160" customWidth="1"/>
    <col min="13063" max="13063" width="16.28515625" style="160" customWidth="1"/>
    <col min="13064" max="13064" width="10.7109375" style="160" customWidth="1"/>
    <col min="13065" max="13065" width="23.28515625" style="160" customWidth="1"/>
    <col min="13066" max="13066" width="24.85546875" style="160" customWidth="1"/>
    <col min="13067" max="13067" width="23.42578125" style="160" customWidth="1"/>
    <col min="13068" max="13068" width="17.140625" style="160" customWidth="1"/>
    <col min="13069" max="13069" width="11.140625" style="160" customWidth="1"/>
    <col min="13070" max="13071" width="22.28515625" style="160" customWidth="1"/>
    <col min="13072" max="13072" width="23" style="160" customWidth="1"/>
    <col min="13073" max="13073" width="17" style="160" customWidth="1"/>
    <col min="13074" max="13074" width="11.28515625" style="160" customWidth="1"/>
    <col min="13075" max="13076" width="22.28515625" style="160" customWidth="1"/>
    <col min="13077" max="13077" width="23" style="160" customWidth="1"/>
    <col min="13078" max="13078" width="17" style="160" customWidth="1"/>
    <col min="13079" max="13297" width="8.85546875" style="160"/>
    <col min="13298" max="13298" width="37.28515625" style="160" customWidth="1"/>
    <col min="13299" max="13301" width="8.85546875" style="160"/>
    <col min="13302" max="13307" width="9.28515625" style="160" customWidth="1"/>
    <col min="13308" max="13312" width="8.85546875" style="160"/>
    <col min="13313" max="13313" width="35.42578125" style="160" customWidth="1"/>
    <col min="13314" max="13314" width="35.7109375" style="160" customWidth="1"/>
    <col min="13315" max="13315" width="10.28515625" style="160" customWidth="1"/>
    <col min="13316" max="13317" width="22.7109375" style="160" customWidth="1"/>
    <col min="13318" max="13318" width="23.140625" style="160" customWidth="1"/>
    <col min="13319" max="13319" width="16.28515625" style="160" customWidth="1"/>
    <col min="13320" max="13320" width="10.7109375" style="160" customWidth="1"/>
    <col min="13321" max="13321" width="23.28515625" style="160" customWidth="1"/>
    <col min="13322" max="13322" width="24.85546875" style="160" customWidth="1"/>
    <col min="13323" max="13323" width="23.42578125" style="160" customWidth="1"/>
    <col min="13324" max="13324" width="17.140625" style="160" customWidth="1"/>
    <col min="13325" max="13325" width="11.140625" style="160" customWidth="1"/>
    <col min="13326" max="13327" width="22.28515625" style="160" customWidth="1"/>
    <col min="13328" max="13328" width="23" style="160" customWidth="1"/>
    <col min="13329" max="13329" width="17" style="160" customWidth="1"/>
    <col min="13330" max="13330" width="11.28515625" style="160" customWidth="1"/>
    <col min="13331" max="13332" width="22.28515625" style="160" customWidth="1"/>
    <col min="13333" max="13333" width="23" style="160" customWidth="1"/>
    <col min="13334" max="13334" width="17" style="160" customWidth="1"/>
    <col min="13335" max="13553" width="8.85546875" style="160"/>
    <col min="13554" max="13554" width="37.28515625" style="160" customWidth="1"/>
    <col min="13555" max="13557" width="8.85546875" style="160"/>
    <col min="13558" max="13563" width="9.28515625" style="160" customWidth="1"/>
    <col min="13564" max="13568" width="8.85546875" style="160"/>
    <col min="13569" max="13569" width="35.42578125" style="160" customWidth="1"/>
    <col min="13570" max="13570" width="35.7109375" style="160" customWidth="1"/>
    <col min="13571" max="13571" width="10.28515625" style="160" customWidth="1"/>
    <col min="13572" max="13573" width="22.7109375" style="160" customWidth="1"/>
    <col min="13574" max="13574" width="23.140625" style="160" customWidth="1"/>
    <col min="13575" max="13575" width="16.28515625" style="160" customWidth="1"/>
    <col min="13576" max="13576" width="10.7109375" style="160" customWidth="1"/>
    <col min="13577" max="13577" width="23.28515625" style="160" customWidth="1"/>
    <col min="13578" max="13578" width="24.85546875" style="160" customWidth="1"/>
    <col min="13579" max="13579" width="23.42578125" style="160" customWidth="1"/>
    <col min="13580" max="13580" width="17.140625" style="160" customWidth="1"/>
    <col min="13581" max="13581" width="11.140625" style="160" customWidth="1"/>
    <col min="13582" max="13583" width="22.28515625" style="160" customWidth="1"/>
    <col min="13584" max="13584" width="23" style="160" customWidth="1"/>
    <col min="13585" max="13585" width="17" style="160" customWidth="1"/>
    <col min="13586" max="13586" width="11.28515625" style="160" customWidth="1"/>
    <col min="13587" max="13588" width="22.28515625" style="160" customWidth="1"/>
    <col min="13589" max="13589" width="23" style="160" customWidth="1"/>
    <col min="13590" max="13590" width="17" style="160" customWidth="1"/>
    <col min="13591" max="13809" width="8.85546875" style="160"/>
    <col min="13810" max="13810" width="37.28515625" style="160" customWidth="1"/>
    <col min="13811" max="13813" width="8.85546875" style="160"/>
    <col min="13814" max="13819" width="9.28515625" style="160" customWidth="1"/>
    <col min="13820" max="13824" width="8.85546875" style="160"/>
    <col min="13825" max="13825" width="35.42578125" style="160" customWidth="1"/>
    <col min="13826" max="13826" width="35.7109375" style="160" customWidth="1"/>
    <col min="13827" max="13827" width="10.28515625" style="160" customWidth="1"/>
    <col min="13828" max="13829" width="22.7109375" style="160" customWidth="1"/>
    <col min="13830" max="13830" width="23.140625" style="160" customWidth="1"/>
    <col min="13831" max="13831" width="16.28515625" style="160" customWidth="1"/>
    <col min="13832" max="13832" width="10.7109375" style="160" customWidth="1"/>
    <col min="13833" max="13833" width="23.28515625" style="160" customWidth="1"/>
    <col min="13834" max="13834" width="24.85546875" style="160" customWidth="1"/>
    <col min="13835" max="13835" width="23.42578125" style="160" customWidth="1"/>
    <col min="13836" max="13836" width="17.140625" style="160" customWidth="1"/>
    <col min="13837" max="13837" width="11.140625" style="160" customWidth="1"/>
    <col min="13838" max="13839" width="22.28515625" style="160" customWidth="1"/>
    <col min="13840" max="13840" width="23" style="160" customWidth="1"/>
    <col min="13841" max="13841" width="17" style="160" customWidth="1"/>
    <col min="13842" max="13842" width="11.28515625" style="160" customWidth="1"/>
    <col min="13843" max="13844" width="22.28515625" style="160" customWidth="1"/>
    <col min="13845" max="13845" width="23" style="160" customWidth="1"/>
    <col min="13846" max="13846" width="17" style="160" customWidth="1"/>
    <col min="13847" max="14065" width="8.85546875" style="160"/>
    <col min="14066" max="14066" width="37.28515625" style="160" customWidth="1"/>
    <col min="14067" max="14069" width="8.85546875" style="160"/>
    <col min="14070" max="14075" width="9.28515625" style="160" customWidth="1"/>
    <col min="14076" max="14080" width="8.85546875" style="160"/>
    <col min="14081" max="14081" width="35.42578125" style="160" customWidth="1"/>
    <col min="14082" max="14082" width="35.7109375" style="160" customWidth="1"/>
    <col min="14083" max="14083" width="10.28515625" style="160" customWidth="1"/>
    <col min="14084" max="14085" width="22.7109375" style="160" customWidth="1"/>
    <col min="14086" max="14086" width="23.140625" style="160" customWidth="1"/>
    <col min="14087" max="14087" width="16.28515625" style="160" customWidth="1"/>
    <col min="14088" max="14088" width="10.7109375" style="160" customWidth="1"/>
    <col min="14089" max="14089" width="23.28515625" style="160" customWidth="1"/>
    <col min="14090" max="14090" width="24.85546875" style="160" customWidth="1"/>
    <col min="14091" max="14091" width="23.42578125" style="160" customWidth="1"/>
    <col min="14092" max="14092" width="17.140625" style="160" customWidth="1"/>
    <col min="14093" max="14093" width="11.140625" style="160" customWidth="1"/>
    <col min="14094" max="14095" width="22.28515625" style="160" customWidth="1"/>
    <col min="14096" max="14096" width="23" style="160" customWidth="1"/>
    <col min="14097" max="14097" width="17" style="160" customWidth="1"/>
    <col min="14098" max="14098" width="11.28515625" style="160" customWidth="1"/>
    <col min="14099" max="14100" width="22.28515625" style="160" customWidth="1"/>
    <col min="14101" max="14101" width="23" style="160" customWidth="1"/>
    <col min="14102" max="14102" width="17" style="160" customWidth="1"/>
    <col min="14103" max="14321" width="8.85546875" style="160"/>
    <col min="14322" max="14322" width="37.28515625" style="160" customWidth="1"/>
    <col min="14323" max="14325" width="8.85546875" style="160"/>
    <col min="14326" max="14331" width="9.28515625" style="160" customWidth="1"/>
    <col min="14332" max="14336" width="8.85546875" style="160"/>
    <col min="14337" max="14337" width="35.42578125" style="160" customWidth="1"/>
    <col min="14338" max="14338" width="35.7109375" style="160" customWidth="1"/>
    <col min="14339" max="14339" width="10.28515625" style="160" customWidth="1"/>
    <col min="14340" max="14341" width="22.7109375" style="160" customWidth="1"/>
    <col min="14342" max="14342" width="23.140625" style="160" customWidth="1"/>
    <col min="14343" max="14343" width="16.28515625" style="160" customWidth="1"/>
    <col min="14344" max="14344" width="10.7109375" style="160" customWidth="1"/>
    <col min="14345" max="14345" width="23.28515625" style="160" customWidth="1"/>
    <col min="14346" max="14346" width="24.85546875" style="160" customWidth="1"/>
    <col min="14347" max="14347" width="23.42578125" style="160" customWidth="1"/>
    <col min="14348" max="14348" width="17.140625" style="160" customWidth="1"/>
    <col min="14349" max="14349" width="11.140625" style="160" customWidth="1"/>
    <col min="14350" max="14351" width="22.28515625" style="160" customWidth="1"/>
    <col min="14352" max="14352" width="23" style="160" customWidth="1"/>
    <col min="14353" max="14353" width="17" style="160" customWidth="1"/>
    <col min="14354" max="14354" width="11.28515625" style="160" customWidth="1"/>
    <col min="14355" max="14356" width="22.28515625" style="160" customWidth="1"/>
    <col min="14357" max="14357" width="23" style="160" customWidth="1"/>
    <col min="14358" max="14358" width="17" style="160" customWidth="1"/>
    <col min="14359" max="14577" width="8.85546875" style="160"/>
    <col min="14578" max="14578" width="37.28515625" style="160" customWidth="1"/>
    <col min="14579" max="14581" width="8.85546875" style="160"/>
    <col min="14582" max="14587" width="9.28515625" style="160" customWidth="1"/>
    <col min="14588" max="14592" width="8.85546875" style="160"/>
    <col min="14593" max="14593" width="35.42578125" style="160" customWidth="1"/>
    <col min="14594" max="14594" width="35.7109375" style="160" customWidth="1"/>
    <col min="14595" max="14595" width="10.28515625" style="160" customWidth="1"/>
    <col min="14596" max="14597" width="22.7109375" style="160" customWidth="1"/>
    <col min="14598" max="14598" width="23.140625" style="160" customWidth="1"/>
    <col min="14599" max="14599" width="16.28515625" style="160" customWidth="1"/>
    <col min="14600" max="14600" width="10.7109375" style="160" customWidth="1"/>
    <col min="14601" max="14601" width="23.28515625" style="160" customWidth="1"/>
    <col min="14602" max="14602" width="24.85546875" style="160" customWidth="1"/>
    <col min="14603" max="14603" width="23.42578125" style="160" customWidth="1"/>
    <col min="14604" max="14604" width="17.140625" style="160" customWidth="1"/>
    <col min="14605" max="14605" width="11.140625" style="160" customWidth="1"/>
    <col min="14606" max="14607" width="22.28515625" style="160" customWidth="1"/>
    <col min="14608" max="14608" width="23" style="160" customWidth="1"/>
    <col min="14609" max="14609" width="17" style="160" customWidth="1"/>
    <col min="14610" max="14610" width="11.28515625" style="160" customWidth="1"/>
    <col min="14611" max="14612" width="22.28515625" style="160" customWidth="1"/>
    <col min="14613" max="14613" width="23" style="160" customWidth="1"/>
    <col min="14614" max="14614" width="17" style="160" customWidth="1"/>
    <col min="14615" max="14833" width="8.85546875" style="160"/>
    <col min="14834" max="14834" width="37.28515625" style="160" customWidth="1"/>
    <col min="14835" max="14837" width="8.85546875" style="160"/>
    <col min="14838" max="14843" width="9.28515625" style="160" customWidth="1"/>
    <col min="14844" max="14848" width="8.85546875" style="160"/>
    <col min="14849" max="14849" width="35.42578125" style="160" customWidth="1"/>
    <col min="14850" max="14850" width="35.7109375" style="160" customWidth="1"/>
    <col min="14851" max="14851" width="10.28515625" style="160" customWidth="1"/>
    <col min="14852" max="14853" width="22.7109375" style="160" customWidth="1"/>
    <col min="14854" max="14854" width="23.140625" style="160" customWidth="1"/>
    <col min="14855" max="14855" width="16.28515625" style="160" customWidth="1"/>
    <col min="14856" max="14856" width="10.7109375" style="160" customWidth="1"/>
    <col min="14857" max="14857" width="23.28515625" style="160" customWidth="1"/>
    <col min="14858" max="14858" width="24.85546875" style="160" customWidth="1"/>
    <col min="14859" max="14859" width="23.42578125" style="160" customWidth="1"/>
    <col min="14860" max="14860" width="17.140625" style="160" customWidth="1"/>
    <col min="14861" max="14861" width="11.140625" style="160" customWidth="1"/>
    <col min="14862" max="14863" width="22.28515625" style="160" customWidth="1"/>
    <col min="14864" max="14864" width="23" style="160" customWidth="1"/>
    <col min="14865" max="14865" width="17" style="160" customWidth="1"/>
    <col min="14866" max="14866" width="11.28515625" style="160" customWidth="1"/>
    <col min="14867" max="14868" width="22.28515625" style="160" customWidth="1"/>
    <col min="14869" max="14869" width="23" style="160" customWidth="1"/>
    <col min="14870" max="14870" width="17" style="160" customWidth="1"/>
    <col min="14871" max="15089" width="8.85546875" style="160"/>
    <col min="15090" max="15090" width="37.28515625" style="160" customWidth="1"/>
    <col min="15091" max="15093" width="8.85546875" style="160"/>
    <col min="15094" max="15099" width="9.28515625" style="160" customWidth="1"/>
    <col min="15100" max="15104" width="8.85546875" style="160"/>
    <col min="15105" max="15105" width="35.42578125" style="160" customWidth="1"/>
    <col min="15106" max="15106" width="35.7109375" style="160" customWidth="1"/>
    <col min="15107" max="15107" width="10.28515625" style="160" customWidth="1"/>
    <col min="15108" max="15109" width="22.7109375" style="160" customWidth="1"/>
    <col min="15110" max="15110" width="23.140625" style="160" customWidth="1"/>
    <col min="15111" max="15111" width="16.28515625" style="160" customWidth="1"/>
    <col min="15112" max="15112" width="10.7109375" style="160" customWidth="1"/>
    <col min="15113" max="15113" width="23.28515625" style="160" customWidth="1"/>
    <col min="15114" max="15114" width="24.85546875" style="160" customWidth="1"/>
    <col min="15115" max="15115" width="23.42578125" style="160" customWidth="1"/>
    <col min="15116" max="15116" width="17.140625" style="160" customWidth="1"/>
    <col min="15117" max="15117" width="11.140625" style="160" customWidth="1"/>
    <col min="15118" max="15119" width="22.28515625" style="160" customWidth="1"/>
    <col min="15120" max="15120" width="23" style="160" customWidth="1"/>
    <col min="15121" max="15121" width="17" style="160" customWidth="1"/>
    <col min="15122" max="15122" width="11.28515625" style="160" customWidth="1"/>
    <col min="15123" max="15124" width="22.28515625" style="160" customWidth="1"/>
    <col min="15125" max="15125" width="23" style="160" customWidth="1"/>
    <col min="15126" max="15126" width="17" style="160" customWidth="1"/>
    <col min="15127" max="15345" width="8.85546875" style="160"/>
    <col min="15346" max="15346" width="37.28515625" style="160" customWidth="1"/>
    <col min="15347" max="15349" width="8.85546875" style="160"/>
    <col min="15350" max="15355" width="9.28515625" style="160" customWidth="1"/>
    <col min="15356" max="15360" width="8.85546875" style="160"/>
    <col min="15361" max="15361" width="35.42578125" style="160" customWidth="1"/>
    <col min="15362" max="15362" width="35.7109375" style="160" customWidth="1"/>
    <col min="15363" max="15363" width="10.28515625" style="160" customWidth="1"/>
    <col min="15364" max="15365" width="22.7109375" style="160" customWidth="1"/>
    <col min="15366" max="15366" width="23.140625" style="160" customWidth="1"/>
    <col min="15367" max="15367" width="16.28515625" style="160" customWidth="1"/>
    <col min="15368" max="15368" width="10.7109375" style="160" customWidth="1"/>
    <col min="15369" max="15369" width="23.28515625" style="160" customWidth="1"/>
    <col min="15370" max="15370" width="24.85546875" style="160" customWidth="1"/>
    <col min="15371" max="15371" width="23.42578125" style="160" customWidth="1"/>
    <col min="15372" max="15372" width="17.140625" style="160" customWidth="1"/>
    <col min="15373" max="15373" width="11.140625" style="160" customWidth="1"/>
    <col min="15374" max="15375" width="22.28515625" style="160" customWidth="1"/>
    <col min="15376" max="15376" width="23" style="160" customWidth="1"/>
    <col min="15377" max="15377" width="17" style="160" customWidth="1"/>
    <col min="15378" max="15378" width="11.28515625" style="160" customWidth="1"/>
    <col min="15379" max="15380" width="22.28515625" style="160" customWidth="1"/>
    <col min="15381" max="15381" width="23" style="160" customWidth="1"/>
    <col min="15382" max="15382" width="17" style="160" customWidth="1"/>
    <col min="15383" max="15601" width="8.85546875" style="160"/>
    <col min="15602" max="15602" width="37.28515625" style="160" customWidth="1"/>
    <col min="15603" max="15605" width="8.85546875" style="160"/>
    <col min="15606" max="15611" width="9.28515625" style="160" customWidth="1"/>
    <col min="15612" max="15616" width="8.85546875" style="160"/>
    <col min="15617" max="15617" width="35.42578125" style="160" customWidth="1"/>
    <col min="15618" max="15618" width="35.7109375" style="160" customWidth="1"/>
    <col min="15619" max="15619" width="10.28515625" style="160" customWidth="1"/>
    <col min="15620" max="15621" width="22.7109375" style="160" customWidth="1"/>
    <col min="15622" max="15622" width="23.140625" style="160" customWidth="1"/>
    <col min="15623" max="15623" width="16.28515625" style="160" customWidth="1"/>
    <col min="15624" max="15624" width="10.7109375" style="160" customWidth="1"/>
    <col min="15625" max="15625" width="23.28515625" style="160" customWidth="1"/>
    <col min="15626" max="15626" width="24.85546875" style="160" customWidth="1"/>
    <col min="15627" max="15627" width="23.42578125" style="160" customWidth="1"/>
    <col min="15628" max="15628" width="17.140625" style="160" customWidth="1"/>
    <col min="15629" max="15629" width="11.140625" style="160" customWidth="1"/>
    <col min="15630" max="15631" width="22.28515625" style="160" customWidth="1"/>
    <col min="15632" max="15632" width="23" style="160" customWidth="1"/>
    <col min="15633" max="15633" width="17" style="160" customWidth="1"/>
    <col min="15634" max="15634" width="11.28515625" style="160" customWidth="1"/>
    <col min="15635" max="15636" width="22.28515625" style="160" customWidth="1"/>
    <col min="15637" max="15637" width="23" style="160" customWidth="1"/>
    <col min="15638" max="15638" width="17" style="160" customWidth="1"/>
    <col min="15639" max="15857" width="8.85546875" style="160"/>
    <col min="15858" max="15858" width="37.28515625" style="160" customWidth="1"/>
    <col min="15859" max="15861" width="8.85546875" style="160"/>
    <col min="15862" max="15867" width="9.28515625" style="160" customWidth="1"/>
    <col min="15868" max="15872" width="8.85546875" style="160"/>
    <col min="15873" max="15873" width="35.42578125" style="160" customWidth="1"/>
    <col min="15874" max="15874" width="35.7109375" style="160" customWidth="1"/>
    <col min="15875" max="15875" width="10.28515625" style="160" customWidth="1"/>
    <col min="15876" max="15877" width="22.7109375" style="160" customWidth="1"/>
    <col min="15878" max="15878" width="23.140625" style="160" customWidth="1"/>
    <col min="15879" max="15879" width="16.28515625" style="160" customWidth="1"/>
    <col min="15880" max="15880" width="10.7109375" style="160" customWidth="1"/>
    <col min="15881" max="15881" width="23.28515625" style="160" customWidth="1"/>
    <col min="15882" max="15882" width="24.85546875" style="160" customWidth="1"/>
    <col min="15883" max="15883" width="23.42578125" style="160" customWidth="1"/>
    <col min="15884" max="15884" width="17.140625" style="160" customWidth="1"/>
    <col min="15885" max="15885" width="11.140625" style="160" customWidth="1"/>
    <col min="15886" max="15887" width="22.28515625" style="160" customWidth="1"/>
    <col min="15888" max="15888" width="23" style="160" customWidth="1"/>
    <col min="15889" max="15889" width="17" style="160" customWidth="1"/>
    <col min="15890" max="15890" width="11.28515625" style="160" customWidth="1"/>
    <col min="15891" max="15892" width="22.28515625" style="160" customWidth="1"/>
    <col min="15893" max="15893" width="23" style="160" customWidth="1"/>
    <col min="15894" max="15894" width="17" style="160" customWidth="1"/>
    <col min="15895" max="16113" width="8.85546875" style="160"/>
    <col min="16114" max="16114" width="37.28515625" style="160" customWidth="1"/>
    <col min="16115" max="16117" width="8.85546875" style="160"/>
    <col min="16118" max="16123" width="9.28515625" style="160" customWidth="1"/>
    <col min="16124" max="16128" width="8.85546875" style="160"/>
    <col min="16129" max="16129" width="35.42578125" style="160" customWidth="1"/>
    <col min="16130" max="16130" width="35.7109375" style="160" customWidth="1"/>
    <col min="16131" max="16131" width="10.28515625" style="160" customWidth="1"/>
    <col min="16132" max="16133" width="22.7109375" style="160" customWidth="1"/>
    <col min="16134" max="16134" width="23.140625" style="160" customWidth="1"/>
    <col min="16135" max="16135" width="16.28515625" style="160" customWidth="1"/>
    <col min="16136" max="16136" width="10.7109375" style="160" customWidth="1"/>
    <col min="16137" max="16137" width="23.28515625" style="160" customWidth="1"/>
    <col min="16138" max="16138" width="24.85546875" style="160" customWidth="1"/>
    <col min="16139" max="16139" width="23.42578125" style="160" customWidth="1"/>
    <col min="16140" max="16140" width="17.140625" style="160" customWidth="1"/>
    <col min="16141" max="16141" width="11.140625" style="160" customWidth="1"/>
    <col min="16142" max="16143" width="22.28515625" style="160" customWidth="1"/>
    <col min="16144" max="16144" width="23" style="160" customWidth="1"/>
    <col min="16145" max="16145" width="17" style="160" customWidth="1"/>
    <col min="16146" max="16146" width="11.28515625" style="160" customWidth="1"/>
    <col min="16147" max="16148" width="22.28515625" style="160" customWidth="1"/>
    <col min="16149" max="16149" width="23" style="160" customWidth="1"/>
    <col min="16150" max="16150" width="17" style="160" customWidth="1"/>
    <col min="16151" max="16369" width="8.85546875" style="160"/>
    <col min="16370" max="16370" width="37.28515625" style="160" customWidth="1"/>
    <col min="16371" max="16373" width="8.85546875" style="160"/>
    <col min="16374" max="16379" width="9.28515625" style="160" customWidth="1"/>
    <col min="16380" max="16384" width="8.85546875" style="160"/>
  </cols>
  <sheetData>
    <row r="1" spans="1:22" ht="25.9" customHeight="1" x14ac:dyDescent="0.3">
      <c r="A1" s="741" t="s">
        <v>149</v>
      </c>
      <c r="B1" s="741"/>
      <c r="C1" s="741"/>
      <c r="D1" s="741"/>
      <c r="E1" s="741"/>
      <c r="F1" s="741"/>
      <c r="G1" s="741"/>
      <c r="H1" s="741"/>
      <c r="I1" s="741"/>
      <c r="J1" s="741"/>
      <c r="K1" s="741"/>
      <c r="L1" s="741"/>
      <c r="M1" s="741"/>
      <c r="N1" s="741"/>
      <c r="O1" s="271"/>
      <c r="P1" s="271"/>
      <c r="Q1" s="271"/>
    </row>
    <row r="2" spans="1:22" ht="15.75" customHeight="1" x14ac:dyDescent="0.3">
      <c r="A2" s="161"/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</row>
    <row r="3" spans="1:22" ht="22.5" customHeight="1" thickBot="1" x14ac:dyDescent="0.3">
      <c r="A3" s="105" t="s">
        <v>232</v>
      </c>
      <c r="B3" s="105"/>
      <c r="I3" s="160"/>
      <c r="J3" s="160"/>
      <c r="K3" s="160"/>
      <c r="L3" s="160"/>
      <c r="M3" s="160"/>
      <c r="N3" s="160"/>
      <c r="O3" s="160"/>
      <c r="P3" s="160"/>
      <c r="Q3" s="160"/>
    </row>
    <row r="4" spans="1:22" ht="21" customHeight="1" thickBot="1" x14ac:dyDescent="0.3">
      <c r="A4" s="899" t="s">
        <v>151</v>
      </c>
      <c r="B4" s="743" t="s">
        <v>152</v>
      </c>
      <c r="C4" s="743" t="s">
        <v>153</v>
      </c>
      <c r="D4" s="880"/>
      <c r="E4" s="880"/>
      <c r="F4" s="880"/>
      <c r="G4" s="881"/>
      <c r="H4" s="885" t="s">
        <v>23</v>
      </c>
      <c r="I4" s="886"/>
      <c r="J4" s="886"/>
      <c r="K4" s="886"/>
      <c r="L4" s="886"/>
      <c r="M4" s="886"/>
      <c r="N4" s="886"/>
      <c r="O4" s="886"/>
      <c r="P4" s="886"/>
      <c r="Q4" s="886"/>
      <c r="R4" s="886"/>
      <c r="S4" s="886"/>
      <c r="T4" s="886"/>
      <c r="U4" s="886"/>
      <c r="V4" s="887"/>
    </row>
    <row r="5" spans="1:22" ht="42" customHeight="1" thickBot="1" x14ac:dyDescent="0.3">
      <c r="A5" s="900"/>
      <c r="B5" s="744"/>
      <c r="C5" s="745"/>
      <c r="D5" s="882"/>
      <c r="E5" s="883"/>
      <c r="F5" s="883"/>
      <c r="G5" s="884"/>
      <c r="H5" s="888" t="s">
        <v>154</v>
      </c>
      <c r="I5" s="889"/>
      <c r="J5" s="889"/>
      <c r="K5" s="889"/>
      <c r="L5" s="890"/>
      <c r="M5" s="888" t="s">
        <v>155</v>
      </c>
      <c r="N5" s="889"/>
      <c r="O5" s="889"/>
      <c r="P5" s="889"/>
      <c r="Q5" s="890"/>
      <c r="R5" s="888" t="s">
        <v>156</v>
      </c>
      <c r="S5" s="889"/>
      <c r="T5" s="889"/>
      <c r="U5" s="889"/>
      <c r="V5" s="890"/>
    </row>
    <row r="6" spans="1:22" ht="104.25" customHeight="1" thickBot="1" x14ac:dyDescent="0.3">
      <c r="A6" s="901"/>
      <c r="B6" s="745"/>
      <c r="C6" s="163" t="s">
        <v>27</v>
      </c>
      <c r="D6" s="164" t="s">
        <v>157</v>
      </c>
      <c r="E6" s="164" t="s">
        <v>158</v>
      </c>
      <c r="F6" s="165" t="s">
        <v>159</v>
      </c>
      <c r="G6" s="166" t="s">
        <v>160</v>
      </c>
      <c r="H6" s="167" t="s">
        <v>27</v>
      </c>
      <c r="I6" s="167" t="s">
        <v>157</v>
      </c>
      <c r="J6" s="167" t="s">
        <v>158</v>
      </c>
      <c r="K6" s="167" t="s">
        <v>159</v>
      </c>
      <c r="L6" s="167" t="s">
        <v>160</v>
      </c>
      <c r="M6" s="167" t="s">
        <v>27</v>
      </c>
      <c r="N6" s="167" t="s">
        <v>157</v>
      </c>
      <c r="O6" s="167" t="s">
        <v>158</v>
      </c>
      <c r="P6" s="167" t="s">
        <v>159</v>
      </c>
      <c r="Q6" s="167" t="s">
        <v>160</v>
      </c>
      <c r="R6" s="167" t="s">
        <v>27</v>
      </c>
      <c r="S6" s="167" t="s">
        <v>157</v>
      </c>
      <c r="T6" s="167" t="s">
        <v>158</v>
      </c>
      <c r="U6" s="167" t="s">
        <v>159</v>
      </c>
      <c r="V6" s="167" t="s">
        <v>160</v>
      </c>
    </row>
    <row r="7" spans="1:22" ht="19.899999999999999" customHeight="1" x14ac:dyDescent="0.25">
      <c r="A7" s="891" t="s">
        <v>36</v>
      </c>
      <c r="B7" s="168" t="s">
        <v>161</v>
      </c>
      <c r="C7" s="169">
        <f t="shared" ref="C7:E22" si="0">H7+M7+R7</f>
        <v>444</v>
      </c>
      <c r="D7" s="170">
        <f>I7+N7+S7</f>
        <v>0</v>
      </c>
      <c r="E7" s="170">
        <f>J7+O7+T7</f>
        <v>0</v>
      </c>
      <c r="F7" s="170">
        <f t="shared" ref="F7:G42" si="1">K7+P7+U7</f>
        <v>0</v>
      </c>
      <c r="G7" s="171">
        <f t="shared" si="1"/>
        <v>0</v>
      </c>
      <c r="H7" s="240"/>
      <c r="I7" s="183"/>
      <c r="J7" s="183"/>
      <c r="K7" s="183"/>
      <c r="L7" s="177"/>
      <c r="M7" s="263">
        <v>444</v>
      </c>
      <c r="N7" s="272"/>
      <c r="O7" s="272"/>
      <c r="P7" s="272"/>
      <c r="Q7" s="177"/>
      <c r="R7" s="273"/>
      <c r="S7" s="179"/>
      <c r="T7" s="179"/>
      <c r="U7" s="179"/>
      <c r="V7" s="180"/>
    </row>
    <row r="8" spans="1:22" ht="19.899999999999999" customHeight="1" x14ac:dyDescent="0.25">
      <c r="A8" s="892"/>
      <c r="B8" s="181" t="s">
        <v>162</v>
      </c>
      <c r="C8" s="182">
        <f t="shared" si="0"/>
        <v>972</v>
      </c>
      <c r="D8" s="183">
        <f t="shared" si="0"/>
        <v>0</v>
      </c>
      <c r="E8" s="183">
        <f t="shared" si="0"/>
        <v>0</v>
      </c>
      <c r="F8" s="183">
        <f t="shared" si="1"/>
        <v>0</v>
      </c>
      <c r="G8" s="184">
        <f t="shared" si="1"/>
        <v>0</v>
      </c>
      <c r="H8" s="240"/>
      <c r="I8" s="183"/>
      <c r="J8" s="183"/>
      <c r="K8" s="183"/>
      <c r="L8" s="188"/>
      <c r="M8" s="189">
        <v>972</v>
      </c>
      <c r="N8" s="190"/>
      <c r="O8" s="190"/>
      <c r="P8" s="190"/>
      <c r="Q8" s="188"/>
      <c r="R8" s="193"/>
      <c r="S8" s="191"/>
      <c r="T8" s="191"/>
      <c r="U8" s="191"/>
      <c r="V8" s="192"/>
    </row>
    <row r="9" spans="1:22" ht="49.9" customHeight="1" x14ac:dyDescent="0.25">
      <c r="A9" s="893"/>
      <c r="B9" s="181" t="s">
        <v>163</v>
      </c>
      <c r="C9" s="182">
        <f t="shared" si="0"/>
        <v>0</v>
      </c>
      <c r="D9" s="183">
        <f t="shared" si="0"/>
        <v>0</v>
      </c>
      <c r="E9" s="183">
        <f t="shared" si="0"/>
        <v>0</v>
      </c>
      <c r="F9" s="183">
        <f t="shared" si="1"/>
        <v>0</v>
      </c>
      <c r="G9" s="184">
        <f t="shared" si="1"/>
        <v>0</v>
      </c>
      <c r="H9" s="260"/>
      <c r="I9" s="187"/>
      <c r="J9" s="187"/>
      <c r="K9" s="187"/>
      <c r="L9" s="188"/>
      <c r="M9" s="189"/>
      <c r="N9" s="190"/>
      <c r="O9" s="190"/>
      <c r="P9" s="190"/>
      <c r="Q9" s="188"/>
      <c r="R9" s="193"/>
      <c r="S9" s="191"/>
      <c r="T9" s="191"/>
      <c r="U9" s="191"/>
      <c r="V9" s="192"/>
    </row>
    <row r="10" spans="1:22" ht="19.899999999999999" customHeight="1" x14ac:dyDescent="0.25">
      <c r="A10" s="274" t="s">
        <v>164</v>
      </c>
      <c r="B10" s="181" t="s">
        <v>165</v>
      </c>
      <c r="C10" s="182">
        <f t="shared" si="0"/>
        <v>0</v>
      </c>
      <c r="D10" s="183">
        <f t="shared" si="0"/>
        <v>0</v>
      </c>
      <c r="E10" s="183">
        <f t="shared" si="0"/>
        <v>0</v>
      </c>
      <c r="F10" s="183">
        <f t="shared" si="1"/>
        <v>0</v>
      </c>
      <c r="G10" s="184">
        <f t="shared" si="1"/>
        <v>0</v>
      </c>
      <c r="H10" s="260"/>
      <c r="I10" s="187"/>
      <c r="J10" s="187"/>
      <c r="K10" s="187"/>
      <c r="L10" s="188"/>
      <c r="M10" s="189"/>
      <c r="N10" s="190"/>
      <c r="O10" s="190"/>
      <c r="P10" s="190"/>
      <c r="Q10" s="188"/>
      <c r="R10" s="193"/>
      <c r="S10" s="191"/>
      <c r="T10" s="191"/>
      <c r="U10" s="191"/>
      <c r="V10" s="192"/>
    </row>
    <row r="11" spans="1:22" ht="19.899999999999999" customHeight="1" x14ac:dyDescent="0.25">
      <c r="A11" s="274" t="s">
        <v>166</v>
      </c>
      <c r="B11" s="181" t="s">
        <v>167</v>
      </c>
      <c r="C11" s="182">
        <f t="shared" si="0"/>
        <v>0</v>
      </c>
      <c r="D11" s="183">
        <f t="shared" si="0"/>
        <v>0</v>
      </c>
      <c r="E11" s="183">
        <f t="shared" si="0"/>
        <v>0</v>
      </c>
      <c r="F11" s="183">
        <f t="shared" si="1"/>
        <v>0</v>
      </c>
      <c r="G11" s="184">
        <f t="shared" si="1"/>
        <v>0</v>
      </c>
      <c r="H11" s="260"/>
      <c r="I11" s="187"/>
      <c r="J11" s="187"/>
      <c r="K11" s="187"/>
      <c r="L11" s="188"/>
      <c r="M11" s="189"/>
      <c r="N11" s="190"/>
      <c r="O11" s="190"/>
      <c r="P11" s="190"/>
      <c r="Q11" s="188"/>
      <c r="R11" s="193"/>
      <c r="S11" s="191"/>
      <c r="T11" s="191"/>
      <c r="U11" s="191"/>
      <c r="V11" s="192"/>
    </row>
    <row r="12" spans="1:22" ht="19.899999999999999" customHeight="1" x14ac:dyDescent="0.25">
      <c r="A12" s="274" t="s">
        <v>168</v>
      </c>
      <c r="B12" s="181" t="s">
        <v>169</v>
      </c>
      <c r="C12" s="182">
        <f t="shared" si="0"/>
        <v>0</v>
      </c>
      <c r="D12" s="183">
        <f t="shared" si="0"/>
        <v>0</v>
      </c>
      <c r="E12" s="183">
        <f t="shared" si="0"/>
        <v>0</v>
      </c>
      <c r="F12" s="183">
        <f t="shared" si="1"/>
        <v>0</v>
      </c>
      <c r="G12" s="184">
        <f t="shared" si="1"/>
        <v>0</v>
      </c>
      <c r="H12" s="260"/>
      <c r="I12" s="187"/>
      <c r="J12" s="187"/>
      <c r="K12" s="187"/>
      <c r="L12" s="188"/>
      <c r="M12" s="189"/>
      <c r="N12" s="190"/>
      <c r="O12" s="190"/>
      <c r="P12" s="190"/>
      <c r="Q12" s="188"/>
      <c r="R12" s="193"/>
      <c r="S12" s="191"/>
      <c r="T12" s="191"/>
      <c r="U12" s="191"/>
      <c r="V12" s="192"/>
    </row>
    <row r="13" spans="1:22" ht="19.899999999999999" customHeight="1" x14ac:dyDescent="0.25">
      <c r="A13" s="275" t="s">
        <v>45</v>
      </c>
      <c r="B13" s="181" t="s">
        <v>46</v>
      </c>
      <c r="C13" s="182">
        <f t="shared" si="0"/>
        <v>0</v>
      </c>
      <c r="D13" s="183">
        <f t="shared" si="0"/>
        <v>0</v>
      </c>
      <c r="E13" s="183">
        <f t="shared" si="0"/>
        <v>0</v>
      </c>
      <c r="F13" s="183">
        <f t="shared" si="1"/>
        <v>0</v>
      </c>
      <c r="G13" s="184">
        <f t="shared" si="1"/>
        <v>0</v>
      </c>
      <c r="H13" s="260"/>
      <c r="I13" s="187"/>
      <c r="J13" s="187"/>
      <c r="K13" s="187"/>
      <c r="L13" s="188"/>
      <c r="M13" s="189"/>
      <c r="N13" s="190"/>
      <c r="O13" s="190"/>
      <c r="P13" s="190"/>
      <c r="Q13" s="188"/>
      <c r="R13" s="193"/>
      <c r="S13" s="191"/>
      <c r="T13" s="191"/>
      <c r="U13" s="191"/>
      <c r="V13" s="192"/>
    </row>
    <row r="14" spans="1:22" ht="16.149999999999999" customHeight="1" x14ac:dyDescent="0.25">
      <c r="A14" s="274" t="s">
        <v>170</v>
      </c>
      <c r="B14" s="181" t="s">
        <v>171</v>
      </c>
      <c r="C14" s="182">
        <f t="shared" si="0"/>
        <v>0</v>
      </c>
      <c r="D14" s="183">
        <f t="shared" si="0"/>
        <v>0</v>
      </c>
      <c r="E14" s="183">
        <f t="shared" si="0"/>
        <v>0</v>
      </c>
      <c r="F14" s="183">
        <f t="shared" si="1"/>
        <v>0</v>
      </c>
      <c r="G14" s="184">
        <f t="shared" si="1"/>
        <v>0</v>
      </c>
      <c r="H14" s="260"/>
      <c r="I14" s="187"/>
      <c r="J14" s="187"/>
      <c r="K14" s="187"/>
      <c r="L14" s="188"/>
      <c r="M14" s="189"/>
      <c r="N14" s="190"/>
      <c r="O14" s="190"/>
      <c r="P14" s="190"/>
      <c r="Q14" s="188"/>
      <c r="R14" s="193"/>
      <c r="S14" s="191"/>
      <c r="T14" s="191"/>
      <c r="U14" s="191"/>
      <c r="V14" s="192"/>
    </row>
    <row r="15" spans="1:22" ht="16.149999999999999" customHeight="1" x14ac:dyDescent="0.25">
      <c r="A15" s="274" t="s">
        <v>172</v>
      </c>
      <c r="B15" s="181" t="s">
        <v>173</v>
      </c>
      <c r="C15" s="182">
        <f>H15+M15+R15</f>
        <v>0</v>
      </c>
      <c r="D15" s="183">
        <f>I15+N15+S15</f>
        <v>0</v>
      </c>
      <c r="E15" s="183">
        <f t="shared" si="0"/>
        <v>0</v>
      </c>
      <c r="F15" s="183">
        <f t="shared" si="1"/>
        <v>0</v>
      </c>
      <c r="G15" s="184">
        <f t="shared" si="1"/>
        <v>0</v>
      </c>
      <c r="H15" s="260"/>
      <c r="I15" s="187"/>
      <c r="J15" s="187"/>
      <c r="K15" s="187"/>
      <c r="L15" s="188"/>
      <c r="M15" s="189"/>
      <c r="N15" s="190"/>
      <c r="O15" s="190"/>
      <c r="P15" s="190"/>
      <c r="Q15" s="188"/>
      <c r="R15" s="193"/>
      <c r="S15" s="191"/>
      <c r="T15" s="191"/>
      <c r="U15" s="191"/>
      <c r="V15" s="192"/>
    </row>
    <row r="16" spans="1:22" ht="16.149999999999999" customHeight="1" x14ac:dyDescent="0.25">
      <c r="A16" s="274" t="s">
        <v>174</v>
      </c>
      <c r="B16" s="181" t="s">
        <v>175</v>
      </c>
      <c r="C16" s="182"/>
      <c r="D16" s="183"/>
      <c r="E16" s="183">
        <f t="shared" si="0"/>
        <v>0</v>
      </c>
      <c r="F16" s="183">
        <f t="shared" si="1"/>
        <v>0</v>
      </c>
      <c r="G16" s="184">
        <f t="shared" si="1"/>
        <v>0</v>
      </c>
      <c r="H16" s="260"/>
      <c r="I16" s="187"/>
      <c r="J16" s="187"/>
      <c r="K16" s="187"/>
      <c r="L16" s="188"/>
      <c r="M16" s="189"/>
      <c r="N16" s="190"/>
      <c r="O16" s="190"/>
      <c r="P16" s="190"/>
      <c r="Q16" s="188"/>
      <c r="R16" s="193"/>
      <c r="S16" s="191"/>
      <c r="T16" s="191"/>
      <c r="U16" s="191"/>
      <c r="V16" s="192"/>
    </row>
    <row r="17" spans="1:22" ht="19.899999999999999" customHeight="1" x14ac:dyDescent="0.25">
      <c r="A17" s="274" t="s">
        <v>176</v>
      </c>
      <c r="B17" s="181" t="s">
        <v>177</v>
      </c>
      <c r="C17" s="182">
        <f t="shared" si="0"/>
        <v>0</v>
      </c>
      <c r="D17" s="183">
        <f t="shared" si="0"/>
        <v>0</v>
      </c>
      <c r="E17" s="183">
        <f t="shared" si="0"/>
        <v>0</v>
      </c>
      <c r="F17" s="183">
        <f t="shared" si="1"/>
        <v>0</v>
      </c>
      <c r="G17" s="184">
        <f t="shared" si="1"/>
        <v>0</v>
      </c>
      <c r="H17" s="260"/>
      <c r="I17" s="187"/>
      <c r="J17" s="187"/>
      <c r="K17" s="187"/>
      <c r="L17" s="188"/>
      <c r="M17" s="189"/>
      <c r="N17" s="190"/>
      <c r="O17" s="190"/>
      <c r="P17" s="190"/>
      <c r="Q17" s="188"/>
      <c r="R17" s="193"/>
      <c r="S17" s="191"/>
      <c r="T17" s="191"/>
      <c r="U17" s="191"/>
      <c r="V17" s="192"/>
    </row>
    <row r="18" spans="1:22" ht="19.899999999999999" customHeight="1" x14ac:dyDescent="0.25">
      <c r="A18" s="274" t="s">
        <v>178</v>
      </c>
      <c r="B18" s="181" t="s">
        <v>179</v>
      </c>
      <c r="C18" s="182">
        <f t="shared" si="0"/>
        <v>0</v>
      </c>
      <c r="D18" s="183">
        <f t="shared" si="0"/>
        <v>0</v>
      </c>
      <c r="E18" s="183">
        <f t="shared" si="0"/>
        <v>0</v>
      </c>
      <c r="F18" s="183">
        <f t="shared" si="1"/>
        <v>0</v>
      </c>
      <c r="G18" s="184">
        <f t="shared" si="1"/>
        <v>0</v>
      </c>
      <c r="H18" s="260"/>
      <c r="I18" s="187"/>
      <c r="J18" s="187"/>
      <c r="K18" s="187"/>
      <c r="L18" s="188"/>
      <c r="M18" s="189"/>
      <c r="N18" s="190"/>
      <c r="O18" s="190"/>
      <c r="P18" s="190"/>
      <c r="Q18" s="188"/>
      <c r="R18" s="193"/>
      <c r="S18" s="191"/>
      <c r="T18" s="191"/>
      <c r="U18" s="191"/>
      <c r="V18" s="192"/>
    </row>
    <row r="19" spans="1:22" ht="19.899999999999999" customHeight="1" x14ac:dyDescent="0.25">
      <c r="A19" s="274" t="s">
        <v>62</v>
      </c>
      <c r="B19" s="181" t="s">
        <v>63</v>
      </c>
      <c r="C19" s="182">
        <f t="shared" si="0"/>
        <v>0</v>
      </c>
      <c r="D19" s="183">
        <f t="shared" si="0"/>
        <v>0</v>
      </c>
      <c r="E19" s="183">
        <f t="shared" si="0"/>
        <v>0</v>
      </c>
      <c r="F19" s="183">
        <f t="shared" si="1"/>
        <v>0</v>
      </c>
      <c r="G19" s="184">
        <f t="shared" si="1"/>
        <v>0</v>
      </c>
      <c r="H19" s="260"/>
      <c r="I19" s="187"/>
      <c r="J19" s="187"/>
      <c r="K19" s="187"/>
      <c r="L19" s="188"/>
      <c r="M19" s="189"/>
      <c r="N19" s="190"/>
      <c r="O19" s="190"/>
      <c r="P19" s="190"/>
      <c r="Q19" s="188"/>
      <c r="R19" s="193"/>
      <c r="S19" s="191"/>
      <c r="T19" s="191"/>
      <c r="U19" s="191"/>
      <c r="V19" s="192"/>
    </row>
    <row r="20" spans="1:22" ht="19.899999999999999" customHeight="1" x14ac:dyDescent="0.25">
      <c r="A20" s="274" t="s">
        <v>180</v>
      </c>
      <c r="B20" s="181" t="s">
        <v>181</v>
      </c>
      <c r="C20" s="182">
        <f t="shared" si="0"/>
        <v>0</v>
      </c>
      <c r="D20" s="183">
        <f t="shared" si="0"/>
        <v>0</v>
      </c>
      <c r="E20" s="183">
        <f t="shared" si="0"/>
        <v>0</v>
      </c>
      <c r="F20" s="183">
        <f t="shared" si="1"/>
        <v>0</v>
      </c>
      <c r="G20" s="184">
        <f t="shared" si="1"/>
        <v>0</v>
      </c>
      <c r="H20" s="260"/>
      <c r="I20" s="187"/>
      <c r="J20" s="187"/>
      <c r="K20" s="187"/>
      <c r="L20" s="188"/>
      <c r="M20" s="189"/>
      <c r="N20" s="190"/>
      <c r="O20" s="190"/>
      <c r="P20" s="190"/>
      <c r="Q20" s="188"/>
      <c r="R20" s="193"/>
      <c r="S20" s="191"/>
      <c r="T20" s="191"/>
      <c r="U20" s="191"/>
      <c r="V20" s="192"/>
    </row>
    <row r="21" spans="1:22" ht="19.899999999999999" customHeight="1" x14ac:dyDescent="0.25">
      <c r="A21" s="274" t="s">
        <v>182</v>
      </c>
      <c r="B21" s="181"/>
      <c r="C21" s="182">
        <f>SUM(C22:C24)</f>
        <v>0</v>
      </c>
      <c r="D21" s="183">
        <f>SUM(D22:D24)</f>
        <v>0</v>
      </c>
      <c r="E21" s="183">
        <f t="shared" si="0"/>
        <v>0</v>
      </c>
      <c r="F21" s="183">
        <f>SUM(F22:F24)</f>
        <v>0</v>
      </c>
      <c r="G21" s="245">
        <f>SUM(G22:G24)</f>
        <v>0</v>
      </c>
      <c r="H21" s="240">
        <f t="shared" ref="H21:V21" si="2">H22+H23+H24+H25</f>
        <v>0</v>
      </c>
      <c r="I21" s="240">
        <f t="shared" si="2"/>
        <v>0</v>
      </c>
      <c r="J21" s="240">
        <f t="shared" si="2"/>
        <v>0</v>
      </c>
      <c r="K21" s="240">
        <f t="shared" si="2"/>
        <v>0</v>
      </c>
      <c r="L21" s="240">
        <f t="shared" si="2"/>
        <v>0</v>
      </c>
      <c r="M21" s="240">
        <f t="shared" si="2"/>
        <v>0</v>
      </c>
      <c r="N21" s="240">
        <f t="shared" si="2"/>
        <v>0</v>
      </c>
      <c r="O21" s="240">
        <f t="shared" si="2"/>
        <v>0</v>
      </c>
      <c r="P21" s="240">
        <f t="shared" si="2"/>
        <v>0</v>
      </c>
      <c r="Q21" s="240">
        <f t="shared" si="2"/>
        <v>0</v>
      </c>
      <c r="R21" s="240">
        <f t="shared" si="2"/>
        <v>0</v>
      </c>
      <c r="S21" s="240">
        <f t="shared" si="2"/>
        <v>0</v>
      </c>
      <c r="T21" s="240">
        <f t="shared" si="2"/>
        <v>0</v>
      </c>
      <c r="U21" s="240">
        <f t="shared" si="2"/>
        <v>0</v>
      </c>
      <c r="V21" s="240">
        <f t="shared" si="2"/>
        <v>0</v>
      </c>
    </row>
    <row r="22" spans="1:22" ht="22.9" customHeight="1" x14ac:dyDescent="0.25">
      <c r="A22" s="894" t="s">
        <v>183</v>
      </c>
      <c r="B22" s="196" t="s">
        <v>184</v>
      </c>
      <c r="C22" s="182">
        <f t="shared" ref="C22:E42" si="3">H22+M22+R22</f>
        <v>0</v>
      </c>
      <c r="D22" s="183">
        <f t="shared" si="3"/>
        <v>0</v>
      </c>
      <c r="E22" s="183">
        <f t="shared" si="0"/>
        <v>0</v>
      </c>
      <c r="F22" s="183">
        <f t="shared" si="1"/>
        <v>0</v>
      </c>
      <c r="G22" s="184">
        <f t="shared" si="1"/>
        <v>0</v>
      </c>
      <c r="H22" s="260"/>
      <c r="I22" s="187"/>
      <c r="J22" s="187"/>
      <c r="K22" s="187"/>
      <c r="L22" s="188"/>
      <c r="M22" s="189"/>
      <c r="N22" s="190"/>
      <c r="O22" s="190"/>
      <c r="P22" s="190"/>
      <c r="Q22" s="188"/>
      <c r="R22" s="193"/>
      <c r="S22" s="191"/>
      <c r="T22" s="191"/>
      <c r="U22" s="191"/>
      <c r="V22" s="192"/>
    </row>
    <row r="23" spans="1:22" ht="51" customHeight="1" x14ac:dyDescent="0.25">
      <c r="A23" s="895"/>
      <c r="B23" s="197" t="s">
        <v>185</v>
      </c>
      <c r="C23" s="182">
        <f t="shared" si="3"/>
        <v>0</v>
      </c>
      <c r="D23" s="183">
        <f t="shared" si="3"/>
        <v>0</v>
      </c>
      <c r="E23" s="183">
        <f t="shared" si="3"/>
        <v>0</v>
      </c>
      <c r="F23" s="183">
        <f t="shared" si="1"/>
        <v>0</v>
      </c>
      <c r="G23" s="184">
        <f t="shared" si="1"/>
        <v>0</v>
      </c>
      <c r="H23" s="260"/>
      <c r="I23" s="187"/>
      <c r="J23" s="187"/>
      <c r="K23" s="187"/>
      <c r="L23" s="188"/>
      <c r="M23" s="189"/>
      <c r="N23" s="190"/>
      <c r="O23" s="190"/>
      <c r="P23" s="190"/>
      <c r="Q23" s="188"/>
      <c r="R23" s="193"/>
      <c r="S23" s="191"/>
      <c r="T23" s="191"/>
      <c r="U23" s="191"/>
      <c r="V23" s="192"/>
    </row>
    <row r="24" spans="1:22" ht="40.9" customHeight="1" x14ac:dyDescent="0.25">
      <c r="A24" s="895"/>
      <c r="B24" s="197" t="s">
        <v>186</v>
      </c>
      <c r="C24" s="182">
        <f t="shared" si="3"/>
        <v>0</v>
      </c>
      <c r="D24" s="183">
        <f t="shared" si="3"/>
        <v>0</v>
      </c>
      <c r="E24" s="183">
        <f t="shared" si="3"/>
        <v>0</v>
      </c>
      <c r="F24" s="183">
        <f t="shared" si="1"/>
        <v>0</v>
      </c>
      <c r="G24" s="184">
        <f t="shared" si="1"/>
        <v>0</v>
      </c>
      <c r="H24" s="260"/>
      <c r="I24" s="187"/>
      <c r="J24" s="187"/>
      <c r="K24" s="187"/>
      <c r="L24" s="188"/>
      <c r="M24" s="189"/>
      <c r="N24" s="190"/>
      <c r="O24" s="190"/>
      <c r="P24" s="190"/>
      <c r="Q24" s="188"/>
      <c r="R24" s="193"/>
      <c r="S24" s="191"/>
      <c r="T24" s="191"/>
      <c r="U24" s="191"/>
      <c r="V24" s="192"/>
    </row>
    <row r="25" spans="1:22" ht="40.9" customHeight="1" x14ac:dyDescent="0.25">
      <c r="A25" s="896"/>
      <c r="B25" s="197" t="s">
        <v>187</v>
      </c>
      <c r="C25" s="182">
        <f t="shared" si="3"/>
        <v>0</v>
      </c>
      <c r="D25" s="183">
        <f t="shared" si="3"/>
        <v>0</v>
      </c>
      <c r="E25" s="183">
        <f t="shared" si="3"/>
        <v>0</v>
      </c>
      <c r="F25" s="183">
        <f t="shared" si="1"/>
        <v>0</v>
      </c>
      <c r="G25" s="184">
        <f t="shared" si="1"/>
        <v>0</v>
      </c>
      <c r="H25" s="260"/>
      <c r="I25" s="187"/>
      <c r="J25" s="187"/>
      <c r="K25" s="187"/>
      <c r="L25" s="188"/>
      <c r="M25" s="189"/>
      <c r="N25" s="190"/>
      <c r="O25" s="190"/>
      <c r="P25" s="190"/>
      <c r="Q25" s="188"/>
      <c r="R25" s="193"/>
      <c r="S25" s="191"/>
      <c r="T25" s="191"/>
      <c r="U25" s="191"/>
      <c r="V25" s="192"/>
    </row>
    <row r="26" spans="1:22" ht="22.15" customHeight="1" x14ac:dyDescent="0.25">
      <c r="A26" s="274" t="s">
        <v>188</v>
      </c>
      <c r="B26" s="197" t="s">
        <v>189</v>
      </c>
      <c r="C26" s="182">
        <f t="shared" si="3"/>
        <v>0</v>
      </c>
      <c r="D26" s="183">
        <f t="shared" si="3"/>
        <v>0</v>
      </c>
      <c r="E26" s="183">
        <f t="shared" si="3"/>
        <v>0</v>
      </c>
      <c r="F26" s="183">
        <f t="shared" si="1"/>
        <v>0</v>
      </c>
      <c r="G26" s="184">
        <f t="shared" si="1"/>
        <v>0</v>
      </c>
      <c r="H26" s="260"/>
      <c r="I26" s="187"/>
      <c r="J26" s="187"/>
      <c r="K26" s="187"/>
      <c r="L26" s="188"/>
      <c r="M26" s="189"/>
      <c r="N26" s="190"/>
      <c r="O26" s="190"/>
      <c r="P26" s="190"/>
      <c r="Q26" s="188"/>
      <c r="R26" s="193"/>
      <c r="S26" s="191"/>
      <c r="T26" s="191"/>
      <c r="U26" s="191"/>
      <c r="V26" s="192"/>
    </row>
    <row r="27" spans="1:22" ht="19.899999999999999" customHeight="1" x14ac:dyDescent="0.25">
      <c r="A27" s="275" t="s">
        <v>52</v>
      </c>
      <c r="B27" s="181" t="s">
        <v>85</v>
      </c>
      <c r="C27" s="182">
        <f t="shared" si="3"/>
        <v>0</v>
      </c>
      <c r="D27" s="183">
        <f t="shared" si="3"/>
        <v>0</v>
      </c>
      <c r="E27" s="183">
        <f t="shared" si="3"/>
        <v>0</v>
      </c>
      <c r="F27" s="183">
        <f t="shared" si="1"/>
        <v>0</v>
      </c>
      <c r="G27" s="184">
        <f t="shared" si="1"/>
        <v>0</v>
      </c>
      <c r="H27" s="260"/>
      <c r="I27" s="187"/>
      <c r="J27" s="187"/>
      <c r="K27" s="187"/>
      <c r="L27" s="188"/>
      <c r="M27" s="189"/>
      <c r="N27" s="190"/>
      <c r="O27" s="190"/>
      <c r="P27" s="190"/>
      <c r="Q27" s="188"/>
      <c r="R27" s="193"/>
      <c r="S27" s="191"/>
      <c r="T27" s="191"/>
      <c r="U27" s="191"/>
      <c r="V27" s="192"/>
    </row>
    <row r="28" spans="1:22" ht="19.899999999999999" customHeight="1" x14ac:dyDescent="0.25">
      <c r="A28" s="274" t="s">
        <v>190</v>
      </c>
      <c r="B28" s="181" t="s">
        <v>87</v>
      </c>
      <c r="C28" s="182">
        <f t="shared" si="3"/>
        <v>0</v>
      </c>
      <c r="D28" s="183">
        <f t="shared" si="3"/>
        <v>0</v>
      </c>
      <c r="E28" s="183">
        <f t="shared" si="3"/>
        <v>0</v>
      </c>
      <c r="F28" s="183">
        <f t="shared" si="1"/>
        <v>0</v>
      </c>
      <c r="G28" s="184">
        <f t="shared" si="1"/>
        <v>0</v>
      </c>
      <c r="H28" s="260"/>
      <c r="I28" s="187"/>
      <c r="J28" s="187"/>
      <c r="K28" s="187"/>
      <c r="L28" s="188"/>
      <c r="M28" s="189"/>
      <c r="N28" s="190"/>
      <c r="O28" s="190"/>
      <c r="P28" s="190"/>
      <c r="Q28" s="188"/>
      <c r="R28" s="193"/>
      <c r="S28" s="191"/>
      <c r="T28" s="191"/>
      <c r="U28" s="191"/>
      <c r="V28" s="192"/>
    </row>
    <row r="29" spans="1:22" ht="19.899999999999999" customHeight="1" x14ac:dyDescent="0.25">
      <c r="A29" s="274" t="s">
        <v>191</v>
      </c>
      <c r="B29" s="181" t="s">
        <v>192</v>
      </c>
      <c r="C29" s="182">
        <f t="shared" si="3"/>
        <v>0</v>
      </c>
      <c r="D29" s="183">
        <f t="shared" si="3"/>
        <v>0</v>
      </c>
      <c r="E29" s="183">
        <f t="shared" si="3"/>
        <v>0</v>
      </c>
      <c r="F29" s="183">
        <f t="shared" si="1"/>
        <v>0</v>
      </c>
      <c r="G29" s="184">
        <f t="shared" si="1"/>
        <v>0</v>
      </c>
      <c r="H29" s="260"/>
      <c r="I29" s="187"/>
      <c r="J29" s="187"/>
      <c r="K29" s="187"/>
      <c r="L29" s="188"/>
      <c r="M29" s="189"/>
      <c r="N29" s="190"/>
      <c r="O29" s="190"/>
      <c r="P29" s="190"/>
      <c r="Q29" s="188"/>
      <c r="R29" s="193"/>
      <c r="S29" s="191"/>
      <c r="T29" s="191"/>
      <c r="U29" s="191"/>
      <c r="V29" s="192"/>
    </row>
    <row r="30" spans="1:22" s="198" customFormat="1" ht="19.899999999999999" customHeight="1" x14ac:dyDescent="0.25">
      <c r="A30" s="274" t="s">
        <v>193</v>
      </c>
      <c r="B30" s="181" t="s">
        <v>194</v>
      </c>
      <c r="C30" s="182">
        <f t="shared" si="3"/>
        <v>0</v>
      </c>
      <c r="D30" s="183">
        <f t="shared" si="3"/>
        <v>0</v>
      </c>
      <c r="E30" s="183">
        <f t="shared" si="3"/>
        <v>0</v>
      </c>
      <c r="F30" s="183">
        <f t="shared" si="1"/>
        <v>0</v>
      </c>
      <c r="G30" s="184">
        <f t="shared" si="1"/>
        <v>0</v>
      </c>
      <c r="H30" s="260"/>
      <c r="I30" s="187"/>
      <c r="J30" s="187"/>
      <c r="K30" s="187"/>
      <c r="L30" s="188"/>
      <c r="M30" s="189"/>
      <c r="N30" s="190"/>
      <c r="O30" s="190"/>
      <c r="P30" s="190"/>
      <c r="Q30" s="188"/>
      <c r="R30" s="193"/>
      <c r="S30" s="191"/>
      <c r="T30" s="191"/>
      <c r="U30" s="191"/>
      <c r="V30" s="192"/>
    </row>
    <row r="31" spans="1:22" ht="19.899999999999999" customHeight="1" x14ac:dyDescent="0.25">
      <c r="A31" s="274" t="s">
        <v>195</v>
      </c>
      <c r="B31" s="181" t="s">
        <v>196</v>
      </c>
      <c r="C31" s="182">
        <f t="shared" si="3"/>
        <v>0</v>
      </c>
      <c r="D31" s="183">
        <f t="shared" si="3"/>
        <v>0</v>
      </c>
      <c r="E31" s="183">
        <f t="shared" si="3"/>
        <v>0</v>
      </c>
      <c r="F31" s="183">
        <f t="shared" si="1"/>
        <v>0</v>
      </c>
      <c r="G31" s="184">
        <f t="shared" si="1"/>
        <v>0</v>
      </c>
      <c r="H31" s="260"/>
      <c r="I31" s="187"/>
      <c r="J31" s="187"/>
      <c r="K31" s="187"/>
      <c r="L31" s="188"/>
      <c r="M31" s="189"/>
      <c r="N31" s="190"/>
      <c r="O31" s="190"/>
      <c r="P31" s="190"/>
      <c r="Q31" s="188"/>
      <c r="R31" s="193"/>
      <c r="S31" s="191"/>
      <c r="T31" s="191"/>
      <c r="U31" s="191"/>
      <c r="V31" s="192"/>
    </row>
    <row r="32" spans="1:22" ht="19.899999999999999" customHeight="1" x14ac:dyDescent="0.25">
      <c r="A32" s="276" t="s">
        <v>197</v>
      </c>
      <c r="B32" s="181" t="s">
        <v>198</v>
      </c>
      <c r="C32" s="182">
        <f t="shared" si="3"/>
        <v>0</v>
      </c>
      <c r="D32" s="183">
        <f t="shared" si="3"/>
        <v>0</v>
      </c>
      <c r="E32" s="183">
        <f t="shared" si="3"/>
        <v>0</v>
      </c>
      <c r="F32" s="183">
        <f t="shared" si="1"/>
        <v>0</v>
      </c>
      <c r="G32" s="184">
        <f t="shared" si="1"/>
        <v>0</v>
      </c>
      <c r="H32" s="260"/>
      <c r="I32" s="187"/>
      <c r="J32" s="187"/>
      <c r="K32" s="187"/>
      <c r="L32" s="188"/>
      <c r="M32" s="189"/>
      <c r="N32" s="190"/>
      <c r="O32" s="190"/>
      <c r="P32" s="190"/>
      <c r="Q32" s="188"/>
      <c r="R32" s="193"/>
      <c r="S32" s="191"/>
      <c r="T32" s="191"/>
      <c r="U32" s="191"/>
      <c r="V32" s="192"/>
    </row>
    <row r="33" spans="1:22" ht="19.899999999999999" customHeight="1" x14ac:dyDescent="0.25">
      <c r="A33" s="274" t="s">
        <v>199</v>
      </c>
      <c r="B33" s="181" t="s">
        <v>200</v>
      </c>
      <c r="C33" s="182">
        <f t="shared" si="3"/>
        <v>0</v>
      </c>
      <c r="D33" s="183">
        <f t="shared" si="3"/>
        <v>0</v>
      </c>
      <c r="E33" s="183">
        <f t="shared" si="3"/>
        <v>0</v>
      </c>
      <c r="F33" s="183">
        <f t="shared" si="1"/>
        <v>0</v>
      </c>
      <c r="G33" s="184">
        <f t="shared" si="1"/>
        <v>0</v>
      </c>
      <c r="H33" s="260"/>
      <c r="I33" s="187"/>
      <c r="J33" s="187"/>
      <c r="K33" s="187"/>
      <c r="L33" s="188"/>
      <c r="M33" s="189"/>
      <c r="N33" s="190"/>
      <c r="O33" s="190"/>
      <c r="P33" s="190"/>
      <c r="Q33" s="188"/>
      <c r="R33" s="193"/>
      <c r="S33" s="191"/>
      <c r="T33" s="191"/>
      <c r="U33" s="191"/>
      <c r="V33" s="192"/>
    </row>
    <row r="34" spans="1:22" ht="19.899999999999999" customHeight="1" x14ac:dyDescent="0.25">
      <c r="A34" s="200" t="s">
        <v>201</v>
      </c>
      <c r="B34" s="201" t="s">
        <v>202</v>
      </c>
      <c r="C34" s="182">
        <f>H34+M34+R34</f>
        <v>0</v>
      </c>
      <c r="D34" s="183">
        <f>I34+N34+S34</f>
        <v>0</v>
      </c>
      <c r="E34" s="183">
        <f t="shared" si="3"/>
        <v>0</v>
      </c>
      <c r="F34" s="183">
        <f>K34+P34+U34</f>
        <v>0</v>
      </c>
      <c r="G34" s="184">
        <f>L34+Q34+V34</f>
        <v>0</v>
      </c>
      <c r="H34" s="260"/>
      <c r="I34" s="187"/>
      <c r="J34" s="187"/>
      <c r="K34" s="187"/>
      <c r="L34" s="188"/>
      <c r="M34" s="189"/>
      <c r="N34" s="190"/>
      <c r="O34" s="190"/>
      <c r="P34" s="190"/>
      <c r="Q34" s="188"/>
      <c r="R34" s="193"/>
      <c r="S34" s="191"/>
      <c r="T34" s="191"/>
      <c r="U34" s="191"/>
      <c r="V34" s="192"/>
    </row>
    <row r="35" spans="1:22" ht="19.899999999999999" customHeight="1" x14ac:dyDescent="0.25">
      <c r="A35" s="200" t="s">
        <v>203</v>
      </c>
      <c r="B35" s="201" t="s">
        <v>204</v>
      </c>
      <c r="C35" s="182">
        <f>H35+M35+R35</f>
        <v>0</v>
      </c>
      <c r="D35" s="183">
        <f>I35+N35+S35</f>
        <v>0</v>
      </c>
      <c r="E35" s="183">
        <f t="shared" si="3"/>
        <v>0</v>
      </c>
      <c r="F35" s="183">
        <f t="shared" si="1"/>
        <v>0</v>
      </c>
      <c r="G35" s="184">
        <f t="shared" si="1"/>
        <v>0</v>
      </c>
      <c r="H35" s="260"/>
      <c r="I35" s="187"/>
      <c r="J35" s="187"/>
      <c r="K35" s="187"/>
      <c r="L35" s="188"/>
      <c r="M35" s="189"/>
      <c r="N35" s="190"/>
      <c r="O35" s="190"/>
      <c r="P35" s="190"/>
      <c r="Q35" s="188"/>
      <c r="R35" s="193"/>
      <c r="S35" s="191"/>
      <c r="T35" s="191"/>
      <c r="U35" s="191"/>
      <c r="V35" s="192"/>
    </row>
    <row r="36" spans="1:22" ht="19.899999999999999" customHeight="1" x14ac:dyDescent="0.25">
      <c r="A36" s="274" t="s">
        <v>205</v>
      </c>
      <c r="B36" s="181" t="s">
        <v>206</v>
      </c>
      <c r="C36" s="182">
        <f t="shared" si="3"/>
        <v>0</v>
      </c>
      <c r="D36" s="183">
        <f t="shared" si="3"/>
        <v>0</v>
      </c>
      <c r="E36" s="183">
        <f t="shared" si="3"/>
        <v>0</v>
      </c>
      <c r="F36" s="183">
        <f t="shared" si="1"/>
        <v>0</v>
      </c>
      <c r="G36" s="184">
        <f t="shared" si="1"/>
        <v>0</v>
      </c>
      <c r="H36" s="260"/>
      <c r="I36" s="187"/>
      <c r="J36" s="187"/>
      <c r="K36" s="187"/>
      <c r="L36" s="188"/>
      <c r="M36" s="189"/>
      <c r="N36" s="190"/>
      <c r="O36" s="190"/>
      <c r="P36" s="190"/>
      <c r="Q36" s="188"/>
      <c r="R36" s="193"/>
      <c r="S36" s="191"/>
      <c r="T36" s="191"/>
      <c r="U36" s="191"/>
      <c r="V36" s="192"/>
    </row>
    <row r="37" spans="1:22" ht="19.899999999999999" customHeight="1" x14ac:dyDescent="0.25">
      <c r="A37" s="897" t="s">
        <v>207</v>
      </c>
      <c r="B37" s="181" t="s">
        <v>208</v>
      </c>
      <c r="C37" s="182">
        <f t="shared" si="3"/>
        <v>0</v>
      </c>
      <c r="D37" s="183">
        <f t="shared" si="3"/>
        <v>0</v>
      </c>
      <c r="E37" s="183">
        <f t="shared" si="3"/>
        <v>0</v>
      </c>
      <c r="F37" s="183">
        <f t="shared" si="1"/>
        <v>0</v>
      </c>
      <c r="G37" s="184">
        <f t="shared" si="1"/>
        <v>0</v>
      </c>
      <c r="H37" s="260"/>
      <c r="I37" s="187"/>
      <c r="J37" s="187"/>
      <c r="K37" s="187"/>
      <c r="L37" s="188"/>
      <c r="M37" s="189"/>
      <c r="N37" s="190"/>
      <c r="O37" s="190"/>
      <c r="P37" s="190"/>
      <c r="Q37" s="188"/>
      <c r="R37" s="193"/>
      <c r="S37" s="191"/>
      <c r="T37" s="191"/>
      <c r="U37" s="191"/>
      <c r="V37" s="192"/>
    </row>
    <row r="38" spans="1:22" ht="19.899999999999999" customHeight="1" x14ac:dyDescent="0.25">
      <c r="A38" s="898"/>
      <c r="B38" s="181" t="s">
        <v>209</v>
      </c>
      <c r="C38" s="182">
        <f t="shared" si="3"/>
        <v>0</v>
      </c>
      <c r="D38" s="183">
        <f t="shared" si="3"/>
        <v>0</v>
      </c>
      <c r="E38" s="183">
        <f t="shared" si="3"/>
        <v>0</v>
      </c>
      <c r="F38" s="183">
        <f t="shared" si="1"/>
        <v>0</v>
      </c>
      <c r="G38" s="184">
        <f t="shared" si="1"/>
        <v>0</v>
      </c>
      <c r="H38" s="260"/>
      <c r="I38" s="187"/>
      <c r="J38" s="187"/>
      <c r="K38" s="187"/>
      <c r="L38" s="188"/>
      <c r="M38" s="189"/>
      <c r="N38" s="190"/>
      <c r="O38" s="190"/>
      <c r="P38" s="190"/>
      <c r="Q38" s="188"/>
      <c r="R38" s="193"/>
      <c r="S38" s="191"/>
      <c r="T38" s="191"/>
      <c r="U38" s="191"/>
      <c r="V38" s="192"/>
    </row>
    <row r="39" spans="1:22" ht="19.899999999999999" customHeight="1" x14ac:dyDescent="0.25">
      <c r="A39" s="276" t="s">
        <v>210</v>
      </c>
      <c r="B39" s="181" t="s">
        <v>211</v>
      </c>
      <c r="C39" s="182">
        <f t="shared" si="3"/>
        <v>0</v>
      </c>
      <c r="D39" s="183">
        <f t="shared" si="3"/>
        <v>0</v>
      </c>
      <c r="E39" s="183">
        <f t="shared" si="3"/>
        <v>0</v>
      </c>
      <c r="F39" s="183">
        <f t="shared" si="1"/>
        <v>0</v>
      </c>
      <c r="G39" s="184">
        <f t="shared" si="1"/>
        <v>0</v>
      </c>
      <c r="H39" s="260"/>
      <c r="I39" s="187"/>
      <c r="J39" s="187"/>
      <c r="K39" s="187"/>
      <c r="L39" s="188"/>
      <c r="M39" s="189"/>
      <c r="N39" s="190"/>
      <c r="O39" s="190"/>
      <c r="P39" s="190"/>
      <c r="Q39" s="188"/>
      <c r="R39" s="193"/>
      <c r="S39" s="191"/>
      <c r="T39" s="191"/>
      <c r="U39" s="191"/>
      <c r="V39" s="192"/>
    </row>
    <row r="40" spans="1:22" ht="19.899999999999999" customHeight="1" x14ac:dyDescent="0.25">
      <c r="A40" s="276" t="s">
        <v>212</v>
      </c>
      <c r="B40" s="181" t="s">
        <v>109</v>
      </c>
      <c r="C40" s="182">
        <f t="shared" si="3"/>
        <v>0</v>
      </c>
      <c r="D40" s="183">
        <f t="shared" si="3"/>
        <v>0</v>
      </c>
      <c r="E40" s="183">
        <f t="shared" si="3"/>
        <v>0</v>
      </c>
      <c r="F40" s="183">
        <f t="shared" si="1"/>
        <v>0</v>
      </c>
      <c r="G40" s="184">
        <f t="shared" si="1"/>
        <v>0</v>
      </c>
      <c r="H40" s="260"/>
      <c r="I40" s="187"/>
      <c r="J40" s="187"/>
      <c r="K40" s="187"/>
      <c r="L40" s="188"/>
      <c r="M40" s="189"/>
      <c r="N40" s="190"/>
      <c r="O40" s="190"/>
      <c r="P40" s="190"/>
      <c r="Q40" s="188"/>
      <c r="R40" s="193"/>
      <c r="S40" s="191"/>
      <c r="T40" s="191"/>
      <c r="U40" s="191"/>
      <c r="V40" s="192"/>
    </row>
    <row r="41" spans="1:22" ht="19.899999999999999" customHeight="1" x14ac:dyDescent="0.25">
      <c r="A41" s="274" t="s">
        <v>213</v>
      </c>
      <c r="B41" s="181" t="s">
        <v>214</v>
      </c>
      <c r="C41" s="182">
        <f t="shared" si="3"/>
        <v>0</v>
      </c>
      <c r="D41" s="183">
        <f t="shared" si="3"/>
        <v>0</v>
      </c>
      <c r="E41" s="183">
        <f t="shared" si="3"/>
        <v>0</v>
      </c>
      <c r="F41" s="183">
        <f t="shared" si="1"/>
        <v>0</v>
      </c>
      <c r="G41" s="184">
        <f t="shared" si="1"/>
        <v>0</v>
      </c>
      <c r="H41" s="260"/>
      <c r="I41" s="187"/>
      <c r="J41" s="187"/>
      <c r="K41" s="187"/>
      <c r="L41" s="188"/>
      <c r="M41" s="189"/>
      <c r="N41" s="190"/>
      <c r="O41" s="190"/>
      <c r="P41" s="190"/>
      <c r="Q41" s="188"/>
      <c r="R41" s="193"/>
      <c r="S41" s="191"/>
      <c r="T41" s="191"/>
      <c r="U41" s="191"/>
      <c r="V41" s="192"/>
    </row>
    <row r="42" spans="1:22" ht="19.899999999999999" customHeight="1" thickBot="1" x14ac:dyDescent="0.3">
      <c r="A42" s="274" t="s">
        <v>215</v>
      </c>
      <c r="B42" s="202" t="s">
        <v>216</v>
      </c>
      <c r="C42" s="203">
        <f t="shared" si="3"/>
        <v>0</v>
      </c>
      <c r="D42" s="204">
        <f t="shared" si="3"/>
        <v>0</v>
      </c>
      <c r="E42" s="204">
        <f t="shared" si="3"/>
        <v>0</v>
      </c>
      <c r="F42" s="204">
        <f t="shared" si="1"/>
        <v>0</v>
      </c>
      <c r="G42" s="205">
        <f t="shared" si="1"/>
        <v>0</v>
      </c>
      <c r="H42" s="267"/>
      <c r="I42" s="210"/>
      <c r="J42" s="210"/>
      <c r="K42" s="210"/>
      <c r="L42" s="211"/>
      <c r="M42" s="212"/>
      <c r="N42" s="309"/>
      <c r="O42" s="309"/>
      <c r="P42" s="309"/>
      <c r="Q42" s="211"/>
      <c r="R42" s="310"/>
      <c r="S42" s="213"/>
      <c r="T42" s="213"/>
      <c r="U42" s="213"/>
      <c r="V42" s="214"/>
    </row>
    <row r="43" spans="1:22" s="224" customFormat="1" ht="39" customHeight="1" thickBot="1" x14ac:dyDescent="0.25">
      <c r="A43" s="278" t="s">
        <v>117</v>
      </c>
      <c r="B43" s="216"/>
      <c r="C43" s="217">
        <f t="shared" ref="C43:V43" si="4">SUM(C7:C21)+SUM(C26:C42)</f>
        <v>1416</v>
      </c>
      <c r="D43" s="218">
        <f t="shared" si="4"/>
        <v>0</v>
      </c>
      <c r="E43" s="218">
        <f t="shared" si="4"/>
        <v>0</v>
      </c>
      <c r="F43" s="218">
        <f t="shared" si="4"/>
        <v>0</v>
      </c>
      <c r="G43" s="219">
        <f t="shared" si="4"/>
        <v>0</v>
      </c>
      <c r="H43" s="220">
        <f t="shared" si="4"/>
        <v>0</v>
      </c>
      <c r="I43" s="221">
        <f t="shared" si="4"/>
        <v>0</v>
      </c>
      <c r="J43" s="221">
        <f t="shared" si="4"/>
        <v>0</v>
      </c>
      <c r="K43" s="221">
        <f t="shared" si="4"/>
        <v>0</v>
      </c>
      <c r="L43" s="222">
        <f t="shared" si="4"/>
        <v>0</v>
      </c>
      <c r="M43" s="311">
        <f t="shared" si="4"/>
        <v>1416</v>
      </c>
      <c r="N43" s="223">
        <f t="shared" si="4"/>
        <v>0</v>
      </c>
      <c r="O43" s="223">
        <f t="shared" si="4"/>
        <v>0</v>
      </c>
      <c r="P43" s="221">
        <f t="shared" si="4"/>
        <v>0</v>
      </c>
      <c r="Q43" s="222">
        <f t="shared" si="4"/>
        <v>0</v>
      </c>
      <c r="R43" s="279">
        <f t="shared" si="4"/>
        <v>0</v>
      </c>
      <c r="S43" s="223">
        <f t="shared" si="4"/>
        <v>0</v>
      </c>
      <c r="T43" s="223">
        <f t="shared" si="4"/>
        <v>0</v>
      </c>
      <c r="U43" s="221">
        <f t="shared" si="4"/>
        <v>0</v>
      </c>
      <c r="V43" s="222">
        <f t="shared" si="4"/>
        <v>0</v>
      </c>
    </row>
    <row r="44" spans="1:22" s="229" customFormat="1" ht="18.75" x14ac:dyDescent="0.25">
      <c r="A44" s="258"/>
      <c r="B44" s="225"/>
      <c r="C44" s="226"/>
      <c r="D44" s="226"/>
      <c r="E44" s="226"/>
      <c r="F44" s="226"/>
      <c r="G44" s="226"/>
      <c r="H44" s="226"/>
      <c r="I44" s="227"/>
      <c r="J44" s="227"/>
      <c r="K44" s="227"/>
      <c r="L44" s="227"/>
      <c r="M44" s="227"/>
      <c r="N44" s="227"/>
      <c r="O44" s="227"/>
      <c r="P44" s="227"/>
      <c r="Q44" s="227"/>
      <c r="R44" s="226"/>
      <c r="S44" s="226"/>
      <c r="T44" s="226"/>
      <c r="U44" s="228"/>
      <c r="V44" s="228"/>
    </row>
  </sheetData>
  <mergeCells count="11">
    <mergeCell ref="A7:A9"/>
    <mergeCell ref="A22:A25"/>
    <mergeCell ref="A37:A38"/>
    <mergeCell ref="A1:N1"/>
    <mergeCell ref="A4:A6"/>
    <mergeCell ref="B4:B6"/>
    <mergeCell ref="C4:G5"/>
    <mergeCell ref="H4:V4"/>
    <mergeCell ref="H5:L5"/>
    <mergeCell ref="M5:Q5"/>
    <mergeCell ref="R5:V5"/>
  </mergeCells>
  <pageMargins left="0.70866141732283472" right="0.70866141732283472" top="0.74803149606299213" bottom="0.74803149606299213" header="0.31496062992125984" footer="0.31496062992125984"/>
  <pageSetup paperSize="9" scale="33" orientation="landscape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V44"/>
  <sheetViews>
    <sheetView view="pageBreakPreview" zoomScale="72" zoomScaleNormal="75" zoomScaleSheetLayoutView="72" zoomScalePageLayoutView="75" workbookViewId="0">
      <pane xSplit="17" ySplit="6" topLeftCell="R7" activePane="bottomRight" state="frozen"/>
      <selection activeCell="B9" sqref="B9"/>
      <selection pane="topRight" activeCell="B9" sqref="B9"/>
      <selection pane="bottomLeft" activeCell="B9" sqref="B9"/>
      <selection pane="bottomRight" activeCell="B9" sqref="B9"/>
    </sheetView>
  </sheetViews>
  <sheetFormatPr defaultColWidth="8.85546875" defaultRowHeight="15" x14ac:dyDescent="0.25"/>
  <cols>
    <col min="1" max="1" width="35.42578125" style="160" customWidth="1"/>
    <col min="2" max="2" width="35.7109375" style="160" customWidth="1"/>
    <col min="3" max="3" width="11.28515625" style="160" customWidth="1"/>
    <col min="4" max="4" width="18.85546875" style="160" customWidth="1"/>
    <col min="5" max="5" width="19.28515625" style="160" customWidth="1"/>
    <col min="6" max="6" width="20.28515625" style="160" customWidth="1"/>
    <col min="7" max="7" width="16.28515625" style="160" customWidth="1"/>
    <col min="8" max="8" width="10.28515625" style="160" customWidth="1"/>
    <col min="9" max="9" width="13.85546875" style="198" customWidth="1"/>
    <col min="10" max="10" width="17.140625" style="198" customWidth="1"/>
    <col min="11" max="11" width="17" style="198" customWidth="1"/>
    <col min="12" max="12" width="13.85546875" style="198" customWidth="1"/>
    <col min="13" max="13" width="11.7109375" style="198" customWidth="1"/>
    <col min="14" max="14" width="17.7109375" style="198" customWidth="1"/>
    <col min="15" max="15" width="7.5703125" style="198" customWidth="1"/>
    <col min="16" max="16" width="7" style="198" customWidth="1"/>
    <col min="17" max="17" width="11.7109375" style="198" customWidth="1"/>
    <col min="18" max="18" width="10.28515625" style="160" customWidth="1"/>
    <col min="19" max="20" width="22.28515625" style="160" customWidth="1"/>
    <col min="21" max="21" width="23" style="160" customWidth="1"/>
    <col min="22" max="22" width="17" style="160" customWidth="1"/>
    <col min="23" max="241" width="8.85546875" style="160"/>
    <col min="242" max="242" width="37.28515625" style="160" customWidth="1"/>
    <col min="243" max="245" width="8.85546875" style="160"/>
    <col min="246" max="251" width="9.28515625" style="160" customWidth="1"/>
    <col min="252" max="256" width="8.85546875" style="160"/>
    <col min="257" max="257" width="35.42578125" style="160" customWidth="1"/>
    <col min="258" max="258" width="35.7109375" style="160" customWidth="1"/>
    <col min="259" max="259" width="11.28515625" style="160" customWidth="1"/>
    <col min="260" max="260" width="18.85546875" style="160" customWidth="1"/>
    <col min="261" max="261" width="19.28515625" style="160" customWidth="1"/>
    <col min="262" max="262" width="20.28515625" style="160" customWidth="1"/>
    <col min="263" max="263" width="16.28515625" style="160" customWidth="1"/>
    <col min="264" max="264" width="10.28515625" style="160" customWidth="1"/>
    <col min="265" max="265" width="13.85546875" style="160" customWidth="1"/>
    <col min="266" max="266" width="17.140625" style="160" customWidth="1"/>
    <col min="267" max="267" width="17" style="160" customWidth="1"/>
    <col min="268" max="268" width="13.85546875" style="160" customWidth="1"/>
    <col min="269" max="269" width="11.7109375" style="160" customWidth="1"/>
    <col min="270" max="270" width="17.7109375" style="160" customWidth="1"/>
    <col min="271" max="271" width="7.5703125" style="160" customWidth="1"/>
    <col min="272" max="272" width="7" style="160" customWidth="1"/>
    <col min="273" max="273" width="11.7109375" style="160" customWidth="1"/>
    <col min="274" max="274" width="10.28515625" style="160" customWidth="1"/>
    <col min="275" max="276" width="22.28515625" style="160" customWidth="1"/>
    <col min="277" max="277" width="23" style="160" customWidth="1"/>
    <col min="278" max="278" width="17" style="160" customWidth="1"/>
    <col min="279" max="497" width="8.85546875" style="160"/>
    <col min="498" max="498" width="37.28515625" style="160" customWidth="1"/>
    <col min="499" max="501" width="8.85546875" style="160"/>
    <col min="502" max="507" width="9.28515625" style="160" customWidth="1"/>
    <col min="508" max="512" width="8.85546875" style="160"/>
    <col min="513" max="513" width="35.42578125" style="160" customWidth="1"/>
    <col min="514" max="514" width="35.7109375" style="160" customWidth="1"/>
    <col min="515" max="515" width="11.28515625" style="160" customWidth="1"/>
    <col min="516" max="516" width="18.85546875" style="160" customWidth="1"/>
    <col min="517" max="517" width="19.28515625" style="160" customWidth="1"/>
    <col min="518" max="518" width="20.28515625" style="160" customWidth="1"/>
    <col min="519" max="519" width="16.28515625" style="160" customWidth="1"/>
    <col min="520" max="520" width="10.28515625" style="160" customWidth="1"/>
    <col min="521" max="521" width="13.85546875" style="160" customWidth="1"/>
    <col min="522" max="522" width="17.140625" style="160" customWidth="1"/>
    <col min="523" max="523" width="17" style="160" customWidth="1"/>
    <col min="524" max="524" width="13.85546875" style="160" customWidth="1"/>
    <col min="525" max="525" width="11.7109375" style="160" customWidth="1"/>
    <col min="526" max="526" width="17.7109375" style="160" customWidth="1"/>
    <col min="527" max="527" width="7.5703125" style="160" customWidth="1"/>
    <col min="528" max="528" width="7" style="160" customWidth="1"/>
    <col min="529" max="529" width="11.7109375" style="160" customWidth="1"/>
    <col min="530" max="530" width="10.28515625" style="160" customWidth="1"/>
    <col min="531" max="532" width="22.28515625" style="160" customWidth="1"/>
    <col min="533" max="533" width="23" style="160" customWidth="1"/>
    <col min="534" max="534" width="17" style="160" customWidth="1"/>
    <col min="535" max="753" width="8.85546875" style="160"/>
    <col min="754" max="754" width="37.28515625" style="160" customWidth="1"/>
    <col min="755" max="757" width="8.85546875" style="160"/>
    <col min="758" max="763" width="9.28515625" style="160" customWidth="1"/>
    <col min="764" max="768" width="8.85546875" style="160"/>
    <col min="769" max="769" width="35.42578125" style="160" customWidth="1"/>
    <col min="770" max="770" width="35.7109375" style="160" customWidth="1"/>
    <col min="771" max="771" width="11.28515625" style="160" customWidth="1"/>
    <col min="772" max="772" width="18.85546875" style="160" customWidth="1"/>
    <col min="773" max="773" width="19.28515625" style="160" customWidth="1"/>
    <col min="774" max="774" width="20.28515625" style="160" customWidth="1"/>
    <col min="775" max="775" width="16.28515625" style="160" customWidth="1"/>
    <col min="776" max="776" width="10.28515625" style="160" customWidth="1"/>
    <col min="777" max="777" width="13.85546875" style="160" customWidth="1"/>
    <col min="778" max="778" width="17.140625" style="160" customWidth="1"/>
    <col min="779" max="779" width="17" style="160" customWidth="1"/>
    <col min="780" max="780" width="13.85546875" style="160" customWidth="1"/>
    <col min="781" max="781" width="11.7109375" style="160" customWidth="1"/>
    <col min="782" max="782" width="17.7109375" style="160" customWidth="1"/>
    <col min="783" max="783" width="7.5703125" style="160" customWidth="1"/>
    <col min="784" max="784" width="7" style="160" customWidth="1"/>
    <col min="785" max="785" width="11.7109375" style="160" customWidth="1"/>
    <col min="786" max="786" width="10.28515625" style="160" customWidth="1"/>
    <col min="787" max="788" width="22.28515625" style="160" customWidth="1"/>
    <col min="789" max="789" width="23" style="160" customWidth="1"/>
    <col min="790" max="790" width="17" style="160" customWidth="1"/>
    <col min="791" max="1009" width="8.85546875" style="160"/>
    <col min="1010" max="1010" width="37.28515625" style="160" customWidth="1"/>
    <col min="1011" max="1013" width="8.85546875" style="160"/>
    <col min="1014" max="1019" width="9.28515625" style="160" customWidth="1"/>
    <col min="1020" max="1024" width="8.85546875" style="160"/>
    <col min="1025" max="1025" width="35.42578125" style="160" customWidth="1"/>
    <col min="1026" max="1026" width="35.7109375" style="160" customWidth="1"/>
    <col min="1027" max="1027" width="11.28515625" style="160" customWidth="1"/>
    <col min="1028" max="1028" width="18.85546875" style="160" customWidth="1"/>
    <col min="1029" max="1029" width="19.28515625" style="160" customWidth="1"/>
    <col min="1030" max="1030" width="20.28515625" style="160" customWidth="1"/>
    <col min="1031" max="1031" width="16.28515625" style="160" customWidth="1"/>
    <col min="1032" max="1032" width="10.28515625" style="160" customWidth="1"/>
    <col min="1033" max="1033" width="13.85546875" style="160" customWidth="1"/>
    <col min="1034" max="1034" width="17.140625" style="160" customWidth="1"/>
    <col min="1035" max="1035" width="17" style="160" customWidth="1"/>
    <col min="1036" max="1036" width="13.85546875" style="160" customWidth="1"/>
    <col min="1037" max="1037" width="11.7109375" style="160" customWidth="1"/>
    <col min="1038" max="1038" width="17.7109375" style="160" customWidth="1"/>
    <col min="1039" max="1039" width="7.5703125" style="160" customWidth="1"/>
    <col min="1040" max="1040" width="7" style="160" customWidth="1"/>
    <col min="1041" max="1041" width="11.7109375" style="160" customWidth="1"/>
    <col min="1042" max="1042" width="10.28515625" style="160" customWidth="1"/>
    <col min="1043" max="1044" width="22.28515625" style="160" customWidth="1"/>
    <col min="1045" max="1045" width="23" style="160" customWidth="1"/>
    <col min="1046" max="1046" width="17" style="160" customWidth="1"/>
    <col min="1047" max="1265" width="8.85546875" style="160"/>
    <col min="1266" max="1266" width="37.28515625" style="160" customWidth="1"/>
    <col min="1267" max="1269" width="8.85546875" style="160"/>
    <col min="1270" max="1275" width="9.28515625" style="160" customWidth="1"/>
    <col min="1276" max="1280" width="8.85546875" style="160"/>
    <col min="1281" max="1281" width="35.42578125" style="160" customWidth="1"/>
    <col min="1282" max="1282" width="35.7109375" style="160" customWidth="1"/>
    <col min="1283" max="1283" width="11.28515625" style="160" customWidth="1"/>
    <col min="1284" max="1284" width="18.85546875" style="160" customWidth="1"/>
    <col min="1285" max="1285" width="19.28515625" style="160" customWidth="1"/>
    <col min="1286" max="1286" width="20.28515625" style="160" customWidth="1"/>
    <col min="1287" max="1287" width="16.28515625" style="160" customWidth="1"/>
    <col min="1288" max="1288" width="10.28515625" style="160" customWidth="1"/>
    <col min="1289" max="1289" width="13.85546875" style="160" customWidth="1"/>
    <col min="1290" max="1290" width="17.140625" style="160" customWidth="1"/>
    <col min="1291" max="1291" width="17" style="160" customWidth="1"/>
    <col min="1292" max="1292" width="13.85546875" style="160" customWidth="1"/>
    <col min="1293" max="1293" width="11.7109375" style="160" customWidth="1"/>
    <col min="1294" max="1294" width="17.7109375" style="160" customWidth="1"/>
    <col min="1295" max="1295" width="7.5703125" style="160" customWidth="1"/>
    <col min="1296" max="1296" width="7" style="160" customWidth="1"/>
    <col min="1297" max="1297" width="11.7109375" style="160" customWidth="1"/>
    <col min="1298" max="1298" width="10.28515625" style="160" customWidth="1"/>
    <col min="1299" max="1300" width="22.28515625" style="160" customWidth="1"/>
    <col min="1301" max="1301" width="23" style="160" customWidth="1"/>
    <col min="1302" max="1302" width="17" style="160" customWidth="1"/>
    <col min="1303" max="1521" width="8.85546875" style="160"/>
    <col min="1522" max="1522" width="37.28515625" style="160" customWidth="1"/>
    <col min="1523" max="1525" width="8.85546875" style="160"/>
    <col min="1526" max="1531" width="9.28515625" style="160" customWidth="1"/>
    <col min="1532" max="1536" width="8.85546875" style="160"/>
    <col min="1537" max="1537" width="35.42578125" style="160" customWidth="1"/>
    <col min="1538" max="1538" width="35.7109375" style="160" customWidth="1"/>
    <col min="1539" max="1539" width="11.28515625" style="160" customWidth="1"/>
    <col min="1540" max="1540" width="18.85546875" style="160" customWidth="1"/>
    <col min="1541" max="1541" width="19.28515625" style="160" customWidth="1"/>
    <col min="1542" max="1542" width="20.28515625" style="160" customWidth="1"/>
    <col min="1543" max="1543" width="16.28515625" style="160" customWidth="1"/>
    <col min="1544" max="1544" width="10.28515625" style="160" customWidth="1"/>
    <col min="1545" max="1545" width="13.85546875" style="160" customWidth="1"/>
    <col min="1546" max="1546" width="17.140625" style="160" customWidth="1"/>
    <col min="1547" max="1547" width="17" style="160" customWidth="1"/>
    <col min="1548" max="1548" width="13.85546875" style="160" customWidth="1"/>
    <col min="1549" max="1549" width="11.7109375" style="160" customWidth="1"/>
    <col min="1550" max="1550" width="17.7109375" style="160" customWidth="1"/>
    <col min="1551" max="1551" width="7.5703125" style="160" customWidth="1"/>
    <col min="1552" max="1552" width="7" style="160" customWidth="1"/>
    <col min="1553" max="1553" width="11.7109375" style="160" customWidth="1"/>
    <col min="1554" max="1554" width="10.28515625" style="160" customWidth="1"/>
    <col min="1555" max="1556" width="22.28515625" style="160" customWidth="1"/>
    <col min="1557" max="1557" width="23" style="160" customWidth="1"/>
    <col min="1558" max="1558" width="17" style="160" customWidth="1"/>
    <col min="1559" max="1777" width="8.85546875" style="160"/>
    <col min="1778" max="1778" width="37.28515625" style="160" customWidth="1"/>
    <col min="1779" max="1781" width="8.85546875" style="160"/>
    <col min="1782" max="1787" width="9.28515625" style="160" customWidth="1"/>
    <col min="1788" max="1792" width="8.85546875" style="160"/>
    <col min="1793" max="1793" width="35.42578125" style="160" customWidth="1"/>
    <col min="1794" max="1794" width="35.7109375" style="160" customWidth="1"/>
    <col min="1795" max="1795" width="11.28515625" style="160" customWidth="1"/>
    <col min="1796" max="1796" width="18.85546875" style="160" customWidth="1"/>
    <col min="1797" max="1797" width="19.28515625" style="160" customWidth="1"/>
    <col min="1798" max="1798" width="20.28515625" style="160" customWidth="1"/>
    <col min="1799" max="1799" width="16.28515625" style="160" customWidth="1"/>
    <col min="1800" max="1800" width="10.28515625" style="160" customWidth="1"/>
    <col min="1801" max="1801" width="13.85546875" style="160" customWidth="1"/>
    <col min="1802" max="1802" width="17.140625" style="160" customWidth="1"/>
    <col min="1803" max="1803" width="17" style="160" customWidth="1"/>
    <col min="1804" max="1804" width="13.85546875" style="160" customWidth="1"/>
    <col min="1805" max="1805" width="11.7109375" style="160" customWidth="1"/>
    <col min="1806" max="1806" width="17.7109375" style="160" customWidth="1"/>
    <col min="1807" max="1807" width="7.5703125" style="160" customWidth="1"/>
    <col min="1808" max="1808" width="7" style="160" customWidth="1"/>
    <col min="1809" max="1809" width="11.7109375" style="160" customWidth="1"/>
    <col min="1810" max="1810" width="10.28515625" style="160" customWidth="1"/>
    <col min="1811" max="1812" width="22.28515625" style="160" customWidth="1"/>
    <col min="1813" max="1813" width="23" style="160" customWidth="1"/>
    <col min="1814" max="1814" width="17" style="160" customWidth="1"/>
    <col min="1815" max="2033" width="8.85546875" style="160"/>
    <col min="2034" max="2034" width="37.28515625" style="160" customWidth="1"/>
    <col min="2035" max="2037" width="8.85546875" style="160"/>
    <col min="2038" max="2043" width="9.28515625" style="160" customWidth="1"/>
    <col min="2044" max="2048" width="8.85546875" style="160"/>
    <col min="2049" max="2049" width="35.42578125" style="160" customWidth="1"/>
    <col min="2050" max="2050" width="35.7109375" style="160" customWidth="1"/>
    <col min="2051" max="2051" width="11.28515625" style="160" customWidth="1"/>
    <col min="2052" max="2052" width="18.85546875" style="160" customWidth="1"/>
    <col min="2053" max="2053" width="19.28515625" style="160" customWidth="1"/>
    <col min="2054" max="2054" width="20.28515625" style="160" customWidth="1"/>
    <col min="2055" max="2055" width="16.28515625" style="160" customWidth="1"/>
    <col min="2056" max="2056" width="10.28515625" style="160" customWidth="1"/>
    <col min="2057" max="2057" width="13.85546875" style="160" customWidth="1"/>
    <col min="2058" max="2058" width="17.140625" style="160" customWidth="1"/>
    <col min="2059" max="2059" width="17" style="160" customWidth="1"/>
    <col min="2060" max="2060" width="13.85546875" style="160" customWidth="1"/>
    <col min="2061" max="2061" width="11.7109375" style="160" customWidth="1"/>
    <col min="2062" max="2062" width="17.7109375" style="160" customWidth="1"/>
    <col min="2063" max="2063" width="7.5703125" style="160" customWidth="1"/>
    <col min="2064" max="2064" width="7" style="160" customWidth="1"/>
    <col min="2065" max="2065" width="11.7109375" style="160" customWidth="1"/>
    <col min="2066" max="2066" width="10.28515625" style="160" customWidth="1"/>
    <col min="2067" max="2068" width="22.28515625" style="160" customWidth="1"/>
    <col min="2069" max="2069" width="23" style="160" customWidth="1"/>
    <col min="2070" max="2070" width="17" style="160" customWidth="1"/>
    <col min="2071" max="2289" width="8.85546875" style="160"/>
    <col min="2290" max="2290" width="37.28515625" style="160" customWidth="1"/>
    <col min="2291" max="2293" width="8.85546875" style="160"/>
    <col min="2294" max="2299" width="9.28515625" style="160" customWidth="1"/>
    <col min="2300" max="2304" width="8.85546875" style="160"/>
    <col min="2305" max="2305" width="35.42578125" style="160" customWidth="1"/>
    <col min="2306" max="2306" width="35.7109375" style="160" customWidth="1"/>
    <col min="2307" max="2307" width="11.28515625" style="160" customWidth="1"/>
    <col min="2308" max="2308" width="18.85546875" style="160" customWidth="1"/>
    <col min="2309" max="2309" width="19.28515625" style="160" customWidth="1"/>
    <col min="2310" max="2310" width="20.28515625" style="160" customWidth="1"/>
    <col min="2311" max="2311" width="16.28515625" style="160" customWidth="1"/>
    <col min="2312" max="2312" width="10.28515625" style="160" customWidth="1"/>
    <col min="2313" max="2313" width="13.85546875" style="160" customWidth="1"/>
    <col min="2314" max="2314" width="17.140625" style="160" customWidth="1"/>
    <col min="2315" max="2315" width="17" style="160" customWidth="1"/>
    <col min="2316" max="2316" width="13.85546875" style="160" customWidth="1"/>
    <col min="2317" max="2317" width="11.7109375" style="160" customWidth="1"/>
    <col min="2318" max="2318" width="17.7109375" style="160" customWidth="1"/>
    <col min="2319" max="2319" width="7.5703125" style="160" customWidth="1"/>
    <col min="2320" max="2320" width="7" style="160" customWidth="1"/>
    <col min="2321" max="2321" width="11.7109375" style="160" customWidth="1"/>
    <col min="2322" max="2322" width="10.28515625" style="160" customWidth="1"/>
    <col min="2323" max="2324" width="22.28515625" style="160" customWidth="1"/>
    <col min="2325" max="2325" width="23" style="160" customWidth="1"/>
    <col min="2326" max="2326" width="17" style="160" customWidth="1"/>
    <col min="2327" max="2545" width="8.85546875" style="160"/>
    <col min="2546" max="2546" width="37.28515625" style="160" customWidth="1"/>
    <col min="2547" max="2549" width="8.85546875" style="160"/>
    <col min="2550" max="2555" width="9.28515625" style="160" customWidth="1"/>
    <col min="2556" max="2560" width="8.85546875" style="160"/>
    <col min="2561" max="2561" width="35.42578125" style="160" customWidth="1"/>
    <col min="2562" max="2562" width="35.7109375" style="160" customWidth="1"/>
    <col min="2563" max="2563" width="11.28515625" style="160" customWidth="1"/>
    <col min="2564" max="2564" width="18.85546875" style="160" customWidth="1"/>
    <col min="2565" max="2565" width="19.28515625" style="160" customWidth="1"/>
    <col min="2566" max="2566" width="20.28515625" style="160" customWidth="1"/>
    <col min="2567" max="2567" width="16.28515625" style="160" customWidth="1"/>
    <col min="2568" max="2568" width="10.28515625" style="160" customWidth="1"/>
    <col min="2569" max="2569" width="13.85546875" style="160" customWidth="1"/>
    <col min="2570" max="2570" width="17.140625" style="160" customWidth="1"/>
    <col min="2571" max="2571" width="17" style="160" customWidth="1"/>
    <col min="2572" max="2572" width="13.85546875" style="160" customWidth="1"/>
    <col min="2573" max="2573" width="11.7109375" style="160" customWidth="1"/>
    <col min="2574" max="2574" width="17.7109375" style="160" customWidth="1"/>
    <col min="2575" max="2575" width="7.5703125" style="160" customWidth="1"/>
    <col min="2576" max="2576" width="7" style="160" customWidth="1"/>
    <col min="2577" max="2577" width="11.7109375" style="160" customWidth="1"/>
    <col min="2578" max="2578" width="10.28515625" style="160" customWidth="1"/>
    <col min="2579" max="2580" width="22.28515625" style="160" customWidth="1"/>
    <col min="2581" max="2581" width="23" style="160" customWidth="1"/>
    <col min="2582" max="2582" width="17" style="160" customWidth="1"/>
    <col min="2583" max="2801" width="8.85546875" style="160"/>
    <col min="2802" max="2802" width="37.28515625" style="160" customWidth="1"/>
    <col min="2803" max="2805" width="8.85546875" style="160"/>
    <col min="2806" max="2811" width="9.28515625" style="160" customWidth="1"/>
    <col min="2812" max="2816" width="8.85546875" style="160"/>
    <col min="2817" max="2817" width="35.42578125" style="160" customWidth="1"/>
    <col min="2818" max="2818" width="35.7109375" style="160" customWidth="1"/>
    <col min="2819" max="2819" width="11.28515625" style="160" customWidth="1"/>
    <col min="2820" max="2820" width="18.85546875" style="160" customWidth="1"/>
    <col min="2821" max="2821" width="19.28515625" style="160" customWidth="1"/>
    <col min="2822" max="2822" width="20.28515625" style="160" customWidth="1"/>
    <col min="2823" max="2823" width="16.28515625" style="160" customWidth="1"/>
    <col min="2824" max="2824" width="10.28515625" style="160" customWidth="1"/>
    <col min="2825" max="2825" width="13.85546875" style="160" customWidth="1"/>
    <col min="2826" max="2826" width="17.140625" style="160" customWidth="1"/>
    <col min="2827" max="2827" width="17" style="160" customWidth="1"/>
    <col min="2828" max="2828" width="13.85546875" style="160" customWidth="1"/>
    <col min="2829" max="2829" width="11.7109375" style="160" customWidth="1"/>
    <col min="2830" max="2830" width="17.7109375" style="160" customWidth="1"/>
    <col min="2831" max="2831" width="7.5703125" style="160" customWidth="1"/>
    <col min="2832" max="2832" width="7" style="160" customWidth="1"/>
    <col min="2833" max="2833" width="11.7109375" style="160" customWidth="1"/>
    <col min="2834" max="2834" width="10.28515625" style="160" customWidth="1"/>
    <col min="2835" max="2836" width="22.28515625" style="160" customWidth="1"/>
    <col min="2837" max="2837" width="23" style="160" customWidth="1"/>
    <col min="2838" max="2838" width="17" style="160" customWidth="1"/>
    <col min="2839" max="3057" width="8.85546875" style="160"/>
    <col min="3058" max="3058" width="37.28515625" style="160" customWidth="1"/>
    <col min="3059" max="3061" width="8.85546875" style="160"/>
    <col min="3062" max="3067" width="9.28515625" style="160" customWidth="1"/>
    <col min="3068" max="3072" width="8.85546875" style="160"/>
    <col min="3073" max="3073" width="35.42578125" style="160" customWidth="1"/>
    <col min="3074" max="3074" width="35.7109375" style="160" customWidth="1"/>
    <col min="3075" max="3075" width="11.28515625" style="160" customWidth="1"/>
    <col min="3076" max="3076" width="18.85546875" style="160" customWidth="1"/>
    <col min="3077" max="3077" width="19.28515625" style="160" customWidth="1"/>
    <col min="3078" max="3078" width="20.28515625" style="160" customWidth="1"/>
    <col min="3079" max="3079" width="16.28515625" style="160" customWidth="1"/>
    <col min="3080" max="3080" width="10.28515625" style="160" customWidth="1"/>
    <col min="3081" max="3081" width="13.85546875" style="160" customWidth="1"/>
    <col min="3082" max="3082" width="17.140625" style="160" customWidth="1"/>
    <col min="3083" max="3083" width="17" style="160" customWidth="1"/>
    <col min="3084" max="3084" width="13.85546875" style="160" customWidth="1"/>
    <col min="3085" max="3085" width="11.7109375" style="160" customWidth="1"/>
    <col min="3086" max="3086" width="17.7109375" style="160" customWidth="1"/>
    <col min="3087" max="3087" width="7.5703125" style="160" customWidth="1"/>
    <col min="3088" max="3088" width="7" style="160" customWidth="1"/>
    <col min="3089" max="3089" width="11.7109375" style="160" customWidth="1"/>
    <col min="3090" max="3090" width="10.28515625" style="160" customWidth="1"/>
    <col min="3091" max="3092" width="22.28515625" style="160" customWidth="1"/>
    <col min="3093" max="3093" width="23" style="160" customWidth="1"/>
    <col min="3094" max="3094" width="17" style="160" customWidth="1"/>
    <col min="3095" max="3313" width="8.85546875" style="160"/>
    <col min="3314" max="3314" width="37.28515625" style="160" customWidth="1"/>
    <col min="3315" max="3317" width="8.85546875" style="160"/>
    <col min="3318" max="3323" width="9.28515625" style="160" customWidth="1"/>
    <col min="3324" max="3328" width="8.85546875" style="160"/>
    <col min="3329" max="3329" width="35.42578125" style="160" customWidth="1"/>
    <col min="3330" max="3330" width="35.7109375" style="160" customWidth="1"/>
    <col min="3331" max="3331" width="11.28515625" style="160" customWidth="1"/>
    <col min="3332" max="3332" width="18.85546875" style="160" customWidth="1"/>
    <col min="3333" max="3333" width="19.28515625" style="160" customWidth="1"/>
    <col min="3334" max="3334" width="20.28515625" style="160" customWidth="1"/>
    <col min="3335" max="3335" width="16.28515625" style="160" customWidth="1"/>
    <col min="3336" max="3336" width="10.28515625" style="160" customWidth="1"/>
    <col min="3337" max="3337" width="13.85546875" style="160" customWidth="1"/>
    <col min="3338" max="3338" width="17.140625" style="160" customWidth="1"/>
    <col min="3339" max="3339" width="17" style="160" customWidth="1"/>
    <col min="3340" max="3340" width="13.85546875" style="160" customWidth="1"/>
    <col min="3341" max="3341" width="11.7109375" style="160" customWidth="1"/>
    <col min="3342" max="3342" width="17.7109375" style="160" customWidth="1"/>
    <col min="3343" max="3343" width="7.5703125" style="160" customWidth="1"/>
    <col min="3344" max="3344" width="7" style="160" customWidth="1"/>
    <col min="3345" max="3345" width="11.7109375" style="160" customWidth="1"/>
    <col min="3346" max="3346" width="10.28515625" style="160" customWidth="1"/>
    <col min="3347" max="3348" width="22.28515625" style="160" customWidth="1"/>
    <col min="3349" max="3349" width="23" style="160" customWidth="1"/>
    <col min="3350" max="3350" width="17" style="160" customWidth="1"/>
    <col min="3351" max="3569" width="8.85546875" style="160"/>
    <col min="3570" max="3570" width="37.28515625" style="160" customWidth="1"/>
    <col min="3571" max="3573" width="8.85546875" style="160"/>
    <col min="3574" max="3579" width="9.28515625" style="160" customWidth="1"/>
    <col min="3580" max="3584" width="8.85546875" style="160"/>
    <col min="3585" max="3585" width="35.42578125" style="160" customWidth="1"/>
    <col min="3586" max="3586" width="35.7109375" style="160" customWidth="1"/>
    <col min="3587" max="3587" width="11.28515625" style="160" customWidth="1"/>
    <col min="3588" max="3588" width="18.85546875" style="160" customWidth="1"/>
    <col min="3589" max="3589" width="19.28515625" style="160" customWidth="1"/>
    <col min="3590" max="3590" width="20.28515625" style="160" customWidth="1"/>
    <col min="3591" max="3591" width="16.28515625" style="160" customWidth="1"/>
    <col min="3592" max="3592" width="10.28515625" style="160" customWidth="1"/>
    <col min="3593" max="3593" width="13.85546875" style="160" customWidth="1"/>
    <col min="3594" max="3594" width="17.140625" style="160" customWidth="1"/>
    <col min="3595" max="3595" width="17" style="160" customWidth="1"/>
    <col min="3596" max="3596" width="13.85546875" style="160" customWidth="1"/>
    <col min="3597" max="3597" width="11.7109375" style="160" customWidth="1"/>
    <col min="3598" max="3598" width="17.7109375" style="160" customWidth="1"/>
    <col min="3599" max="3599" width="7.5703125" style="160" customWidth="1"/>
    <col min="3600" max="3600" width="7" style="160" customWidth="1"/>
    <col min="3601" max="3601" width="11.7109375" style="160" customWidth="1"/>
    <col min="3602" max="3602" width="10.28515625" style="160" customWidth="1"/>
    <col min="3603" max="3604" width="22.28515625" style="160" customWidth="1"/>
    <col min="3605" max="3605" width="23" style="160" customWidth="1"/>
    <col min="3606" max="3606" width="17" style="160" customWidth="1"/>
    <col min="3607" max="3825" width="8.85546875" style="160"/>
    <col min="3826" max="3826" width="37.28515625" style="160" customWidth="1"/>
    <col min="3827" max="3829" width="8.85546875" style="160"/>
    <col min="3830" max="3835" width="9.28515625" style="160" customWidth="1"/>
    <col min="3836" max="3840" width="8.85546875" style="160"/>
    <col min="3841" max="3841" width="35.42578125" style="160" customWidth="1"/>
    <col min="3842" max="3842" width="35.7109375" style="160" customWidth="1"/>
    <col min="3843" max="3843" width="11.28515625" style="160" customWidth="1"/>
    <col min="3844" max="3844" width="18.85546875" style="160" customWidth="1"/>
    <col min="3845" max="3845" width="19.28515625" style="160" customWidth="1"/>
    <col min="3846" max="3846" width="20.28515625" style="160" customWidth="1"/>
    <col min="3847" max="3847" width="16.28515625" style="160" customWidth="1"/>
    <col min="3848" max="3848" width="10.28515625" style="160" customWidth="1"/>
    <col min="3849" max="3849" width="13.85546875" style="160" customWidth="1"/>
    <col min="3850" max="3850" width="17.140625" style="160" customWidth="1"/>
    <col min="3851" max="3851" width="17" style="160" customWidth="1"/>
    <col min="3852" max="3852" width="13.85546875" style="160" customWidth="1"/>
    <col min="3853" max="3853" width="11.7109375" style="160" customWidth="1"/>
    <col min="3854" max="3854" width="17.7109375" style="160" customWidth="1"/>
    <col min="3855" max="3855" width="7.5703125" style="160" customWidth="1"/>
    <col min="3856" max="3856" width="7" style="160" customWidth="1"/>
    <col min="3857" max="3857" width="11.7109375" style="160" customWidth="1"/>
    <col min="3858" max="3858" width="10.28515625" style="160" customWidth="1"/>
    <col min="3859" max="3860" width="22.28515625" style="160" customWidth="1"/>
    <col min="3861" max="3861" width="23" style="160" customWidth="1"/>
    <col min="3862" max="3862" width="17" style="160" customWidth="1"/>
    <col min="3863" max="4081" width="8.85546875" style="160"/>
    <col min="4082" max="4082" width="37.28515625" style="160" customWidth="1"/>
    <col min="4083" max="4085" width="8.85546875" style="160"/>
    <col min="4086" max="4091" width="9.28515625" style="160" customWidth="1"/>
    <col min="4092" max="4096" width="8.85546875" style="160"/>
    <col min="4097" max="4097" width="35.42578125" style="160" customWidth="1"/>
    <col min="4098" max="4098" width="35.7109375" style="160" customWidth="1"/>
    <col min="4099" max="4099" width="11.28515625" style="160" customWidth="1"/>
    <col min="4100" max="4100" width="18.85546875" style="160" customWidth="1"/>
    <col min="4101" max="4101" width="19.28515625" style="160" customWidth="1"/>
    <col min="4102" max="4102" width="20.28515625" style="160" customWidth="1"/>
    <col min="4103" max="4103" width="16.28515625" style="160" customWidth="1"/>
    <col min="4104" max="4104" width="10.28515625" style="160" customWidth="1"/>
    <col min="4105" max="4105" width="13.85546875" style="160" customWidth="1"/>
    <col min="4106" max="4106" width="17.140625" style="160" customWidth="1"/>
    <col min="4107" max="4107" width="17" style="160" customWidth="1"/>
    <col min="4108" max="4108" width="13.85546875" style="160" customWidth="1"/>
    <col min="4109" max="4109" width="11.7109375" style="160" customWidth="1"/>
    <col min="4110" max="4110" width="17.7109375" style="160" customWidth="1"/>
    <col min="4111" max="4111" width="7.5703125" style="160" customWidth="1"/>
    <col min="4112" max="4112" width="7" style="160" customWidth="1"/>
    <col min="4113" max="4113" width="11.7109375" style="160" customWidth="1"/>
    <col min="4114" max="4114" width="10.28515625" style="160" customWidth="1"/>
    <col min="4115" max="4116" width="22.28515625" style="160" customWidth="1"/>
    <col min="4117" max="4117" width="23" style="160" customWidth="1"/>
    <col min="4118" max="4118" width="17" style="160" customWidth="1"/>
    <col min="4119" max="4337" width="8.85546875" style="160"/>
    <col min="4338" max="4338" width="37.28515625" style="160" customWidth="1"/>
    <col min="4339" max="4341" width="8.85546875" style="160"/>
    <col min="4342" max="4347" width="9.28515625" style="160" customWidth="1"/>
    <col min="4348" max="4352" width="8.85546875" style="160"/>
    <col min="4353" max="4353" width="35.42578125" style="160" customWidth="1"/>
    <col min="4354" max="4354" width="35.7109375" style="160" customWidth="1"/>
    <col min="4355" max="4355" width="11.28515625" style="160" customWidth="1"/>
    <col min="4356" max="4356" width="18.85546875" style="160" customWidth="1"/>
    <col min="4357" max="4357" width="19.28515625" style="160" customWidth="1"/>
    <col min="4358" max="4358" width="20.28515625" style="160" customWidth="1"/>
    <col min="4359" max="4359" width="16.28515625" style="160" customWidth="1"/>
    <col min="4360" max="4360" width="10.28515625" style="160" customWidth="1"/>
    <col min="4361" max="4361" width="13.85546875" style="160" customWidth="1"/>
    <col min="4362" max="4362" width="17.140625" style="160" customWidth="1"/>
    <col min="4363" max="4363" width="17" style="160" customWidth="1"/>
    <col min="4364" max="4364" width="13.85546875" style="160" customWidth="1"/>
    <col min="4365" max="4365" width="11.7109375" style="160" customWidth="1"/>
    <col min="4366" max="4366" width="17.7109375" style="160" customWidth="1"/>
    <col min="4367" max="4367" width="7.5703125" style="160" customWidth="1"/>
    <col min="4368" max="4368" width="7" style="160" customWidth="1"/>
    <col min="4369" max="4369" width="11.7109375" style="160" customWidth="1"/>
    <col min="4370" max="4370" width="10.28515625" style="160" customWidth="1"/>
    <col min="4371" max="4372" width="22.28515625" style="160" customWidth="1"/>
    <col min="4373" max="4373" width="23" style="160" customWidth="1"/>
    <col min="4374" max="4374" width="17" style="160" customWidth="1"/>
    <col min="4375" max="4593" width="8.85546875" style="160"/>
    <col min="4594" max="4594" width="37.28515625" style="160" customWidth="1"/>
    <col min="4595" max="4597" width="8.85546875" style="160"/>
    <col min="4598" max="4603" width="9.28515625" style="160" customWidth="1"/>
    <col min="4604" max="4608" width="8.85546875" style="160"/>
    <col min="4609" max="4609" width="35.42578125" style="160" customWidth="1"/>
    <col min="4610" max="4610" width="35.7109375" style="160" customWidth="1"/>
    <col min="4611" max="4611" width="11.28515625" style="160" customWidth="1"/>
    <col min="4612" max="4612" width="18.85546875" style="160" customWidth="1"/>
    <col min="4613" max="4613" width="19.28515625" style="160" customWidth="1"/>
    <col min="4614" max="4614" width="20.28515625" style="160" customWidth="1"/>
    <col min="4615" max="4615" width="16.28515625" style="160" customWidth="1"/>
    <col min="4616" max="4616" width="10.28515625" style="160" customWidth="1"/>
    <col min="4617" max="4617" width="13.85546875" style="160" customWidth="1"/>
    <col min="4618" max="4618" width="17.140625" style="160" customWidth="1"/>
    <col min="4619" max="4619" width="17" style="160" customWidth="1"/>
    <col min="4620" max="4620" width="13.85546875" style="160" customWidth="1"/>
    <col min="4621" max="4621" width="11.7109375" style="160" customWidth="1"/>
    <col min="4622" max="4622" width="17.7109375" style="160" customWidth="1"/>
    <col min="4623" max="4623" width="7.5703125" style="160" customWidth="1"/>
    <col min="4624" max="4624" width="7" style="160" customWidth="1"/>
    <col min="4625" max="4625" width="11.7109375" style="160" customWidth="1"/>
    <col min="4626" max="4626" width="10.28515625" style="160" customWidth="1"/>
    <col min="4627" max="4628" width="22.28515625" style="160" customWidth="1"/>
    <col min="4629" max="4629" width="23" style="160" customWidth="1"/>
    <col min="4630" max="4630" width="17" style="160" customWidth="1"/>
    <col min="4631" max="4849" width="8.85546875" style="160"/>
    <col min="4850" max="4850" width="37.28515625" style="160" customWidth="1"/>
    <col min="4851" max="4853" width="8.85546875" style="160"/>
    <col min="4854" max="4859" width="9.28515625" style="160" customWidth="1"/>
    <col min="4860" max="4864" width="8.85546875" style="160"/>
    <col min="4865" max="4865" width="35.42578125" style="160" customWidth="1"/>
    <col min="4866" max="4866" width="35.7109375" style="160" customWidth="1"/>
    <col min="4867" max="4867" width="11.28515625" style="160" customWidth="1"/>
    <col min="4868" max="4868" width="18.85546875" style="160" customWidth="1"/>
    <col min="4869" max="4869" width="19.28515625" style="160" customWidth="1"/>
    <col min="4870" max="4870" width="20.28515625" style="160" customWidth="1"/>
    <col min="4871" max="4871" width="16.28515625" style="160" customWidth="1"/>
    <col min="4872" max="4872" width="10.28515625" style="160" customWidth="1"/>
    <col min="4873" max="4873" width="13.85546875" style="160" customWidth="1"/>
    <col min="4874" max="4874" width="17.140625" style="160" customWidth="1"/>
    <col min="4875" max="4875" width="17" style="160" customWidth="1"/>
    <col min="4876" max="4876" width="13.85546875" style="160" customWidth="1"/>
    <col min="4877" max="4877" width="11.7109375" style="160" customWidth="1"/>
    <col min="4878" max="4878" width="17.7109375" style="160" customWidth="1"/>
    <col min="4879" max="4879" width="7.5703125" style="160" customWidth="1"/>
    <col min="4880" max="4880" width="7" style="160" customWidth="1"/>
    <col min="4881" max="4881" width="11.7109375" style="160" customWidth="1"/>
    <col min="4882" max="4882" width="10.28515625" style="160" customWidth="1"/>
    <col min="4883" max="4884" width="22.28515625" style="160" customWidth="1"/>
    <col min="4885" max="4885" width="23" style="160" customWidth="1"/>
    <col min="4886" max="4886" width="17" style="160" customWidth="1"/>
    <col min="4887" max="5105" width="8.85546875" style="160"/>
    <col min="5106" max="5106" width="37.28515625" style="160" customWidth="1"/>
    <col min="5107" max="5109" width="8.85546875" style="160"/>
    <col min="5110" max="5115" width="9.28515625" style="160" customWidth="1"/>
    <col min="5116" max="5120" width="8.85546875" style="160"/>
    <col min="5121" max="5121" width="35.42578125" style="160" customWidth="1"/>
    <col min="5122" max="5122" width="35.7109375" style="160" customWidth="1"/>
    <col min="5123" max="5123" width="11.28515625" style="160" customWidth="1"/>
    <col min="5124" max="5124" width="18.85546875" style="160" customWidth="1"/>
    <col min="5125" max="5125" width="19.28515625" style="160" customWidth="1"/>
    <col min="5126" max="5126" width="20.28515625" style="160" customWidth="1"/>
    <col min="5127" max="5127" width="16.28515625" style="160" customWidth="1"/>
    <col min="5128" max="5128" width="10.28515625" style="160" customWidth="1"/>
    <col min="5129" max="5129" width="13.85546875" style="160" customWidth="1"/>
    <col min="5130" max="5130" width="17.140625" style="160" customWidth="1"/>
    <col min="5131" max="5131" width="17" style="160" customWidth="1"/>
    <col min="5132" max="5132" width="13.85546875" style="160" customWidth="1"/>
    <col min="5133" max="5133" width="11.7109375" style="160" customWidth="1"/>
    <col min="5134" max="5134" width="17.7109375" style="160" customWidth="1"/>
    <col min="5135" max="5135" width="7.5703125" style="160" customWidth="1"/>
    <col min="5136" max="5136" width="7" style="160" customWidth="1"/>
    <col min="5137" max="5137" width="11.7109375" style="160" customWidth="1"/>
    <col min="5138" max="5138" width="10.28515625" style="160" customWidth="1"/>
    <col min="5139" max="5140" width="22.28515625" style="160" customWidth="1"/>
    <col min="5141" max="5141" width="23" style="160" customWidth="1"/>
    <col min="5142" max="5142" width="17" style="160" customWidth="1"/>
    <col min="5143" max="5361" width="8.85546875" style="160"/>
    <col min="5362" max="5362" width="37.28515625" style="160" customWidth="1"/>
    <col min="5363" max="5365" width="8.85546875" style="160"/>
    <col min="5366" max="5371" width="9.28515625" style="160" customWidth="1"/>
    <col min="5372" max="5376" width="8.85546875" style="160"/>
    <col min="5377" max="5377" width="35.42578125" style="160" customWidth="1"/>
    <col min="5378" max="5378" width="35.7109375" style="160" customWidth="1"/>
    <col min="5379" max="5379" width="11.28515625" style="160" customWidth="1"/>
    <col min="5380" max="5380" width="18.85546875" style="160" customWidth="1"/>
    <col min="5381" max="5381" width="19.28515625" style="160" customWidth="1"/>
    <col min="5382" max="5382" width="20.28515625" style="160" customWidth="1"/>
    <col min="5383" max="5383" width="16.28515625" style="160" customWidth="1"/>
    <col min="5384" max="5384" width="10.28515625" style="160" customWidth="1"/>
    <col min="5385" max="5385" width="13.85546875" style="160" customWidth="1"/>
    <col min="5386" max="5386" width="17.140625" style="160" customWidth="1"/>
    <col min="5387" max="5387" width="17" style="160" customWidth="1"/>
    <col min="5388" max="5388" width="13.85546875" style="160" customWidth="1"/>
    <col min="5389" max="5389" width="11.7109375" style="160" customWidth="1"/>
    <col min="5390" max="5390" width="17.7109375" style="160" customWidth="1"/>
    <col min="5391" max="5391" width="7.5703125" style="160" customWidth="1"/>
    <col min="5392" max="5392" width="7" style="160" customWidth="1"/>
    <col min="5393" max="5393" width="11.7109375" style="160" customWidth="1"/>
    <col min="5394" max="5394" width="10.28515625" style="160" customWidth="1"/>
    <col min="5395" max="5396" width="22.28515625" style="160" customWidth="1"/>
    <col min="5397" max="5397" width="23" style="160" customWidth="1"/>
    <col min="5398" max="5398" width="17" style="160" customWidth="1"/>
    <col min="5399" max="5617" width="8.85546875" style="160"/>
    <col min="5618" max="5618" width="37.28515625" style="160" customWidth="1"/>
    <col min="5619" max="5621" width="8.85546875" style="160"/>
    <col min="5622" max="5627" width="9.28515625" style="160" customWidth="1"/>
    <col min="5628" max="5632" width="8.85546875" style="160"/>
    <col min="5633" max="5633" width="35.42578125" style="160" customWidth="1"/>
    <col min="5634" max="5634" width="35.7109375" style="160" customWidth="1"/>
    <col min="5635" max="5635" width="11.28515625" style="160" customWidth="1"/>
    <col min="5636" max="5636" width="18.85546875" style="160" customWidth="1"/>
    <col min="5637" max="5637" width="19.28515625" style="160" customWidth="1"/>
    <col min="5638" max="5638" width="20.28515625" style="160" customWidth="1"/>
    <col min="5639" max="5639" width="16.28515625" style="160" customWidth="1"/>
    <col min="5640" max="5640" width="10.28515625" style="160" customWidth="1"/>
    <col min="5641" max="5641" width="13.85546875" style="160" customWidth="1"/>
    <col min="5642" max="5642" width="17.140625" style="160" customWidth="1"/>
    <col min="5643" max="5643" width="17" style="160" customWidth="1"/>
    <col min="5644" max="5644" width="13.85546875" style="160" customWidth="1"/>
    <col min="5645" max="5645" width="11.7109375" style="160" customWidth="1"/>
    <col min="5646" max="5646" width="17.7109375" style="160" customWidth="1"/>
    <col min="5647" max="5647" width="7.5703125" style="160" customWidth="1"/>
    <col min="5648" max="5648" width="7" style="160" customWidth="1"/>
    <col min="5649" max="5649" width="11.7109375" style="160" customWidth="1"/>
    <col min="5650" max="5650" width="10.28515625" style="160" customWidth="1"/>
    <col min="5651" max="5652" width="22.28515625" style="160" customWidth="1"/>
    <col min="5653" max="5653" width="23" style="160" customWidth="1"/>
    <col min="5654" max="5654" width="17" style="160" customWidth="1"/>
    <col min="5655" max="5873" width="8.85546875" style="160"/>
    <col min="5874" max="5874" width="37.28515625" style="160" customWidth="1"/>
    <col min="5875" max="5877" width="8.85546875" style="160"/>
    <col min="5878" max="5883" width="9.28515625" style="160" customWidth="1"/>
    <col min="5884" max="5888" width="8.85546875" style="160"/>
    <col min="5889" max="5889" width="35.42578125" style="160" customWidth="1"/>
    <col min="5890" max="5890" width="35.7109375" style="160" customWidth="1"/>
    <col min="5891" max="5891" width="11.28515625" style="160" customWidth="1"/>
    <col min="5892" max="5892" width="18.85546875" style="160" customWidth="1"/>
    <col min="5893" max="5893" width="19.28515625" style="160" customWidth="1"/>
    <col min="5894" max="5894" width="20.28515625" style="160" customWidth="1"/>
    <col min="5895" max="5895" width="16.28515625" style="160" customWidth="1"/>
    <col min="5896" max="5896" width="10.28515625" style="160" customWidth="1"/>
    <col min="5897" max="5897" width="13.85546875" style="160" customWidth="1"/>
    <col min="5898" max="5898" width="17.140625" style="160" customWidth="1"/>
    <col min="5899" max="5899" width="17" style="160" customWidth="1"/>
    <col min="5900" max="5900" width="13.85546875" style="160" customWidth="1"/>
    <col min="5901" max="5901" width="11.7109375" style="160" customWidth="1"/>
    <col min="5902" max="5902" width="17.7109375" style="160" customWidth="1"/>
    <col min="5903" max="5903" width="7.5703125" style="160" customWidth="1"/>
    <col min="5904" max="5904" width="7" style="160" customWidth="1"/>
    <col min="5905" max="5905" width="11.7109375" style="160" customWidth="1"/>
    <col min="5906" max="5906" width="10.28515625" style="160" customWidth="1"/>
    <col min="5907" max="5908" width="22.28515625" style="160" customWidth="1"/>
    <col min="5909" max="5909" width="23" style="160" customWidth="1"/>
    <col min="5910" max="5910" width="17" style="160" customWidth="1"/>
    <col min="5911" max="6129" width="8.85546875" style="160"/>
    <col min="6130" max="6130" width="37.28515625" style="160" customWidth="1"/>
    <col min="6131" max="6133" width="8.85546875" style="160"/>
    <col min="6134" max="6139" width="9.28515625" style="160" customWidth="1"/>
    <col min="6140" max="6144" width="8.85546875" style="160"/>
    <col min="6145" max="6145" width="35.42578125" style="160" customWidth="1"/>
    <col min="6146" max="6146" width="35.7109375" style="160" customWidth="1"/>
    <col min="6147" max="6147" width="11.28515625" style="160" customWidth="1"/>
    <col min="6148" max="6148" width="18.85546875" style="160" customWidth="1"/>
    <col min="6149" max="6149" width="19.28515625" style="160" customWidth="1"/>
    <col min="6150" max="6150" width="20.28515625" style="160" customWidth="1"/>
    <col min="6151" max="6151" width="16.28515625" style="160" customWidth="1"/>
    <col min="6152" max="6152" width="10.28515625" style="160" customWidth="1"/>
    <col min="6153" max="6153" width="13.85546875" style="160" customWidth="1"/>
    <col min="6154" max="6154" width="17.140625" style="160" customWidth="1"/>
    <col min="6155" max="6155" width="17" style="160" customWidth="1"/>
    <col min="6156" max="6156" width="13.85546875" style="160" customWidth="1"/>
    <col min="6157" max="6157" width="11.7109375" style="160" customWidth="1"/>
    <col min="6158" max="6158" width="17.7109375" style="160" customWidth="1"/>
    <col min="6159" max="6159" width="7.5703125" style="160" customWidth="1"/>
    <col min="6160" max="6160" width="7" style="160" customWidth="1"/>
    <col min="6161" max="6161" width="11.7109375" style="160" customWidth="1"/>
    <col min="6162" max="6162" width="10.28515625" style="160" customWidth="1"/>
    <col min="6163" max="6164" width="22.28515625" style="160" customWidth="1"/>
    <col min="6165" max="6165" width="23" style="160" customWidth="1"/>
    <col min="6166" max="6166" width="17" style="160" customWidth="1"/>
    <col min="6167" max="6385" width="8.85546875" style="160"/>
    <col min="6386" max="6386" width="37.28515625" style="160" customWidth="1"/>
    <col min="6387" max="6389" width="8.85546875" style="160"/>
    <col min="6390" max="6395" width="9.28515625" style="160" customWidth="1"/>
    <col min="6396" max="6400" width="8.85546875" style="160"/>
    <col min="6401" max="6401" width="35.42578125" style="160" customWidth="1"/>
    <col min="6402" max="6402" width="35.7109375" style="160" customWidth="1"/>
    <col min="6403" max="6403" width="11.28515625" style="160" customWidth="1"/>
    <col min="6404" max="6404" width="18.85546875" style="160" customWidth="1"/>
    <col min="6405" max="6405" width="19.28515625" style="160" customWidth="1"/>
    <col min="6406" max="6406" width="20.28515625" style="160" customWidth="1"/>
    <col min="6407" max="6407" width="16.28515625" style="160" customWidth="1"/>
    <col min="6408" max="6408" width="10.28515625" style="160" customWidth="1"/>
    <col min="6409" max="6409" width="13.85546875" style="160" customWidth="1"/>
    <col min="6410" max="6410" width="17.140625" style="160" customWidth="1"/>
    <col min="6411" max="6411" width="17" style="160" customWidth="1"/>
    <col min="6412" max="6412" width="13.85546875" style="160" customWidth="1"/>
    <col min="6413" max="6413" width="11.7109375" style="160" customWidth="1"/>
    <col min="6414" max="6414" width="17.7109375" style="160" customWidth="1"/>
    <col min="6415" max="6415" width="7.5703125" style="160" customWidth="1"/>
    <col min="6416" max="6416" width="7" style="160" customWidth="1"/>
    <col min="6417" max="6417" width="11.7109375" style="160" customWidth="1"/>
    <col min="6418" max="6418" width="10.28515625" style="160" customWidth="1"/>
    <col min="6419" max="6420" width="22.28515625" style="160" customWidth="1"/>
    <col min="6421" max="6421" width="23" style="160" customWidth="1"/>
    <col min="6422" max="6422" width="17" style="160" customWidth="1"/>
    <col min="6423" max="6641" width="8.85546875" style="160"/>
    <col min="6642" max="6642" width="37.28515625" style="160" customWidth="1"/>
    <col min="6643" max="6645" width="8.85546875" style="160"/>
    <col min="6646" max="6651" width="9.28515625" style="160" customWidth="1"/>
    <col min="6652" max="6656" width="8.85546875" style="160"/>
    <col min="6657" max="6657" width="35.42578125" style="160" customWidth="1"/>
    <col min="6658" max="6658" width="35.7109375" style="160" customWidth="1"/>
    <col min="6659" max="6659" width="11.28515625" style="160" customWidth="1"/>
    <col min="6660" max="6660" width="18.85546875" style="160" customWidth="1"/>
    <col min="6661" max="6661" width="19.28515625" style="160" customWidth="1"/>
    <col min="6662" max="6662" width="20.28515625" style="160" customWidth="1"/>
    <col min="6663" max="6663" width="16.28515625" style="160" customWidth="1"/>
    <col min="6664" max="6664" width="10.28515625" style="160" customWidth="1"/>
    <col min="6665" max="6665" width="13.85546875" style="160" customWidth="1"/>
    <col min="6666" max="6666" width="17.140625" style="160" customWidth="1"/>
    <col min="6667" max="6667" width="17" style="160" customWidth="1"/>
    <col min="6668" max="6668" width="13.85546875" style="160" customWidth="1"/>
    <col min="6669" max="6669" width="11.7109375" style="160" customWidth="1"/>
    <col min="6670" max="6670" width="17.7109375" style="160" customWidth="1"/>
    <col min="6671" max="6671" width="7.5703125" style="160" customWidth="1"/>
    <col min="6672" max="6672" width="7" style="160" customWidth="1"/>
    <col min="6673" max="6673" width="11.7109375" style="160" customWidth="1"/>
    <col min="6674" max="6674" width="10.28515625" style="160" customWidth="1"/>
    <col min="6675" max="6676" width="22.28515625" style="160" customWidth="1"/>
    <col min="6677" max="6677" width="23" style="160" customWidth="1"/>
    <col min="6678" max="6678" width="17" style="160" customWidth="1"/>
    <col min="6679" max="6897" width="8.85546875" style="160"/>
    <col min="6898" max="6898" width="37.28515625" style="160" customWidth="1"/>
    <col min="6899" max="6901" width="8.85546875" style="160"/>
    <col min="6902" max="6907" width="9.28515625" style="160" customWidth="1"/>
    <col min="6908" max="6912" width="8.85546875" style="160"/>
    <col min="6913" max="6913" width="35.42578125" style="160" customWidth="1"/>
    <col min="6914" max="6914" width="35.7109375" style="160" customWidth="1"/>
    <col min="6915" max="6915" width="11.28515625" style="160" customWidth="1"/>
    <col min="6916" max="6916" width="18.85546875" style="160" customWidth="1"/>
    <col min="6917" max="6917" width="19.28515625" style="160" customWidth="1"/>
    <col min="6918" max="6918" width="20.28515625" style="160" customWidth="1"/>
    <col min="6919" max="6919" width="16.28515625" style="160" customWidth="1"/>
    <col min="6920" max="6920" width="10.28515625" style="160" customWidth="1"/>
    <col min="6921" max="6921" width="13.85546875" style="160" customWidth="1"/>
    <col min="6922" max="6922" width="17.140625" style="160" customWidth="1"/>
    <col min="6923" max="6923" width="17" style="160" customWidth="1"/>
    <col min="6924" max="6924" width="13.85546875" style="160" customWidth="1"/>
    <col min="6925" max="6925" width="11.7109375" style="160" customWidth="1"/>
    <col min="6926" max="6926" width="17.7109375" style="160" customWidth="1"/>
    <col min="6927" max="6927" width="7.5703125" style="160" customWidth="1"/>
    <col min="6928" max="6928" width="7" style="160" customWidth="1"/>
    <col min="6929" max="6929" width="11.7109375" style="160" customWidth="1"/>
    <col min="6930" max="6930" width="10.28515625" style="160" customWidth="1"/>
    <col min="6931" max="6932" width="22.28515625" style="160" customWidth="1"/>
    <col min="6933" max="6933" width="23" style="160" customWidth="1"/>
    <col min="6934" max="6934" width="17" style="160" customWidth="1"/>
    <col min="6935" max="7153" width="8.85546875" style="160"/>
    <col min="7154" max="7154" width="37.28515625" style="160" customWidth="1"/>
    <col min="7155" max="7157" width="8.85546875" style="160"/>
    <col min="7158" max="7163" width="9.28515625" style="160" customWidth="1"/>
    <col min="7164" max="7168" width="8.85546875" style="160"/>
    <col min="7169" max="7169" width="35.42578125" style="160" customWidth="1"/>
    <col min="7170" max="7170" width="35.7109375" style="160" customWidth="1"/>
    <col min="7171" max="7171" width="11.28515625" style="160" customWidth="1"/>
    <col min="7172" max="7172" width="18.85546875" style="160" customWidth="1"/>
    <col min="7173" max="7173" width="19.28515625" style="160" customWidth="1"/>
    <col min="7174" max="7174" width="20.28515625" style="160" customWidth="1"/>
    <col min="7175" max="7175" width="16.28515625" style="160" customWidth="1"/>
    <col min="7176" max="7176" width="10.28515625" style="160" customWidth="1"/>
    <col min="7177" max="7177" width="13.85546875" style="160" customWidth="1"/>
    <col min="7178" max="7178" width="17.140625" style="160" customWidth="1"/>
    <col min="7179" max="7179" width="17" style="160" customWidth="1"/>
    <col min="7180" max="7180" width="13.85546875" style="160" customWidth="1"/>
    <col min="7181" max="7181" width="11.7109375" style="160" customWidth="1"/>
    <col min="7182" max="7182" width="17.7109375" style="160" customWidth="1"/>
    <col min="7183" max="7183" width="7.5703125" style="160" customWidth="1"/>
    <col min="7184" max="7184" width="7" style="160" customWidth="1"/>
    <col min="7185" max="7185" width="11.7109375" style="160" customWidth="1"/>
    <col min="7186" max="7186" width="10.28515625" style="160" customWidth="1"/>
    <col min="7187" max="7188" width="22.28515625" style="160" customWidth="1"/>
    <col min="7189" max="7189" width="23" style="160" customWidth="1"/>
    <col min="7190" max="7190" width="17" style="160" customWidth="1"/>
    <col min="7191" max="7409" width="8.85546875" style="160"/>
    <col min="7410" max="7410" width="37.28515625" style="160" customWidth="1"/>
    <col min="7411" max="7413" width="8.85546875" style="160"/>
    <col min="7414" max="7419" width="9.28515625" style="160" customWidth="1"/>
    <col min="7420" max="7424" width="8.85546875" style="160"/>
    <col min="7425" max="7425" width="35.42578125" style="160" customWidth="1"/>
    <col min="7426" max="7426" width="35.7109375" style="160" customWidth="1"/>
    <col min="7427" max="7427" width="11.28515625" style="160" customWidth="1"/>
    <col min="7428" max="7428" width="18.85546875" style="160" customWidth="1"/>
    <col min="7429" max="7429" width="19.28515625" style="160" customWidth="1"/>
    <col min="7430" max="7430" width="20.28515625" style="160" customWidth="1"/>
    <col min="7431" max="7431" width="16.28515625" style="160" customWidth="1"/>
    <col min="7432" max="7432" width="10.28515625" style="160" customWidth="1"/>
    <col min="7433" max="7433" width="13.85546875" style="160" customWidth="1"/>
    <col min="7434" max="7434" width="17.140625" style="160" customWidth="1"/>
    <col min="7435" max="7435" width="17" style="160" customWidth="1"/>
    <col min="7436" max="7436" width="13.85546875" style="160" customWidth="1"/>
    <col min="7437" max="7437" width="11.7109375" style="160" customWidth="1"/>
    <col min="7438" max="7438" width="17.7109375" style="160" customWidth="1"/>
    <col min="7439" max="7439" width="7.5703125" style="160" customWidth="1"/>
    <col min="7440" max="7440" width="7" style="160" customWidth="1"/>
    <col min="7441" max="7441" width="11.7109375" style="160" customWidth="1"/>
    <col min="7442" max="7442" width="10.28515625" style="160" customWidth="1"/>
    <col min="7443" max="7444" width="22.28515625" style="160" customWidth="1"/>
    <col min="7445" max="7445" width="23" style="160" customWidth="1"/>
    <col min="7446" max="7446" width="17" style="160" customWidth="1"/>
    <col min="7447" max="7665" width="8.85546875" style="160"/>
    <col min="7666" max="7666" width="37.28515625" style="160" customWidth="1"/>
    <col min="7667" max="7669" width="8.85546875" style="160"/>
    <col min="7670" max="7675" width="9.28515625" style="160" customWidth="1"/>
    <col min="7676" max="7680" width="8.85546875" style="160"/>
    <col min="7681" max="7681" width="35.42578125" style="160" customWidth="1"/>
    <col min="7682" max="7682" width="35.7109375" style="160" customWidth="1"/>
    <col min="7683" max="7683" width="11.28515625" style="160" customWidth="1"/>
    <col min="7684" max="7684" width="18.85546875" style="160" customWidth="1"/>
    <col min="7685" max="7685" width="19.28515625" style="160" customWidth="1"/>
    <col min="7686" max="7686" width="20.28515625" style="160" customWidth="1"/>
    <col min="7687" max="7687" width="16.28515625" style="160" customWidth="1"/>
    <col min="7688" max="7688" width="10.28515625" style="160" customWidth="1"/>
    <col min="7689" max="7689" width="13.85546875" style="160" customWidth="1"/>
    <col min="7690" max="7690" width="17.140625" style="160" customWidth="1"/>
    <col min="7691" max="7691" width="17" style="160" customWidth="1"/>
    <col min="7692" max="7692" width="13.85546875" style="160" customWidth="1"/>
    <col min="7693" max="7693" width="11.7109375" style="160" customWidth="1"/>
    <col min="7694" max="7694" width="17.7109375" style="160" customWidth="1"/>
    <col min="7695" max="7695" width="7.5703125" style="160" customWidth="1"/>
    <col min="7696" max="7696" width="7" style="160" customWidth="1"/>
    <col min="7697" max="7697" width="11.7109375" style="160" customWidth="1"/>
    <col min="7698" max="7698" width="10.28515625" style="160" customWidth="1"/>
    <col min="7699" max="7700" width="22.28515625" style="160" customWidth="1"/>
    <col min="7701" max="7701" width="23" style="160" customWidth="1"/>
    <col min="7702" max="7702" width="17" style="160" customWidth="1"/>
    <col min="7703" max="7921" width="8.85546875" style="160"/>
    <col min="7922" max="7922" width="37.28515625" style="160" customWidth="1"/>
    <col min="7923" max="7925" width="8.85546875" style="160"/>
    <col min="7926" max="7931" width="9.28515625" style="160" customWidth="1"/>
    <col min="7932" max="7936" width="8.85546875" style="160"/>
    <col min="7937" max="7937" width="35.42578125" style="160" customWidth="1"/>
    <col min="7938" max="7938" width="35.7109375" style="160" customWidth="1"/>
    <col min="7939" max="7939" width="11.28515625" style="160" customWidth="1"/>
    <col min="7940" max="7940" width="18.85546875" style="160" customWidth="1"/>
    <col min="7941" max="7941" width="19.28515625" style="160" customWidth="1"/>
    <col min="7942" max="7942" width="20.28515625" style="160" customWidth="1"/>
    <col min="7943" max="7943" width="16.28515625" style="160" customWidth="1"/>
    <col min="7944" max="7944" width="10.28515625" style="160" customWidth="1"/>
    <col min="7945" max="7945" width="13.85546875" style="160" customWidth="1"/>
    <col min="7946" max="7946" width="17.140625" style="160" customWidth="1"/>
    <col min="7947" max="7947" width="17" style="160" customWidth="1"/>
    <col min="7948" max="7948" width="13.85546875" style="160" customWidth="1"/>
    <col min="7949" max="7949" width="11.7109375" style="160" customWidth="1"/>
    <col min="7950" max="7950" width="17.7109375" style="160" customWidth="1"/>
    <col min="7951" max="7951" width="7.5703125" style="160" customWidth="1"/>
    <col min="7952" max="7952" width="7" style="160" customWidth="1"/>
    <col min="7953" max="7953" width="11.7109375" style="160" customWidth="1"/>
    <col min="7954" max="7954" width="10.28515625" style="160" customWidth="1"/>
    <col min="7955" max="7956" width="22.28515625" style="160" customWidth="1"/>
    <col min="7957" max="7957" width="23" style="160" customWidth="1"/>
    <col min="7958" max="7958" width="17" style="160" customWidth="1"/>
    <col min="7959" max="8177" width="8.85546875" style="160"/>
    <col min="8178" max="8178" width="37.28515625" style="160" customWidth="1"/>
    <col min="8179" max="8181" width="8.85546875" style="160"/>
    <col min="8182" max="8187" width="9.28515625" style="160" customWidth="1"/>
    <col min="8188" max="8192" width="8.85546875" style="160"/>
    <col min="8193" max="8193" width="35.42578125" style="160" customWidth="1"/>
    <col min="8194" max="8194" width="35.7109375" style="160" customWidth="1"/>
    <col min="8195" max="8195" width="11.28515625" style="160" customWidth="1"/>
    <col min="8196" max="8196" width="18.85546875" style="160" customWidth="1"/>
    <col min="8197" max="8197" width="19.28515625" style="160" customWidth="1"/>
    <col min="8198" max="8198" width="20.28515625" style="160" customWidth="1"/>
    <col min="8199" max="8199" width="16.28515625" style="160" customWidth="1"/>
    <col min="8200" max="8200" width="10.28515625" style="160" customWidth="1"/>
    <col min="8201" max="8201" width="13.85546875" style="160" customWidth="1"/>
    <col min="8202" max="8202" width="17.140625" style="160" customWidth="1"/>
    <col min="8203" max="8203" width="17" style="160" customWidth="1"/>
    <col min="8204" max="8204" width="13.85546875" style="160" customWidth="1"/>
    <col min="8205" max="8205" width="11.7109375" style="160" customWidth="1"/>
    <col min="8206" max="8206" width="17.7109375" style="160" customWidth="1"/>
    <col min="8207" max="8207" width="7.5703125" style="160" customWidth="1"/>
    <col min="8208" max="8208" width="7" style="160" customWidth="1"/>
    <col min="8209" max="8209" width="11.7109375" style="160" customWidth="1"/>
    <col min="8210" max="8210" width="10.28515625" style="160" customWidth="1"/>
    <col min="8211" max="8212" width="22.28515625" style="160" customWidth="1"/>
    <col min="8213" max="8213" width="23" style="160" customWidth="1"/>
    <col min="8214" max="8214" width="17" style="160" customWidth="1"/>
    <col min="8215" max="8433" width="8.85546875" style="160"/>
    <col min="8434" max="8434" width="37.28515625" style="160" customWidth="1"/>
    <col min="8435" max="8437" width="8.85546875" style="160"/>
    <col min="8438" max="8443" width="9.28515625" style="160" customWidth="1"/>
    <col min="8444" max="8448" width="8.85546875" style="160"/>
    <col min="8449" max="8449" width="35.42578125" style="160" customWidth="1"/>
    <col min="8450" max="8450" width="35.7109375" style="160" customWidth="1"/>
    <col min="8451" max="8451" width="11.28515625" style="160" customWidth="1"/>
    <col min="8452" max="8452" width="18.85546875" style="160" customWidth="1"/>
    <col min="8453" max="8453" width="19.28515625" style="160" customWidth="1"/>
    <col min="8454" max="8454" width="20.28515625" style="160" customWidth="1"/>
    <col min="8455" max="8455" width="16.28515625" style="160" customWidth="1"/>
    <col min="8456" max="8456" width="10.28515625" style="160" customWidth="1"/>
    <col min="8457" max="8457" width="13.85546875" style="160" customWidth="1"/>
    <col min="8458" max="8458" width="17.140625" style="160" customWidth="1"/>
    <col min="8459" max="8459" width="17" style="160" customWidth="1"/>
    <col min="8460" max="8460" width="13.85546875" style="160" customWidth="1"/>
    <col min="8461" max="8461" width="11.7109375" style="160" customWidth="1"/>
    <col min="8462" max="8462" width="17.7109375" style="160" customWidth="1"/>
    <col min="8463" max="8463" width="7.5703125" style="160" customWidth="1"/>
    <col min="8464" max="8464" width="7" style="160" customWidth="1"/>
    <col min="8465" max="8465" width="11.7109375" style="160" customWidth="1"/>
    <col min="8466" max="8466" width="10.28515625" style="160" customWidth="1"/>
    <col min="8467" max="8468" width="22.28515625" style="160" customWidth="1"/>
    <col min="8469" max="8469" width="23" style="160" customWidth="1"/>
    <col min="8470" max="8470" width="17" style="160" customWidth="1"/>
    <col min="8471" max="8689" width="8.85546875" style="160"/>
    <col min="8690" max="8690" width="37.28515625" style="160" customWidth="1"/>
    <col min="8691" max="8693" width="8.85546875" style="160"/>
    <col min="8694" max="8699" width="9.28515625" style="160" customWidth="1"/>
    <col min="8700" max="8704" width="8.85546875" style="160"/>
    <col min="8705" max="8705" width="35.42578125" style="160" customWidth="1"/>
    <col min="8706" max="8706" width="35.7109375" style="160" customWidth="1"/>
    <col min="8707" max="8707" width="11.28515625" style="160" customWidth="1"/>
    <col min="8708" max="8708" width="18.85546875" style="160" customWidth="1"/>
    <col min="8709" max="8709" width="19.28515625" style="160" customWidth="1"/>
    <col min="8710" max="8710" width="20.28515625" style="160" customWidth="1"/>
    <col min="8711" max="8711" width="16.28515625" style="160" customWidth="1"/>
    <col min="8712" max="8712" width="10.28515625" style="160" customWidth="1"/>
    <col min="8713" max="8713" width="13.85546875" style="160" customWidth="1"/>
    <col min="8714" max="8714" width="17.140625" style="160" customWidth="1"/>
    <col min="8715" max="8715" width="17" style="160" customWidth="1"/>
    <col min="8716" max="8716" width="13.85546875" style="160" customWidth="1"/>
    <col min="8717" max="8717" width="11.7109375" style="160" customWidth="1"/>
    <col min="8718" max="8718" width="17.7109375" style="160" customWidth="1"/>
    <col min="8719" max="8719" width="7.5703125" style="160" customWidth="1"/>
    <col min="8720" max="8720" width="7" style="160" customWidth="1"/>
    <col min="8721" max="8721" width="11.7109375" style="160" customWidth="1"/>
    <col min="8722" max="8722" width="10.28515625" style="160" customWidth="1"/>
    <col min="8723" max="8724" width="22.28515625" style="160" customWidth="1"/>
    <col min="8725" max="8725" width="23" style="160" customWidth="1"/>
    <col min="8726" max="8726" width="17" style="160" customWidth="1"/>
    <col min="8727" max="8945" width="8.85546875" style="160"/>
    <col min="8946" max="8946" width="37.28515625" style="160" customWidth="1"/>
    <col min="8947" max="8949" width="8.85546875" style="160"/>
    <col min="8950" max="8955" width="9.28515625" style="160" customWidth="1"/>
    <col min="8956" max="8960" width="8.85546875" style="160"/>
    <col min="8961" max="8961" width="35.42578125" style="160" customWidth="1"/>
    <col min="8962" max="8962" width="35.7109375" style="160" customWidth="1"/>
    <col min="8963" max="8963" width="11.28515625" style="160" customWidth="1"/>
    <col min="8964" max="8964" width="18.85546875" style="160" customWidth="1"/>
    <col min="8965" max="8965" width="19.28515625" style="160" customWidth="1"/>
    <col min="8966" max="8966" width="20.28515625" style="160" customWidth="1"/>
    <col min="8967" max="8967" width="16.28515625" style="160" customWidth="1"/>
    <col min="8968" max="8968" width="10.28515625" style="160" customWidth="1"/>
    <col min="8969" max="8969" width="13.85546875" style="160" customWidth="1"/>
    <col min="8970" max="8970" width="17.140625" style="160" customWidth="1"/>
    <col min="8971" max="8971" width="17" style="160" customWidth="1"/>
    <col min="8972" max="8972" width="13.85546875" style="160" customWidth="1"/>
    <col min="8973" max="8973" width="11.7109375" style="160" customWidth="1"/>
    <col min="8974" max="8974" width="17.7109375" style="160" customWidth="1"/>
    <col min="8975" max="8975" width="7.5703125" style="160" customWidth="1"/>
    <col min="8976" max="8976" width="7" style="160" customWidth="1"/>
    <col min="8977" max="8977" width="11.7109375" style="160" customWidth="1"/>
    <col min="8978" max="8978" width="10.28515625" style="160" customWidth="1"/>
    <col min="8979" max="8980" width="22.28515625" style="160" customWidth="1"/>
    <col min="8981" max="8981" width="23" style="160" customWidth="1"/>
    <col min="8982" max="8982" width="17" style="160" customWidth="1"/>
    <col min="8983" max="9201" width="8.85546875" style="160"/>
    <col min="9202" max="9202" width="37.28515625" style="160" customWidth="1"/>
    <col min="9203" max="9205" width="8.85546875" style="160"/>
    <col min="9206" max="9211" width="9.28515625" style="160" customWidth="1"/>
    <col min="9212" max="9216" width="8.85546875" style="160"/>
    <col min="9217" max="9217" width="35.42578125" style="160" customWidth="1"/>
    <col min="9218" max="9218" width="35.7109375" style="160" customWidth="1"/>
    <col min="9219" max="9219" width="11.28515625" style="160" customWidth="1"/>
    <col min="9220" max="9220" width="18.85546875" style="160" customWidth="1"/>
    <col min="9221" max="9221" width="19.28515625" style="160" customWidth="1"/>
    <col min="9222" max="9222" width="20.28515625" style="160" customWidth="1"/>
    <col min="9223" max="9223" width="16.28515625" style="160" customWidth="1"/>
    <col min="9224" max="9224" width="10.28515625" style="160" customWidth="1"/>
    <col min="9225" max="9225" width="13.85546875" style="160" customWidth="1"/>
    <col min="9226" max="9226" width="17.140625" style="160" customWidth="1"/>
    <col min="9227" max="9227" width="17" style="160" customWidth="1"/>
    <col min="9228" max="9228" width="13.85546875" style="160" customWidth="1"/>
    <col min="9229" max="9229" width="11.7109375" style="160" customWidth="1"/>
    <col min="9230" max="9230" width="17.7109375" style="160" customWidth="1"/>
    <col min="9231" max="9231" width="7.5703125" style="160" customWidth="1"/>
    <col min="9232" max="9232" width="7" style="160" customWidth="1"/>
    <col min="9233" max="9233" width="11.7109375" style="160" customWidth="1"/>
    <col min="9234" max="9234" width="10.28515625" style="160" customWidth="1"/>
    <col min="9235" max="9236" width="22.28515625" style="160" customWidth="1"/>
    <col min="9237" max="9237" width="23" style="160" customWidth="1"/>
    <col min="9238" max="9238" width="17" style="160" customWidth="1"/>
    <col min="9239" max="9457" width="8.85546875" style="160"/>
    <col min="9458" max="9458" width="37.28515625" style="160" customWidth="1"/>
    <col min="9459" max="9461" width="8.85546875" style="160"/>
    <col min="9462" max="9467" width="9.28515625" style="160" customWidth="1"/>
    <col min="9468" max="9472" width="8.85546875" style="160"/>
    <col min="9473" max="9473" width="35.42578125" style="160" customWidth="1"/>
    <col min="9474" max="9474" width="35.7109375" style="160" customWidth="1"/>
    <col min="9475" max="9475" width="11.28515625" style="160" customWidth="1"/>
    <col min="9476" max="9476" width="18.85546875" style="160" customWidth="1"/>
    <col min="9477" max="9477" width="19.28515625" style="160" customWidth="1"/>
    <col min="9478" max="9478" width="20.28515625" style="160" customWidth="1"/>
    <col min="9479" max="9479" width="16.28515625" style="160" customWidth="1"/>
    <col min="9480" max="9480" width="10.28515625" style="160" customWidth="1"/>
    <col min="9481" max="9481" width="13.85546875" style="160" customWidth="1"/>
    <col min="9482" max="9482" width="17.140625" style="160" customWidth="1"/>
    <col min="9483" max="9483" width="17" style="160" customWidth="1"/>
    <col min="9484" max="9484" width="13.85546875" style="160" customWidth="1"/>
    <col min="9485" max="9485" width="11.7109375" style="160" customWidth="1"/>
    <col min="9486" max="9486" width="17.7109375" style="160" customWidth="1"/>
    <col min="9487" max="9487" width="7.5703125" style="160" customWidth="1"/>
    <col min="9488" max="9488" width="7" style="160" customWidth="1"/>
    <col min="9489" max="9489" width="11.7109375" style="160" customWidth="1"/>
    <col min="9490" max="9490" width="10.28515625" style="160" customWidth="1"/>
    <col min="9491" max="9492" width="22.28515625" style="160" customWidth="1"/>
    <col min="9493" max="9493" width="23" style="160" customWidth="1"/>
    <col min="9494" max="9494" width="17" style="160" customWidth="1"/>
    <col min="9495" max="9713" width="8.85546875" style="160"/>
    <col min="9714" max="9714" width="37.28515625" style="160" customWidth="1"/>
    <col min="9715" max="9717" width="8.85546875" style="160"/>
    <col min="9718" max="9723" width="9.28515625" style="160" customWidth="1"/>
    <col min="9724" max="9728" width="8.85546875" style="160"/>
    <col min="9729" max="9729" width="35.42578125" style="160" customWidth="1"/>
    <col min="9730" max="9730" width="35.7109375" style="160" customWidth="1"/>
    <col min="9731" max="9731" width="11.28515625" style="160" customWidth="1"/>
    <col min="9732" max="9732" width="18.85546875" style="160" customWidth="1"/>
    <col min="9733" max="9733" width="19.28515625" style="160" customWidth="1"/>
    <col min="9734" max="9734" width="20.28515625" style="160" customWidth="1"/>
    <col min="9735" max="9735" width="16.28515625" style="160" customWidth="1"/>
    <col min="9736" max="9736" width="10.28515625" style="160" customWidth="1"/>
    <col min="9737" max="9737" width="13.85546875" style="160" customWidth="1"/>
    <col min="9738" max="9738" width="17.140625" style="160" customWidth="1"/>
    <col min="9739" max="9739" width="17" style="160" customWidth="1"/>
    <col min="9740" max="9740" width="13.85546875" style="160" customWidth="1"/>
    <col min="9741" max="9741" width="11.7109375" style="160" customWidth="1"/>
    <col min="9742" max="9742" width="17.7109375" style="160" customWidth="1"/>
    <col min="9743" max="9743" width="7.5703125" style="160" customWidth="1"/>
    <col min="9744" max="9744" width="7" style="160" customWidth="1"/>
    <col min="9745" max="9745" width="11.7109375" style="160" customWidth="1"/>
    <col min="9746" max="9746" width="10.28515625" style="160" customWidth="1"/>
    <col min="9747" max="9748" width="22.28515625" style="160" customWidth="1"/>
    <col min="9749" max="9749" width="23" style="160" customWidth="1"/>
    <col min="9750" max="9750" width="17" style="160" customWidth="1"/>
    <col min="9751" max="9969" width="8.85546875" style="160"/>
    <col min="9970" max="9970" width="37.28515625" style="160" customWidth="1"/>
    <col min="9971" max="9973" width="8.85546875" style="160"/>
    <col min="9974" max="9979" width="9.28515625" style="160" customWidth="1"/>
    <col min="9980" max="9984" width="8.85546875" style="160"/>
    <col min="9985" max="9985" width="35.42578125" style="160" customWidth="1"/>
    <col min="9986" max="9986" width="35.7109375" style="160" customWidth="1"/>
    <col min="9987" max="9987" width="11.28515625" style="160" customWidth="1"/>
    <col min="9988" max="9988" width="18.85546875" style="160" customWidth="1"/>
    <col min="9989" max="9989" width="19.28515625" style="160" customWidth="1"/>
    <col min="9990" max="9990" width="20.28515625" style="160" customWidth="1"/>
    <col min="9991" max="9991" width="16.28515625" style="160" customWidth="1"/>
    <col min="9992" max="9992" width="10.28515625" style="160" customWidth="1"/>
    <col min="9993" max="9993" width="13.85546875" style="160" customWidth="1"/>
    <col min="9994" max="9994" width="17.140625" style="160" customWidth="1"/>
    <col min="9995" max="9995" width="17" style="160" customWidth="1"/>
    <col min="9996" max="9996" width="13.85546875" style="160" customWidth="1"/>
    <col min="9997" max="9997" width="11.7109375" style="160" customWidth="1"/>
    <col min="9998" max="9998" width="17.7109375" style="160" customWidth="1"/>
    <col min="9999" max="9999" width="7.5703125" style="160" customWidth="1"/>
    <col min="10000" max="10000" width="7" style="160" customWidth="1"/>
    <col min="10001" max="10001" width="11.7109375" style="160" customWidth="1"/>
    <col min="10002" max="10002" width="10.28515625" style="160" customWidth="1"/>
    <col min="10003" max="10004" width="22.28515625" style="160" customWidth="1"/>
    <col min="10005" max="10005" width="23" style="160" customWidth="1"/>
    <col min="10006" max="10006" width="17" style="160" customWidth="1"/>
    <col min="10007" max="10225" width="8.85546875" style="160"/>
    <col min="10226" max="10226" width="37.28515625" style="160" customWidth="1"/>
    <col min="10227" max="10229" width="8.85546875" style="160"/>
    <col min="10230" max="10235" width="9.28515625" style="160" customWidth="1"/>
    <col min="10236" max="10240" width="8.85546875" style="160"/>
    <col min="10241" max="10241" width="35.42578125" style="160" customWidth="1"/>
    <col min="10242" max="10242" width="35.7109375" style="160" customWidth="1"/>
    <col min="10243" max="10243" width="11.28515625" style="160" customWidth="1"/>
    <col min="10244" max="10244" width="18.85546875" style="160" customWidth="1"/>
    <col min="10245" max="10245" width="19.28515625" style="160" customWidth="1"/>
    <col min="10246" max="10246" width="20.28515625" style="160" customWidth="1"/>
    <col min="10247" max="10247" width="16.28515625" style="160" customWidth="1"/>
    <col min="10248" max="10248" width="10.28515625" style="160" customWidth="1"/>
    <col min="10249" max="10249" width="13.85546875" style="160" customWidth="1"/>
    <col min="10250" max="10250" width="17.140625" style="160" customWidth="1"/>
    <col min="10251" max="10251" width="17" style="160" customWidth="1"/>
    <col min="10252" max="10252" width="13.85546875" style="160" customWidth="1"/>
    <col min="10253" max="10253" width="11.7109375" style="160" customWidth="1"/>
    <col min="10254" max="10254" width="17.7109375" style="160" customWidth="1"/>
    <col min="10255" max="10255" width="7.5703125" style="160" customWidth="1"/>
    <col min="10256" max="10256" width="7" style="160" customWidth="1"/>
    <col min="10257" max="10257" width="11.7109375" style="160" customWidth="1"/>
    <col min="10258" max="10258" width="10.28515625" style="160" customWidth="1"/>
    <col min="10259" max="10260" width="22.28515625" style="160" customWidth="1"/>
    <col min="10261" max="10261" width="23" style="160" customWidth="1"/>
    <col min="10262" max="10262" width="17" style="160" customWidth="1"/>
    <col min="10263" max="10481" width="8.85546875" style="160"/>
    <col min="10482" max="10482" width="37.28515625" style="160" customWidth="1"/>
    <col min="10483" max="10485" width="8.85546875" style="160"/>
    <col min="10486" max="10491" width="9.28515625" style="160" customWidth="1"/>
    <col min="10492" max="10496" width="8.85546875" style="160"/>
    <col min="10497" max="10497" width="35.42578125" style="160" customWidth="1"/>
    <col min="10498" max="10498" width="35.7109375" style="160" customWidth="1"/>
    <col min="10499" max="10499" width="11.28515625" style="160" customWidth="1"/>
    <col min="10500" max="10500" width="18.85546875" style="160" customWidth="1"/>
    <col min="10501" max="10501" width="19.28515625" style="160" customWidth="1"/>
    <col min="10502" max="10502" width="20.28515625" style="160" customWidth="1"/>
    <col min="10503" max="10503" width="16.28515625" style="160" customWidth="1"/>
    <col min="10504" max="10504" width="10.28515625" style="160" customWidth="1"/>
    <col min="10505" max="10505" width="13.85546875" style="160" customWidth="1"/>
    <col min="10506" max="10506" width="17.140625" style="160" customWidth="1"/>
    <col min="10507" max="10507" width="17" style="160" customWidth="1"/>
    <col min="10508" max="10508" width="13.85546875" style="160" customWidth="1"/>
    <col min="10509" max="10509" width="11.7109375" style="160" customWidth="1"/>
    <col min="10510" max="10510" width="17.7109375" style="160" customWidth="1"/>
    <col min="10511" max="10511" width="7.5703125" style="160" customWidth="1"/>
    <col min="10512" max="10512" width="7" style="160" customWidth="1"/>
    <col min="10513" max="10513" width="11.7109375" style="160" customWidth="1"/>
    <col min="10514" max="10514" width="10.28515625" style="160" customWidth="1"/>
    <col min="10515" max="10516" width="22.28515625" style="160" customWidth="1"/>
    <col min="10517" max="10517" width="23" style="160" customWidth="1"/>
    <col min="10518" max="10518" width="17" style="160" customWidth="1"/>
    <col min="10519" max="10737" width="8.85546875" style="160"/>
    <col min="10738" max="10738" width="37.28515625" style="160" customWidth="1"/>
    <col min="10739" max="10741" width="8.85546875" style="160"/>
    <col min="10742" max="10747" width="9.28515625" style="160" customWidth="1"/>
    <col min="10748" max="10752" width="8.85546875" style="160"/>
    <col min="10753" max="10753" width="35.42578125" style="160" customWidth="1"/>
    <col min="10754" max="10754" width="35.7109375" style="160" customWidth="1"/>
    <col min="10755" max="10755" width="11.28515625" style="160" customWidth="1"/>
    <col min="10756" max="10756" width="18.85546875" style="160" customWidth="1"/>
    <col min="10757" max="10757" width="19.28515625" style="160" customWidth="1"/>
    <col min="10758" max="10758" width="20.28515625" style="160" customWidth="1"/>
    <col min="10759" max="10759" width="16.28515625" style="160" customWidth="1"/>
    <col min="10760" max="10760" width="10.28515625" style="160" customWidth="1"/>
    <col min="10761" max="10761" width="13.85546875" style="160" customWidth="1"/>
    <col min="10762" max="10762" width="17.140625" style="160" customWidth="1"/>
    <col min="10763" max="10763" width="17" style="160" customWidth="1"/>
    <col min="10764" max="10764" width="13.85546875" style="160" customWidth="1"/>
    <col min="10765" max="10765" width="11.7109375" style="160" customWidth="1"/>
    <col min="10766" max="10766" width="17.7109375" style="160" customWidth="1"/>
    <col min="10767" max="10767" width="7.5703125" style="160" customWidth="1"/>
    <col min="10768" max="10768" width="7" style="160" customWidth="1"/>
    <col min="10769" max="10769" width="11.7109375" style="160" customWidth="1"/>
    <col min="10770" max="10770" width="10.28515625" style="160" customWidth="1"/>
    <col min="10771" max="10772" width="22.28515625" style="160" customWidth="1"/>
    <col min="10773" max="10773" width="23" style="160" customWidth="1"/>
    <col min="10774" max="10774" width="17" style="160" customWidth="1"/>
    <col min="10775" max="10993" width="8.85546875" style="160"/>
    <col min="10994" max="10994" width="37.28515625" style="160" customWidth="1"/>
    <col min="10995" max="10997" width="8.85546875" style="160"/>
    <col min="10998" max="11003" width="9.28515625" style="160" customWidth="1"/>
    <col min="11004" max="11008" width="8.85546875" style="160"/>
    <col min="11009" max="11009" width="35.42578125" style="160" customWidth="1"/>
    <col min="11010" max="11010" width="35.7109375" style="160" customWidth="1"/>
    <col min="11011" max="11011" width="11.28515625" style="160" customWidth="1"/>
    <col min="11012" max="11012" width="18.85546875" style="160" customWidth="1"/>
    <col min="11013" max="11013" width="19.28515625" style="160" customWidth="1"/>
    <col min="11014" max="11014" width="20.28515625" style="160" customWidth="1"/>
    <col min="11015" max="11015" width="16.28515625" style="160" customWidth="1"/>
    <col min="11016" max="11016" width="10.28515625" style="160" customWidth="1"/>
    <col min="11017" max="11017" width="13.85546875" style="160" customWidth="1"/>
    <col min="11018" max="11018" width="17.140625" style="160" customWidth="1"/>
    <col min="11019" max="11019" width="17" style="160" customWidth="1"/>
    <col min="11020" max="11020" width="13.85546875" style="160" customWidth="1"/>
    <col min="11021" max="11021" width="11.7109375" style="160" customWidth="1"/>
    <col min="11022" max="11022" width="17.7109375" style="160" customWidth="1"/>
    <col min="11023" max="11023" width="7.5703125" style="160" customWidth="1"/>
    <col min="11024" max="11024" width="7" style="160" customWidth="1"/>
    <col min="11025" max="11025" width="11.7109375" style="160" customWidth="1"/>
    <col min="11026" max="11026" width="10.28515625" style="160" customWidth="1"/>
    <col min="11027" max="11028" width="22.28515625" style="160" customWidth="1"/>
    <col min="11029" max="11029" width="23" style="160" customWidth="1"/>
    <col min="11030" max="11030" width="17" style="160" customWidth="1"/>
    <col min="11031" max="11249" width="8.85546875" style="160"/>
    <col min="11250" max="11250" width="37.28515625" style="160" customWidth="1"/>
    <col min="11251" max="11253" width="8.85546875" style="160"/>
    <col min="11254" max="11259" width="9.28515625" style="160" customWidth="1"/>
    <col min="11260" max="11264" width="8.85546875" style="160"/>
    <col min="11265" max="11265" width="35.42578125" style="160" customWidth="1"/>
    <col min="11266" max="11266" width="35.7109375" style="160" customWidth="1"/>
    <col min="11267" max="11267" width="11.28515625" style="160" customWidth="1"/>
    <col min="11268" max="11268" width="18.85546875" style="160" customWidth="1"/>
    <col min="11269" max="11269" width="19.28515625" style="160" customWidth="1"/>
    <col min="11270" max="11270" width="20.28515625" style="160" customWidth="1"/>
    <col min="11271" max="11271" width="16.28515625" style="160" customWidth="1"/>
    <col min="11272" max="11272" width="10.28515625" style="160" customWidth="1"/>
    <col min="11273" max="11273" width="13.85546875" style="160" customWidth="1"/>
    <col min="11274" max="11274" width="17.140625" style="160" customWidth="1"/>
    <col min="11275" max="11275" width="17" style="160" customWidth="1"/>
    <col min="11276" max="11276" width="13.85546875" style="160" customWidth="1"/>
    <col min="11277" max="11277" width="11.7109375" style="160" customWidth="1"/>
    <col min="11278" max="11278" width="17.7109375" style="160" customWidth="1"/>
    <col min="11279" max="11279" width="7.5703125" style="160" customWidth="1"/>
    <col min="11280" max="11280" width="7" style="160" customWidth="1"/>
    <col min="11281" max="11281" width="11.7109375" style="160" customWidth="1"/>
    <col min="11282" max="11282" width="10.28515625" style="160" customWidth="1"/>
    <col min="11283" max="11284" width="22.28515625" style="160" customWidth="1"/>
    <col min="11285" max="11285" width="23" style="160" customWidth="1"/>
    <col min="11286" max="11286" width="17" style="160" customWidth="1"/>
    <col min="11287" max="11505" width="8.85546875" style="160"/>
    <col min="11506" max="11506" width="37.28515625" style="160" customWidth="1"/>
    <col min="11507" max="11509" width="8.85546875" style="160"/>
    <col min="11510" max="11515" width="9.28515625" style="160" customWidth="1"/>
    <col min="11516" max="11520" width="8.85546875" style="160"/>
    <col min="11521" max="11521" width="35.42578125" style="160" customWidth="1"/>
    <col min="11522" max="11522" width="35.7109375" style="160" customWidth="1"/>
    <col min="11523" max="11523" width="11.28515625" style="160" customWidth="1"/>
    <col min="11524" max="11524" width="18.85546875" style="160" customWidth="1"/>
    <col min="11525" max="11525" width="19.28515625" style="160" customWidth="1"/>
    <col min="11526" max="11526" width="20.28515625" style="160" customWidth="1"/>
    <col min="11527" max="11527" width="16.28515625" style="160" customWidth="1"/>
    <col min="11528" max="11528" width="10.28515625" style="160" customWidth="1"/>
    <col min="11529" max="11529" width="13.85546875" style="160" customWidth="1"/>
    <col min="11530" max="11530" width="17.140625" style="160" customWidth="1"/>
    <col min="11531" max="11531" width="17" style="160" customWidth="1"/>
    <col min="11532" max="11532" width="13.85546875" style="160" customWidth="1"/>
    <col min="11533" max="11533" width="11.7109375" style="160" customWidth="1"/>
    <col min="11534" max="11534" width="17.7109375" style="160" customWidth="1"/>
    <col min="11535" max="11535" width="7.5703125" style="160" customWidth="1"/>
    <col min="11536" max="11536" width="7" style="160" customWidth="1"/>
    <col min="11537" max="11537" width="11.7109375" style="160" customWidth="1"/>
    <col min="11538" max="11538" width="10.28515625" style="160" customWidth="1"/>
    <col min="11539" max="11540" width="22.28515625" style="160" customWidth="1"/>
    <col min="11541" max="11541" width="23" style="160" customWidth="1"/>
    <col min="11542" max="11542" width="17" style="160" customWidth="1"/>
    <col min="11543" max="11761" width="8.85546875" style="160"/>
    <col min="11762" max="11762" width="37.28515625" style="160" customWidth="1"/>
    <col min="11763" max="11765" width="8.85546875" style="160"/>
    <col min="11766" max="11771" width="9.28515625" style="160" customWidth="1"/>
    <col min="11772" max="11776" width="8.85546875" style="160"/>
    <col min="11777" max="11777" width="35.42578125" style="160" customWidth="1"/>
    <col min="11778" max="11778" width="35.7109375" style="160" customWidth="1"/>
    <col min="11779" max="11779" width="11.28515625" style="160" customWidth="1"/>
    <col min="11780" max="11780" width="18.85546875" style="160" customWidth="1"/>
    <col min="11781" max="11781" width="19.28515625" style="160" customWidth="1"/>
    <col min="11782" max="11782" width="20.28515625" style="160" customWidth="1"/>
    <col min="11783" max="11783" width="16.28515625" style="160" customWidth="1"/>
    <col min="11784" max="11784" width="10.28515625" style="160" customWidth="1"/>
    <col min="11785" max="11785" width="13.85546875" style="160" customWidth="1"/>
    <col min="11786" max="11786" width="17.140625" style="160" customWidth="1"/>
    <col min="11787" max="11787" width="17" style="160" customWidth="1"/>
    <col min="11788" max="11788" width="13.85546875" style="160" customWidth="1"/>
    <col min="11789" max="11789" width="11.7109375" style="160" customWidth="1"/>
    <col min="11790" max="11790" width="17.7109375" style="160" customWidth="1"/>
    <col min="11791" max="11791" width="7.5703125" style="160" customWidth="1"/>
    <col min="11792" max="11792" width="7" style="160" customWidth="1"/>
    <col min="11793" max="11793" width="11.7109375" style="160" customWidth="1"/>
    <col min="11794" max="11794" width="10.28515625" style="160" customWidth="1"/>
    <col min="11795" max="11796" width="22.28515625" style="160" customWidth="1"/>
    <col min="11797" max="11797" width="23" style="160" customWidth="1"/>
    <col min="11798" max="11798" width="17" style="160" customWidth="1"/>
    <col min="11799" max="12017" width="8.85546875" style="160"/>
    <col min="12018" max="12018" width="37.28515625" style="160" customWidth="1"/>
    <col min="12019" max="12021" width="8.85546875" style="160"/>
    <col min="12022" max="12027" width="9.28515625" style="160" customWidth="1"/>
    <col min="12028" max="12032" width="8.85546875" style="160"/>
    <col min="12033" max="12033" width="35.42578125" style="160" customWidth="1"/>
    <col min="12034" max="12034" width="35.7109375" style="160" customWidth="1"/>
    <col min="12035" max="12035" width="11.28515625" style="160" customWidth="1"/>
    <col min="12036" max="12036" width="18.85546875" style="160" customWidth="1"/>
    <col min="12037" max="12037" width="19.28515625" style="160" customWidth="1"/>
    <col min="12038" max="12038" width="20.28515625" style="160" customWidth="1"/>
    <col min="12039" max="12039" width="16.28515625" style="160" customWidth="1"/>
    <col min="12040" max="12040" width="10.28515625" style="160" customWidth="1"/>
    <col min="12041" max="12041" width="13.85546875" style="160" customWidth="1"/>
    <col min="12042" max="12042" width="17.140625" style="160" customWidth="1"/>
    <col min="12043" max="12043" width="17" style="160" customWidth="1"/>
    <col min="12044" max="12044" width="13.85546875" style="160" customWidth="1"/>
    <col min="12045" max="12045" width="11.7109375" style="160" customWidth="1"/>
    <col min="12046" max="12046" width="17.7109375" style="160" customWidth="1"/>
    <col min="12047" max="12047" width="7.5703125" style="160" customWidth="1"/>
    <col min="12048" max="12048" width="7" style="160" customWidth="1"/>
    <col min="12049" max="12049" width="11.7109375" style="160" customWidth="1"/>
    <col min="12050" max="12050" width="10.28515625" style="160" customWidth="1"/>
    <col min="12051" max="12052" width="22.28515625" style="160" customWidth="1"/>
    <col min="12053" max="12053" width="23" style="160" customWidth="1"/>
    <col min="12054" max="12054" width="17" style="160" customWidth="1"/>
    <col min="12055" max="12273" width="8.85546875" style="160"/>
    <col min="12274" max="12274" width="37.28515625" style="160" customWidth="1"/>
    <col min="12275" max="12277" width="8.85546875" style="160"/>
    <col min="12278" max="12283" width="9.28515625" style="160" customWidth="1"/>
    <col min="12284" max="12288" width="8.85546875" style="160"/>
    <col min="12289" max="12289" width="35.42578125" style="160" customWidth="1"/>
    <col min="12290" max="12290" width="35.7109375" style="160" customWidth="1"/>
    <col min="12291" max="12291" width="11.28515625" style="160" customWidth="1"/>
    <col min="12292" max="12292" width="18.85546875" style="160" customWidth="1"/>
    <col min="12293" max="12293" width="19.28515625" style="160" customWidth="1"/>
    <col min="12294" max="12294" width="20.28515625" style="160" customWidth="1"/>
    <col min="12295" max="12295" width="16.28515625" style="160" customWidth="1"/>
    <col min="12296" max="12296" width="10.28515625" style="160" customWidth="1"/>
    <col min="12297" max="12297" width="13.85546875" style="160" customWidth="1"/>
    <col min="12298" max="12298" width="17.140625" style="160" customWidth="1"/>
    <col min="12299" max="12299" width="17" style="160" customWidth="1"/>
    <col min="12300" max="12300" width="13.85546875" style="160" customWidth="1"/>
    <col min="12301" max="12301" width="11.7109375" style="160" customWidth="1"/>
    <col min="12302" max="12302" width="17.7109375" style="160" customWidth="1"/>
    <col min="12303" max="12303" width="7.5703125" style="160" customWidth="1"/>
    <col min="12304" max="12304" width="7" style="160" customWidth="1"/>
    <col min="12305" max="12305" width="11.7109375" style="160" customWidth="1"/>
    <col min="12306" max="12306" width="10.28515625" style="160" customWidth="1"/>
    <col min="12307" max="12308" width="22.28515625" style="160" customWidth="1"/>
    <col min="12309" max="12309" width="23" style="160" customWidth="1"/>
    <col min="12310" max="12310" width="17" style="160" customWidth="1"/>
    <col min="12311" max="12529" width="8.85546875" style="160"/>
    <col min="12530" max="12530" width="37.28515625" style="160" customWidth="1"/>
    <col min="12531" max="12533" width="8.85546875" style="160"/>
    <col min="12534" max="12539" width="9.28515625" style="160" customWidth="1"/>
    <col min="12540" max="12544" width="8.85546875" style="160"/>
    <col min="12545" max="12545" width="35.42578125" style="160" customWidth="1"/>
    <col min="12546" max="12546" width="35.7109375" style="160" customWidth="1"/>
    <col min="12547" max="12547" width="11.28515625" style="160" customWidth="1"/>
    <col min="12548" max="12548" width="18.85546875" style="160" customWidth="1"/>
    <col min="12549" max="12549" width="19.28515625" style="160" customWidth="1"/>
    <col min="12550" max="12550" width="20.28515625" style="160" customWidth="1"/>
    <col min="12551" max="12551" width="16.28515625" style="160" customWidth="1"/>
    <col min="12552" max="12552" width="10.28515625" style="160" customWidth="1"/>
    <col min="12553" max="12553" width="13.85546875" style="160" customWidth="1"/>
    <col min="12554" max="12554" width="17.140625" style="160" customWidth="1"/>
    <col min="12555" max="12555" width="17" style="160" customWidth="1"/>
    <col min="12556" max="12556" width="13.85546875" style="160" customWidth="1"/>
    <col min="12557" max="12557" width="11.7109375" style="160" customWidth="1"/>
    <col min="12558" max="12558" width="17.7109375" style="160" customWidth="1"/>
    <col min="12559" max="12559" width="7.5703125" style="160" customWidth="1"/>
    <col min="12560" max="12560" width="7" style="160" customWidth="1"/>
    <col min="12561" max="12561" width="11.7109375" style="160" customWidth="1"/>
    <col min="12562" max="12562" width="10.28515625" style="160" customWidth="1"/>
    <col min="12563" max="12564" width="22.28515625" style="160" customWidth="1"/>
    <col min="12565" max="12565" width="23" style="160" customWidth="1"/>
    <col min="12566" max="12566" width="17" style="160" customWidth="1"/>
    <col min="12567" max="12785" width="8.85546875" style="160"/>
    <col min="12786" max="12786" width="37.28515625" style="160" customWidth="1"/>
    <col min="12787" max="12789" width="8.85546875" style="160"/>
    <col min="12790" max="12795" width="9.28515625" style="160" customWidth="1"/>
    <col min="12796" max="12800" width="8.85546875" style="160"/>
    <col min="12801" max="12801" width="35.42578125" style="160" customWidth="1"/>
    <col min="12802" max="12802" width="35.7109375" style="160" customWidth="1"/>
    <col min="12803" max="12803" width="11.28515625" style="160" customWidth="1"/>
    <col min="12804" max="12804" width="18.85546875" style="160" customWidth="1"/>
    <col min="12805" max="12805" width="19.28515625" style="160" customWidth="1"/>
    <col min="12806" max="12806" width="20.28515625" style="160" customWidth="1"/>
    <col min="12807" max="12807" width="16.28515625" style="160" customWidth="1"/>
    <col min="12808" max="12808" width="10.28515625" style="160" customWidth="1"/>
    <col min="12809" max="12809" width="13.85546875" style="160" customWidth="1"/>
    <col min="12810" max="12810" width="17.140625" style="160" customWidth="1"/>
    <col min="12811" max="12811" width="17" style="160" customWidth="1"/>
    <col min="12812" max="12812" width="13.85546875" style="160" customWidth="1"/>
    <col min="12813" max="12813" width="11.7109375" style="160" customWidth="1"/>
    <col min="12814" max="12814" width="17.7109375" style="160" customWidth="1"/>
    <col min="12815" max="12815" width="7.5703125" style="160" customWidth="1"/>
    <col min="12816" max="12816" width="7" style="160" customWidth="1"/>
    <col min="12817" max="12817" width="11.7109375" style="160" customWidth="1"/>
    <col min="12818" max="12818" width="10.28515625" style="160" customWidth="1"/>
    <col min="12819" max="12820" width="22.28515625" style="160" customWidth="1"/>
    <col min="12821" max="12821" width="23" style="160" customWidth="1"/>
    <col min="12822" max="12822" width="17" style="160" customWidth="1"/>
    <col min="12823" max="13041" width="8.85546875" style="160"/>
    <col min="13042" max="13042" width="37.28515625" style="160" customWidth="1"/>
    <col min="13043" max="13045" width="8.85546875" style="160"/>
    <col min="13046" max="13051" width="9.28515625" style="160" customWidth="1"/>
    <col min="13052" max="13056" width="8.85546875" style="160"/>
    <col min="13057" max="13057" width="35.42578125" style="160" customWidth="1"/>
    <col min="13058" max="13058" width="35.7109375" style="160" customWidth="1"/>
    <col min="13059" max="13059" width="11.28515625" style="160" customWidth="1"/>
    <col min="13060" max="13060" width="18.85546875" style="160" customWidth="1"/>
    <col min="13061" max="13061" width="19.28515625" style="160" customWidth="1"/>
    <col min="13062" max="13062" width="20.28515625" style="160" customWidth="1"/>
    <col min="13063" max="13063" width="16.28515625" style="160" customWidth="1"/>
    <col min="13064" max="13064" width="10.28515625" style="160" customWidth="1"/>
    <col min="13065" max="13065" width="13.85546875" style="160" customWidth="1"/>
    <col min="13066" max="13066" width="17.140625" style="160" customWidth="1"/>
    <col min="13067" max="13067" width="17" style="160" customWidth="1"/>
    <col min="13068" max="13068" width="13.85546875" style="160" customWidth="1"/>
    <col min="13069" max="13069" width="11.7109375" style="160" customWidth="1"/>
    <col min="13070" max="13070" width="17.7109375" style="160" customWidth="1"/>
    <col min="13071" max="13071" width="7.5703125" style="160" customWidth="1"/>
    <col min="13072" max="13072" width="7" style="160" customWidth="1"/>
    <col min="13073" max="13073" width="11.7109375" style="160" customWidth="1"/>
    <col min="13074" max="13074" width="10.28515625" style="160" customWidth="1"/>
    <col min="13075" max="13076" width="22.28515625" style="160" customWidth="1"/>
    <col min="13077" max="13077" width="23" style="160" customWidth="1"/>
    <col min="13078" max="13078" width="17" style="160" customWidth="1"/>
    <col min="13079" max="13297" width="8.85546875" style="160"/>
    <col min="13298" max="13298" width="37.28515625" style="160" customWidth="1"/>
    <col min="13299" max="13301" width="8.85546875" style="160"/>
    <col min="13302" max="13307" width="9.28515625" style="160" customWidth="1"/>
    <col min="13308" max="13312" width="8.85546875" style="160"/>
    <col min="13313" max="13313" width="35.42578125" style="160" customWidth="1"/>
    <col min="13314" max="13314" width="35.7109375" style="160" customWidth="1"/>
    <col min="13315" max="13315" width="11.28515625" style="160" customWidth="1"/>
    <col min="13316" max="13316" width="18.85546875" style="160" customWidth="1"/>
    <col min="13317" max="13317" width="19.28515625" style="160" customWidth="1"/>
    <col min="13318" max="13318" width="20.28515625" style="160" customWidth="1"/>
    <col min="13319" max="13319" width="16.28515625" style="160" customWidth="1"/>
    <col min="13320" max="13320" width="10.28515625" style="160" customWidth="1"/>
    <col min="13321" max="13321" width="13.85546875" style="160" customWidth="1"/>
    <col min="13322" max="13322" width="17.140625" style="160" customWidth="1"/>
    <col min="13323" max="13323" width="17" style="160" customWidth="1"/>
    <col min="13324" max="13324" width="13.85546875" style="160" customWidth="1"/>
    <col min="13325" max="13325" width="11.7109375" style="160" customWidth="1"/>
    <col min="13326" max="13326" width="17.7109375" style="160" customWidth="1"/>
    <col min="13327" max="13327" width="7.5703125" style="160" customWidth="1"/>
    <col min="13328" max="13328" width="7" style="160" customWidth="1"/>
    <col min="13329" max="13329" width="11.7109375" style="160" customWidth="1"/>
    <col min="13330" max="13330" width="10.28515625" style="160" customWidth="1"/>
    <col min="13331" max="13332" width="22.28515625" style="160" customWidth="1"/>
    <col min="13333" max="13333" width="23" style="160" customWidth="1"/>
    <col min="13334" max="13334" width="17" style="160" customWidth="1"/>
    <col min="13335" max="13553" width="8.85546875" style="160"/>
    <col min="13554" max="13554" width="37.28515625" style="160" customWidth="1"/>
    <col min="13555" max="13557" width="8.85546875" style="160"/>
    <col min="13558" max="13563" width="9.28515625" style="160" customWidth="1"/>
    <col min="13564" max="13568" width="8.85546875" style="160"/>
    <col min="13569" max="13569" width="35.42578125" style="160" customWidth="1"/>
    <col min="13570" max="13570" width="35.7109375" style="160" customWidth="1"/>
    <col min="13571" max="13571" width="11.28515625" style="160" customWidth="1"/>
    <col min="13572" max="13572" width="18.85546875" style="160" customWidth="1"/>
    <col min="13573" max="13573" width="19.28515625" style="160" customWidth="1"/>
    <col min="13574" max="13574" width="20.28515625" style="160" customWidth="1"/>
    <col min="13575" max="13575" width="16.28515625" style="160" customWidth="1"/>
    <col min="13576" max="13576" width="10.28515625" style="160" customWidth="1"/>
    <col min="13577" max="13577" width="13.85546875" style="160" customWidth="1"/>
    <col min="13578" max="13578" width="17.140625" style="160" customWidth="1"/>
    <col min="13579" max="13579" width="17" style="160" customWidth="1"/>
    <col min="13580" max="13580" width="13.85546875" style="160" customWidth="1"/>
    <col min="13581" max="13581" width="11.7109375" style="160" customWidth="1"/>
    <col min="13582" max="13582" width="17.7109375" style="160" customWidth="1"/>
    <col min="13583" max="13583" width="7.5703125" style="160" customWidth="1"/>
    <col min="13584" max="13584" width="7" style="160" customWidth="1"/>
    <col min="13585" max="13585" width="11.7109375" style="160" customWidth="1"/>
    <col min="13586" max="13586" width="10.28515625" style="160" customWidth="1"/>
    <col min="13587" max="13588" width="22.28515625" style="160" customWidth="1"/>
    <col min="13589" max="13589" width="23" style="160" customWidth="1"/>
    <col min="13590" max="13590" width="17" style="160" customWidth="1"/>
    <col min="13591" max="13809" width="8.85546875" style="160"/>
    <col min="13810" max="13810" width="37.28515625" style="160" customWidth="1"/>
    <col min="13811" max="13813" width="8.85546875" style="160"/>
    <col min="13814" max="13819" width="9.28515625" style="160" customWidth="1"/>
    <col min="13820" max="13824" width="8.85546875" style="160"/>
    <col min="13825" max="13825" width="35.42578125" style="160" customWidth="1"/>
    <col min="13826" max="13826" width="35.7109375" style="160" customWidth="1"/>
    <col min="13827" max="13827" width="11.28515625" style="160" customWidth="1"/>
    <col min="13828" max="13828" width="18.85546875" style="160" customWidth="1"/>
    <col min="13829" max="13829" width="19.28515625" style="160" customWidth="1"/>
    <col min="13830" max="13830" width="20.28515625" style="160" customWidth="1"/>
    <col min="13831" max="13831" width="16.28515625" style="160" customWidth="1"/>
    <col min="13832" max="13832" width="10.28515625" style="160" customWidth="1"/>
    <col min="13833" max="13833" width="13.85546875" style="160" customWidth="1"/>
    <col min="13834" max="13834" width="17.140625" style="160" customWidth="1"/>
    <col min="13835" max="13835" width="17" style="160" customWidth="1"/>
    <col min="13836" max="13836" width="13.85546875" style="160" customWidth="1"/>
    <col min="13837" max="13837" width="11.7109375" style="160" customWidth="1"/>
    <col min="13838" max="13838" width="17.7109375" style="160" customWidth="1"/>
    <col min="13839" max="13839" width="7.5703125" style="160" customWidth="1"/>
    <col min="13840" max="13840" width="7" style="160" customWidth="1"/>
    <col min="13841" max="13841" width="11.7109375" style="160" customWidth="1"/>
    <col min="13842" max="13842" width="10.28515625" style="160" customWidth="1"/>
    <col min="13843" max="13844" width="22.28515625" style="160" customWidth="1"/>
    <col min="13845" max="13845" width="23" style="160" customWidth="1"/>
    <col min="13846" max="13846" width="17" style="160" customWidth="1"/>
    <col min="13847" max="14065" width="8.85546875" style="160"/>
    <col min="14066" max="14066" width="37.28515625" style="160" customWidth="1"/>
    <col min="14067" max="14069" width="8.85546875" style="160"/>
    <col min="14070" max="14075" width="9.28515625" style="160" customWidth="1"/>
    <col min="14076" max="14080" width="8.85546875" style="160"/>
    <col min="14081" max="14081" width="35.42578125" style="160" customWidth="1"/>
    <col min="14082" max="14082" width="35.7109375" style="160" customWidth="1"/>
    <col min="14083" max="14083" width="11.28515625" style="160" customWidth="1"/>
    <col min="14084" max="14084" width="18.85546875" style="160" customWidth="1"/>
    <col min="14085" max="14085" width="19.28515625" style="160" customWidth="1"/>
    <col min="14086" max="14086" width="20.28515625" style="160" customWidth="1"/>
    <col min="14087" max="14087" width="16.28515625" style="160" customWidth="1"/>
    <col min="14088" max="14088" width="10.28515625" style="160" customWidth="1"/>
    <col min="14089" max="14089" width="13.85546875" style="160" customWidth="1"/>
    <col min="14090" max="14090" width="17.140625" style="160" customWidth="1"/>
    <col min="14091" max="14091" width="17" style="160" customWidth="1"/>
    <col min="14092" max="14092" width="13.85546875" style="160" customWidth="1"/>
    <col min="14093" max="14093" width="11.7109375" style="160" customWidth="1"/>
    <col min="14094" max="14094" width="17.7109375" style="160" customWidth="1"/>
    <col min="14095" max="14095" width="7.5703125" style="160" customWidth="1"/>
    <col min="14096" max="14096" width="7" style="160" customWidth="1"/>
    <col min="14097" max="14097" width="11.7109375" style="160" customWidth="1"/>
    <col min="14098" max="14098" width="10.28515625" style="160" customWidth="1"/>
    <col min="14099" max="14100" width="22.28515625" style="160" customWidth="1"/>
    <col min="14101" max="14101" width="23" style="160" customWidth="1"/>
    <col min="14102" max="14102" width="17" style="160" customWidth="1"/>
    <col min="14103" max="14321" width="8.85546875" style="160"/>
    <col min="14322" max="14322" width="37.28515625" style="160" customWidth="1"/>
    <col min="14323" max="14325" width="8.85546875" style="160"/>
    <col min="14326" max="14331" width="9.28515625" style="160" customWidth="1"/>
    <col min="14332" max="14336" width="8.85546875" style="160"/>
    <col min="14337" max="14337" width="35.42578125" style="160" customWidth="1"/>
    <col min="14338" max="14338" width="35.7109375" style="160" customWidth="1"/>
    <col min="14339" max="14339" width="11.28515625" style="160" customWidth="1"/>
    <col min="14340" max="14340" width="18.85546875" style="160" customWidth="1"/>
    <col min="14341" max="14341" width="19.28515625" style="160" customWidth="1"/>
    <col min="14342" max="14342" width="20.28515625" style="160" customWidth="1"/>
    <col min="14343" max="14343" width="16.28515625" style="160" customWidth="1"/>
    <col min="14344" max="14344" width="10.28515625" style="160" customWidth="1"/>
    <col min="14345" max="14345" width="13.85546875" style="160" customWidth="1"/>
    <col min="14346" max="14346" width="17.140625" style="160" customWidth="1"/>
    <col min="14347" max="14347" width="17" style="160" customWidth="1"/>
    <col min="14348" max="14348" width="13.85546875" style="160" customWidth="1"/>
    <col min="14349" max="14349" width="11.7109375" style="160" customWidth="1"/>
    <col min="14350" max="14350" width="17.7109375" style="160" customWidth="1"/>
    <col min="14351" max="14351" width="7.5703125" style="160" customWidth="1"/>
    <col min="14352" max="14352" width="7" style="160" customWidth="1"/>
    <col min="14353" max="14353" width="11.7109375" style="160" customWidth="1"/>
    <col min="14354" max="14354" width="10.28515625" style="160" customWidth="1"/>
    <col min="14355" max="14356" width="22.28515625" style="160" customWidth="1"/>
    <col min="14357" max="14357" width="23" style="160" customWidth="1"/>
    <col min="14358" max="14358" width="17" style="160" customWidth="1"/>
    <col min="14359" max="14577" width="8.85546875" style="160"/>
    <col min="14578" max="14578" width="37.28515625" style="160" customWidth="1"/>
    <col min="14579" max="14581" width="8.85546875" style="160"/>
    <col min="14582" max="14587" width="9.28515625" style="160" customWidth="1"/>
    <col min="14588" max="14592" width="8.85546875" style="160"/>
    <col min="14593" max="14593" width="35.42578125" style="160" customWidth="1"/>
    <col min="14594" max="14594" width="35.7109375" style="160" customWidth="1"/>
    <col min="14595" max="14595" width="11.28515625" style="160" customWidth="1"/>
    <col min="14596" max="14596" width="18.85546875" style="160" customWidth="1"/>
    <col min="14597" max="14597" width="19.28515625" style="160" customWidth="1"/>
    <col min="14598" max="14598" width="20.28515625" style="160" customWidth="1"/>
    <col min="14599" max="14599" width="16.28515625" style="160" customWidth="1"/>
    <col min="14600" max="14600" width="10.28515625" style="160" customWidth="1"/>
    <col min="14601" max="14601" width="13.85546875" style="160" customWidth="1"/>
    <col min="14602" max="14602" width="17.140625" style="160" customWidth="1"/>
    <col min="14603" max="14603" width="17" style="160" customWidth="1"/>
    <col min="14604" max="14604" width="13.85546875" style="160" customWidth="1"/>
    <col min="14605" max="14605" width="11.7109375" style="160" customWidth="1"/>
    <col min="14606" max="14606" width="17.7109375" style="160" customWidth="1"/>
    <col min="14607" max="14607" width="7.5703125" style="160" customWidth="1"/>
    <col min="14608" max="14608" width="7" style="160" customWidth="1"/>
    <col min="14609" max="14609" width="11.7109375" style="160" customWidth="1"/>
    <col min="14610" max="14610" width="10.28515625" style="160" customWidth="1"/>
    <col min="14611" max="14612" width="22.28515625" style="160" customWidth="1"/>
    <col min="14613" max="14613" width="23" style="160" customWidth="1"/>
    <col min="14614" max="14614" width="17" style="160" customWidth="1"/>
    <col min="14615" max="14833" width="8.85546875" style="160"/>
    <col min="14834" max="14834" width="37.28515625" style="160" customWidth="1"/>
    <col min="14835" max="14837" width="8.85546875" style="160"/>
    <col min="14838" max="14843" width="9.28515625" style="160" customWidth="1"/>
    <col min="14844" max="14848" width="8.85546875" style="160"/>
    <col min="14849" max="14849" width="35.42578125" style="160" customWidth="1"/>
    <col min="14850" max="14850" width="35.7109375" style="160" customWidth="1"/>
    <col min="14851" max="14851" width="11.28515625" style="160" customWidth="1"/>
    <col min="14852" max="14852" width="18.85546875" style="160" customWidth="1"/>
    <col min="14853" max="14853" width="19.28515625" style="160" customWidth="1"/>
    <col min="14854" max="14854" width="20.28515625" style="160" customWidth="1"/>
    <col min="14855" max="14855" width="16.28515625" style="160" customWidth="1"/>
    <col min="14856" max="14856" width="10.28515625" style="160" customWidth="1"/>
    <col min="14857" max="14857" width="13.85546875" style="160" customWidth="1"/>
    <col min="14858" max="14858" width="17.140625" style="160" customWidth="1"/>
    <col min="14859" max="14859" width="17" style="160" customWidth="1"/>
    <col min="14860" max="14860" width="13.85546875" style="160" customWidth="1"/>
    <col min="14861" max="14861" width="11.7109375" style="160" customWidth="1"/>
    <col min="14862" max="14862" width="17.7109375" style="160" customWidth="1"/>
    <col min="14863" max="14863" width="7.5703125" style="160" customWidth="1"/>
    <col min="14864" max="14864" width="7" style="160" customWidth="1"/>
    <col min="14865" max="14865" width="11.7109375" style="160" customWidth="1"/>
    <col min="14866" max="14866" width="10.28515625" style="160" customWidth="1"/>
    <col min="14867" max="14868" width="22.28515625" style="160" customWidth="1"/>
    <col min="14869" max="14869" width="23" style="160" customWidth="1"/>
    <col min="14870" max="14870" width="17" style="160" customWidth="1"/>
    <col min="14871" max="15089" width="8.85546875" style="160"/>
    <col min="15090" max="15090" width="37.28515625" style="160" customWidth="1"/>
    <col min="15091" max="15093" width="8.85546875" style="160"/>
    <col min="15094" max="15099" width="9.28515625" style="160" customWidth="1"/>
    <col min="15100" max="15104" width="8.85546875" style="160"/>
    <col min="15105" max="15105" width="35.42578125" style="160" customWidth="1"/>
    <col min="15106" max="15106" width="35.7109375" style="160" customWidth="1"/>
    <col min="15107" max="15107" width="11.28515625" style="160" customWidth="1"/>
    <col min="15108" max="15108" width="18.85546875" style="160" customWidth="1"/>
    <col min="15109" max="15109" width="19.28515625" style="160" customWidth="1"/>
    <col min="15110" max="15110" width="20.28515625" style="160" customWidth="1"/>
    <col min="15111" max="15111" width="16.28515625" style="160" customWidth="1"/>
    <col min="15112" max="15112" width="10.28515625" style="160" customWidth="1"/>
    <col min="15113" max="15113" width="13.85546875" style="160" customWidth="1"/>
    <col min="15114" max="15114" width="17.140625" style="160" customWidth="1"/>
    <col min="15115" max="15115" width="17" style="160" customWidth="1"/>
    <col min="15116" max="15116" width="13.85546875" style="160" customWidth="1"/>
    <col min="15117" max="15117" width="11.7109375" style="160" customWidth="1"/>
    <col min="15118" max="15118" width="17.7109375" style="160" customWidth="1"/>
    <col min="15119" max="15119" width="7.5703125" style="160" customWidth="1"/>
    <col min="15120" max="15120" width="7" style="160" customWidth="1"/>
    <col min="15121" max="15121" width="11.7109375" style="160" customWidth="1"/>
    <col min="15122" max="15122" width="10.28515625" style="160" customWidth="1"/>
    <col min="15123" max="15124" width="22.28515625" style="160" customWidth="1"/>
    <col min="15125" max="15125" width="23" style="160" customWidth="1"/>
    <col min="15126" max="15126" width="17" style="160" customWidth="1"/>
    <col min="15127" max="15345" width="8.85546875" style="160"/>
    <col min="15346" max="15346" width="37.28515625" style="160" customWidth="1"/>
    <col min="15347" max="15349" width="8.85546875" style="160"/>
    <col min="15350" max="15355" width="9.28515625" style="160" customWidth="1"/>
    <col min="15356" max="15360" width="8.85546875" style="160"/>
    <col min="15361" max="15361" width="35.42578125" style="160" customWidth="1"/>
    <col min="15362" max="15362" width="35.7109375" style="160" customWidth="1"/>
    <col min="15363" max="15363" width="11.28515625" style="160" customWidth="1"/>
    <col min="15364" max="15364" width="18.85546875" style="160" customWidth="1"/>
    <col min="15365" max="15365" width="19.28515625" style="160" customWidth="1"/>
    <col min="15366" max="15366" width="20.28515625" style="160" customWidth="1"/>
    <col min="15367" max="15367" width="16.28515625" style="160" customWidth="1"/>
    <col min="15368" max="15368" width="10.28515625" style="160" customWidth="1"/>
    <col min="15369" max="15369" width="13.85546875" style="160" customWidth="1"/>
    <col min="15370" max="15370" width="17.140625" style="160" customWidth="1"/>
    <col min="15371" max="15371" width="17" style="160" customWidth="1"/>
    <col min="15372" max="15372" width="13.85546875" style="160" customWidth="1"/>
    <col min="15373" max="15373" width="11.7109375" style="160" customWidth="1"/>
    <col min="15374" max="15374" width="17.7109375" style="160" customWidth="1"/>
    <col min="15375" max="15375" width="7.5703125" style="160" customWidth="1"/>
    <col min="15376" max="15376" width="7" style="160" customWidth="1"/>
    <col min="15377" max="15377" width="11.7109375" style="160" customWidth="1"/>
    <col min="15378" max="15378" width="10.28515625" style="160" customWidth="1"/>
    <col min="15379" max="15380" width="22.28515625" style="160" customWidth="1"/>
    <col min="15381" max="15381" width="23" style="160" customWidth="1"/>
    <col min="15382" max="15382" width="17" style="160" customWidth="1"/>
    <col min="15383" max="15601" width="8.85546875" style="160"/>
    <col min="15602" max="15602" width="37.28515625" style="160" customWidth="1"/>
    <col min="15603" max="15605" width="8.85546875" style="160"/>
    <col min="15606" max="15611" width="9.28515625" style="160" customWidth="1"/>
    <col min="15612" max="15616" width="8.85546875" style="160"/>
    <col min="15617" max="15617" width="35.42578125" style="160" customWidth="1"/>
    <col min="15618" max="15618" width="35.7109375" style="160" customWidth="1"/>
    <col min="15619" max="15619" width="11.28515625" style="160" customWidth="1"/>
    <col min="15620" max="15620" width="18.85546875" style="160" customWidth="1"/>
    <col min="15621" max="15621" width="19.28515625" style="160" customWidth="1"/>
    <col min="15622" max="15622" width="20.28515625" style="160" customWidth="1"/>
    <col min="15623" max="15623" width="16.28515625" style="160" customWidth="1"/>
    <col min="15624" max="15624" width="10.28515625" style="160" customWidth="1"/>
    <col min="15625" max="15625" width="13.85546875" style="160" customWidth="1"/>
    <col min="15626" max="15626" width="17.140625" style="160" customWidth="1"/>
    <col min="15627" max="15627" width="17" style="160" customWidth="1"/>
    <col min="15628" max="15628" width="13.85546875" style="160" customWidth="1"/>
    <col min="15629" max="15629" width="11.7109375" style="160" customWidth="1"/>
    <col min="15630" max="15630" width="17.7109375" style="160" customWidth="1"/>
    <col min="15631" max="15631" width="7.5703125" style="160" customWidth="1"/>
    <col min="15632" max="15632" width="7" style="160" customWidth="1"/>
    <col min="15633" max="15633" width="11.7109375" style="160" customWidth="1"/>
    <col min="15634" max="15634" width="10.28515625" style="160" customWidth="1"/>
    <col min="15635" max="15636" width="22.28515625" style="160" customWidth="1"/>
    <col min="15637" max="15637" width="23" style="160" customWidth="1"/>
    <col min="15638" max="15638" width="17" style="160" customWidth="1"/>
    <col min="15639" max="15857" width="8.85546875" style="160"/>
    <col min="15858" max="15858" width="37.28515625" style="160" customWidth="1"/>
    <col min="15859" max="15861" width="8.85546875" style="160"/>
    <col min="15862" max="15867" width="9.28515625" style="160" customWidth="1"/>
    <col min="15868" max="15872" width="8.85546875" style="160"/>
    <col min="15873" max="15873" width="35.42578125" style="160" customWidth="1"/>
    <col min="15874" max="15874" width="35.7109375" style="160" customWidth="1"/>
    <col min="15875" max="15875" width="11.28515625" style="160" customWidth="1"/>
    <col min="15876" max="15876" width="18.85546875" style="160" customWidth="1"/>
    <col min="15877" max="15877" width="19.28515625" style="160" customWidth="1"/>
    <col min="15878" max="15878" width="20.28515625" style="160" customWidth="1"/>
    <col min="15879" max="15879" width="16.28515625" style="160" customWidth="1"/>
    <col min="15880" max="15880" width="10.28515625" style="160" customWidth="1"/>
    <col min="15881" max="15881" width="13.85546875" style="160" customWidth="1"/>
    <col min="15882" max="15882" width="17.140625" style="160" customWidth="1"/>
    <col min="15883" max="15883" width="17" style="160" customWidth="1"/>
    <col min="15884" max="15884" width="13.85546875" style="160" customWidth="1"/>
    <col min="15885" max="15885" width="11.7109375" style="160" customWidth="1"/>
    <col min="15886" max="15886" width="17.7109375" style="160" customWidth="1"/>
    <col min="15887" max="15887" width="7.5703125" style="160" customWidth="1"/>
    <col min="15888" max="15888" width="7" style="160" customWidth="1"/>
    <col min="15889" max="15889" width="11.7109375" style="160" customWidth="1"/>
    <col min="15890" max="15890" width="10.28515625" style="160" customWidth="1"/>
    <col min="15891" max="15892" width="22.28515625" style="160" customWidth="1"/>
    <col min="15893" max="15893" width="23" style="160" customWidth="1"/>
    <col min="15894" max="15894" width="17" style="160" customWidth="1"/>
    <col min="15895" max="16113" width="8.85546875" style="160"/>
    <col min="16114" max="16114" width="37.28515625" style="160" customWidth="1"/>
    <col min="16115" max="16117" width="8.85546875" style="160"/>
    <col min="16118" max="16123" width="9.28515625" style="160" customWidth="1"/>
    <col min="16124" max="16128" width="8.85546875" style="160"/>
    <col min="16129" max="16129" width="35.42578125" style="160" customWidth="1"/>
    <col min="16130" max="16130" width="35.7109375" style="160" customWidth="1"/>
    <col min="16131" max="16131" width="11.28515625" style="160" customWidth="1"/>
    <col min="16132" max="16132" width="18.85546875" style="160" customWidth="1"/>
    <col min="16133" max="16133" width="19.28515625" style="160" customWidth="1"/>
    <col min="16134" max="16134" width="20.28515625" style="160" customWidth="1"/>
    <col min="16135" max="16135" width="16.28515625" style="160" customWidth="1"/>
    <col min="16136" max="16136" width="10.28515625" style="160" customWidth="1"/>
    <col min="16137" max="16137" width="13.85546875" style="160" customWidth="1"/>
    <col min="16138" max="16138" width="17.140625" style="160" customWidth="1"/>
    <col min="16139" max="16139" width="17" style="160" customWidth="1"/>
    <col min="16140" max="16140" width="13.85546875" style="160" customWidth="1"/>
    <col min="16141" max="16141" width="11.7109375" style="160" customWidth="1"/>
    <col min="16142" max="16142" width="17.7109375" style="160" customWidth="1"/>
    <col min="16143" max="16143" width="7.5703125" style="160" customWidth="1"/>
    <col min="16144" max="16144" width="7" style="160" customWidth="1"/>
    <col min="16145" max="16145" width="11.7109375" style="160" customWidth="1"/>
    <col min="16146" max="16146" width="10.28515625" style="160" customWidth="1"/>
    <col min="16147" max="16148" width="22.28515625" style="160" customWidth="1"/>
    <col min="16149" max="16149" width="23" style="160" customWidth="1"/>
    <col min="16150" max="16150" width="17" style="160" customWidth="1"/>
    <col min="16151" max="16369" width="8.85546875" style="160"/>
    <col min="16370" max="16370" width="37.28515625" style="160" customWidth="1"/>
    <col min="16371" max="16373" width="8.85546875" style="160"/>
    <col min="16374" max="16379" width="9.28515625" style="160" customWidth="1"/>
    <col min="16380" max="16384" width="8.85546875" style="160"/>
  </cols>
  <sheetData>
    <row r="1" spans="1:22" ht="25.9" customHeight="1" x14ac:dyDescent="0.3">
      <c r="A1" s="741" t="s">
        <v>149</v>
      </c>
      <c r="B1" s="741"/>
      <c r="C1" s="741"/>
      <c r="D1" s="741"/>
      <c r="E1" s="741"/>
      <c r="F1" s="741"/>
      <c r="G1" s="741"/>
      <c r="H1" s="741"/>
      <c r="I1" s="741"/>
      <c r="J1" s="741"/>
      <c r="K1" s="741"/>
      <c r="L1" s="741"/>
      <c r="M1" s="741"/>
      <c r="N1" s="741"/>
      <c r="O1" s="271"/>
      <c r="P1" s="271"/>
      <c r="Q1" s="271"/>
    </row>
    <row r="2" spans="1:22" ht="15.75" customHeight="1" x14ac:dyDescent="0.3">
      <c r="A2" s="161"/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</row>
    <row r="3" spans="1:22" ht="22.5" customHeight="1" thickBot="1" x14ac:dyDescent="0.3">
      <c r="A3" s="105" t="s">
        <v>119</v>
      </c>
      <c r="B3" s="105" t="s">
        <v>134</v>
      </c>
      <c r="I3" s="160"/>
      <c r="J3" s="160"/>
      <c r="K3" s="160"/>
      <c r="L3" s="160"/>
      <c r="M3" s="160"/>
      <c r="N3" s="160"/>
      <c r="O3" s="160"/>
      <c r="P3" s="160"/>
      <c r="Q3" s="160"/>
    </row>
    <row r="4" spans="1:22" ht="21" customHeight="1" thickBot="1" x14ac:dyDescent="0.3">
      <c r="A4" s="899" t="s">
        <v>151</v>
      </c>
      <c r="B4" s="743" t="s">
        <v>152</v>
      </c>
      <c r="C4" s="743" t="s">
        <v>153</v>
      </c>
      <c r="D4" s="880"/>
      <c r="E4" s="880"/>
      <c r="F4" s="880"/>
      <c r="G4" s="881"/>
      <c r="H4" s="885" t="s">
        <v>23</v>
      </c>
      <c r="I4" s="886"/>
      <c r="J4" s="886"/>
      <c r="K4" s="886"/>
      <c r="L4" s="886"/>
      <c r="M4" s="886"/>
      <c r="N4" s="886"/>
      <c r="O4" s="886"/>
      <c r="P4" s="886"/>
      <c r="Q4" s="886"/>
      <c r="R4" s="886"/>
      <c r="S4" s="886"/>
      <c r="T4" s="886"/>
      <c r="U4" s="886"/>
      <c r="V4" s="887"/>
    </row>
    <row r="5" spans="1:22" ht="42" customHeight="1" thickBot="1" x14ac:dyDescent="0.3">
      <c r="A5" s="900"/>
      <c r="B5" s="744"/>
      <c r="C5" s="745"/>
      <c r="D5" s="882"/>
      <c r="E5" s="883"/>
      <c r="F5" s="883"/>
      <c r="G5" s="884"/>
      <c r="H5" s="888" t="s">
        <v>154</v>
      </c>
      <c r="I5" s="889"/>
      <c r="J5" s="889"/>
      <c r="K5" s="889"/>
      <c r="L5" s="890"/>
      <c r="M5" s="888" t="s">
        <v>155</v>
      </c>
      <c r="N5" s="889"/>
      <c r="O5" s="889"/>
      <c r="P5" s="889"/>
      <c r="Q5" s="890"/>
      <c r="R5" s="888" t="s">
        <v>156</v>
      </c>
      <c r="S5" s="889"/>
      <c r="T5" s="889"/>
      <c r="U5" s="889"/>
      <c r="V5" s="890"/>
    </row>
    <row r="6" spans="1:22" ht="104.25" customHeight="1" thickBot="1" x14ac:dyDescent="0.3">
      <c r="A6" s="901"/>
      <c r="B6" s="745"/>
      <c r="C6" s="163" t="s">
        <v>27</v>
      </c>
      <c r="D6" s="164" t="s">
        <v>157</v>
      </c>
      <c r="E6" s="164" t="s">
        <v>158</v>
      </c>
      <c r="F6" s="165" t="s">
        <v>159</v>
      </c>
      <c r="G6" s="166" t="s">
        <v>160</v>
      </c>
      <c r="H6" s="167" t="s">
        <v>27</v>
      </c>
      <c r="I6" s="167" t="s">
        <v>157</v>
      </c>
      <c r="J6" s="167" t="s">
        <v>158</v>
      </c>
      <c r="K6" s="167" t="s">
        <v>159</v>
      </c>
      <c r="L6" s="167" t="s">
        <v>160</v>
      </c>
      <c r="M6" s="167" t="s">
        <v>27</v>
      </c>
      <c r="N6" s="167" t="s">
        <v>157</v>
      </c>
      <c r="O6" s="167" t="s">
        <v>158</v>
      </c>
      <c r="P6" s="167" t="s">
        <v>159</v>
      </c>
      <c r="Q6" s="167" t="s">
        <v>160</v>
      </c>
      <c r="R6" s="167" t="s">
        <v>27</v>
      </c>
      <c r="S6" s="167" t="s">
        <v>157</v>
      </c>
      <c r="T6" s="167" t="s">
        <v>158</v>
      </c>
      <c r="U6" s="167" t="s">
        <v>159</v>
      </c>
      <c r="V6" s="167" t="s">
        <v>160</v>
      </c>
    </row>
    <row r="7" spans="1:22" ht="19.899999999999999" customHeight="1" x14ac:dyDescent="0.25">
      <c r="A7" s="891" t="s">
        <v>36</v>
      </c>
      <c r="B7" s="168" t="s">
        <v>161</v>
      </c>
      <c r="C7" s="169">
        <f t="shared" ref="C7:E22" si="0">H7+M7+R7</f>
        <v>0</v>
      </c>
      <c r="D7" s="170">
        <f t="shared" si="0"/>
        <v>0</v>
      </c>
      <c r="E7" s="170">
        <f>J7+O7+T7</f>
        <v>0</v>
      </c>
      <c r="F7" s="170">
        <f t="shared" ref="F7:G42" si="1">K7+P7+U7</f>
        <v>0</v>
      </c>
      <c r="G7" s="171">
        <f t="shared" si="1"/>
        <v>0</v>
      </c>
      <c r="H7" s="240"/>
      <c r="I7" s="183"/>
      <c r="J7" s="183"/>
      <c r="K7" s="183"/>
      <c r="L7" s="177"/>
      <c r="M7" s="263"/>
      <c r="N7" s="176"/>
      <c r="O7" s="176"/>
      <c r="P7" s="176"/>
      <c r="Q7" s="177"/>
      <c r="R7" s="233"/>
      <c r="S7" s="312"/>
      <c r="T7" s="312"/>
      <c r="U7" s="312"/>
      <c r="V7" s="313"/>
    </row>
    <row r="8" spans="1:22" ht="19.899999999999999" customHeight="1" x14ac:dyDescent="0.25">
      <c r="A8" s="892"/>
      <c r="B8" s="181" t="s">
        <v>162</v>
      </c>
      <c r="C8" s="182">
        <f t="shared" si="0"/>
        <v>0</v>
      </c>
      <c r="D8" s="183">
        <f t="shared" si="0"/>
        <v>0</v>
      </c>
      <c r="E8" s="183">
        <f t="shared" si="0"/>
        <v>0</v>
      </c>
      <c r="F8" s="183">
        <f t="shared" si="1"/>
        <v>0</v>
      </c>
      <c r="G8" s="184">
        <f t="shared" si="1"/>
        <v>0</v>
      </c>
      <c r="H8" s="240"/>
      <c r="I8" s="183"/>
      <c r="J8" s="183"/>
      <c r="K8" s="183"/>
      <c r="L8" s="188"/>
      <c r="M8" s="189"/>
      <c r="N8" s="187"/>
      <c r="O8" s="187"/>
      <c r="P8" s="187"/>
      <c r="Q8" s="188"/>
      <c r="R8" s="186"/>
      <c r="S8" s="236"/>
      <c r="T8" s="236"/>
      <c r="U8" s="236"/>
      <c r="V8" s="185"/>
    </row>
    <row r="9" spans="1:22" ht="49.9" customHeight="1" x14ac:dyDescent="0.25">
      <c r="A9" s="893"/>
      <c r="B9" s="181" t="s">
        <v>163</v>
      </c>
      <c r="C9" s="182">
        <f t="shared" si="0"/>
        <v>0</v>
      </c>
      <c r="D9" s="183">
        <f t="shared" si="0"/>
        <v>0</v>
      </c>
      <c r="E9" s="183">
        <f t="shared" si="0"/>
        <v>0</v>
      </c>
      <c r="F9" s="183">
        <f t="shared" si="1"/>
        <v>0</v>
      </c>
      <c r="G9" s="184">
        <f t="shared" si="1"/>
        <v>0</v>
      </c>
      <c r="H9" s="260"/>
      <c r="I9" s="187"/>
      <c r="J9" s="187"/>
      <c r="K9" s="187"/>
      <c r="L9" s="188"/>
      <c r="M9" s="189"/>
      <c r="N9" s="187"/>
      <c r="O9" s="187"/>
      <c r="P9" s="187"/>
      <c r="Q9" s="188"/>
      <c r="R9" s="186"/>
      <c r="S9" s="236"/>
      <c r="T9" s="236"/>
      <c r="U9" s="236"/>
      <c r="V9" s="185"/>
    </row>
    <row r="10" spans="1:22" ht="19.899999999999999" customHeight="1" x14ac:dyDescent="0.25">
      <c r="A10" s="274" t="s">
        <v>164</v>
      </c>
      <c r="B10" s="181" t="s">
        <v>165</v>
      </c>
      <c r="C10" s="182">
        <f t="shared" si="0"/>
        <v>202</v>
      </c>
      <c r="D10" s="183">
        <f t="shared" si="0"/>
        <v>0</v>
      </c>
      <c r="E10" s="183">
        <f t="shared" si="0"/>
        <v>0</v>
      </c>
      <c r="F10" s="183">
        <f t="shared" si="1"/>
        <v>0</v>
      </c>
      <c r="G10" s="184">
        <f t="shared" si="1"/>
        <v>0</v>
      </c>
      <c r="H10" s="260"/>
      <c r="I10" s="187"/>
      <c r="J10" s="187"/>
      <c r="K10" s="187"/>
      <c r="L10" s="188"/>
      <c r="M10" s="189"/>
      <c r="N10" s="187"/>
      <c r="O10" s="187"/>
      <c r="P10" s="187"/>
      <c r="Q10" s="188"/>
      <c r="R10" s="314">
        <v>202</v>
      </c>
      <c r="S10" s="315"/>
      <c r="T10" s="236"/>
      <c r="U10" s="236"/>
      <c r="V10" s="185"/>
    </row>
    <row r="11" spans="1:22" ht="19.899999999999999" customHeight="1" x14ac:dyDescent="0.25">
      <c r="A11" s="274" t="s">
        <v>166</v>
      </c>
      <c r="B11" s="181" t="s">
        <v>167</v>
      </c>
      <c r="C11" s="182">
        <f t="shared" si="0"/>
        <v>275</v>
      </c>
      <c r="D11" s="183">
        <f t="shared" si="0"/>
        <v>153</v>
      </c>
      <c r="E11" s="183">
        <f t="shared" si="0"/>
        <v>0</v>
      </c>
      <c r="F11" s="183">
        <f t="shared" si="1"/>
        <v>0</v>
      </c>
      <c r="G11" s="184">
        <f t="shared" si="1"/>
        <v>0</v>
      </c>
      <c r="H11" s="260"/>
      <c r="I11" s="187"/>
      <c r="J11" s="187"/>
      <c r="K11" s="187"/>
      <c r="L11" s="188"/>
      <c r="M11" s="189"/>
      <c r="N11" s="187"/>
      <c r="O11" s="187"/>
      <c r="P11" s="187"/>
      <c r="Q11" s="188"/>
      <c r="R11" s="316">
        <v>275</v>
      </c>
      <c r="S11" s="308">
        <v>153</v>
      </c>
      <c r="T11" s="236"/>
      <c r="U11" s="236"/>
      <c r="V11" s="185"/>
    </row>
    <row r="12" spans="1:22" ht="19.899999999999999" customHeight="1" x14ac:dyDescent="0.25">
      <c r="A12" s="274" t="s">
        <v>168</v>
      </c>
      <c r="B12" s="181" t="s">
        <v>169</v>
      </c>
      <c r="C12" s="182">
        <f t="shared" si="0"/>
        <v>0</v>
      </c>
      <c r="D12" s="183">
        <f t="shared" si="0"/>
        <v>0</v>
      </c>
      <c r="E12" s="183">
        <f t="shared" si="0"/>
        <v>0</v>
      </c>
      <c r="F12" s="183">
        <f t="shared" si="1"/>
        <v>0</v>
      </c>
      <c r="G12" s="184">
        <f t="shared" si="1"/>
        <v>0</v>
      </c>
      <c r="H12" s="260"/>
      <c r="I12" s="187"/>
      <c r="J12" s="187"/>
      <c r="K12" s="187"/>
      <c r="L12" s="188"/>
      <c r="M12" s="189"/>
      <c r="N12" s="187"/>
      <c r="O12" s="187"/>
      <c r="P12" s="187"/>
      <c r="Q12" s="188"/>
      <c r="R12" s="314"/>
      <c r="S12" s="236"/>
      <c r="T12" s="236"/>
      <c r="U12" s="236"/>
      <c r="V12" s="185"/>
    </row>
    <row r="13" spans="1:22" ht="19.899999999999999" customHeight="1" x14ac:dyDescent="0.25">
      <c r="A13" s="275" t="s">
        <v>45</v>
      </c>
      <c r="B13" s="181" t="s">
        <v>46</v>
      </c>
      <c r="C13" s="182">
        <f t="shared" si="0"/>
        <v>0</v>
      </c>
      <c r="D13" s="183">
        <f t="shared" si="0"/>
        <v>0</v>
      </c>
      <c r="E13" s="183">
        <f t="shared" si="0"/>
        <v>0</v>
      </c>
      <c r="F13" s="183">
        <f t="shared" si="1"/>
        <v>0</v>
      </c>
      <c r="G13" s="184">
        <f t="shared" si="1"/>
        <v>0</v>
      </c>
      <c r="H13" s="260"/>
      <c r="I13" s="187"/>
      <c r="J13" s="187"/>
      <c r="K13" s="187"/>
      <c r="L13" s="188"/>
      <c r="M13" s="189"/>
      <c r="N13" s="187"/>
      <c r="O13" s="187"/>
      <c r="P13" s="187"/>
      <c r="Q13" s="188"/>
      <c r="R13" s="314"/>
      <c r="S13" s="236"/>
      <c r="T13" s="236"/>
      <c r="U13" s="236"/>
      <c r="V13" s="185"/>
    </row>
    <row r="14" spans="1:22" ht="15.75" customHeight="1" x14ac:dyDescent="0.25">
      <c r="A14" s="274" t="s">
        <v>170</v>
      </c>
      <c r="B14" s="181" t="s">
        <v>171</v>
      </c>
      <c r="C14" s="182">
        <f t="shared" si="0"/>
        <v>112</v>
      </c>
      <c r="D14" s="183">
        <f t="shared" si="0"/>
        <v>0</v>
      </c>
      <c r="E14" s="183">
        <f t="shared" si="0"/>
        <v>0</v>
      </c>
      <c r="F14" s="183">
        <f t="shared" si="1"/>
        <v>0</v>
      </c>
      <c r="G14" s="184">
        <f t="shared" si="1"/>
        <v>0</v>
      </c>
      <c r="H14" s="260"/>
      <c r="I14" s="187"/>
      <c r="J14" s="187"/>
      <c r="K14" s="187"/>
      <c r="L14" s="188"/>
      <c r="M14" s="189"/>
      <c r="N14" s="187"/>
      <c r="O14" s="187"/>
      <c r="P14" s="187"/>
      <c r="Q14" s="188"/>
      <c r="R14" s="314">
        <v>112</v>
      </c>
      <c r="S14" s="236"/>
      <c r="T14" s="236"/>
      <c r="U14" s="236"/>
      <c r="V14" s="185"/>
    </row>
    <row r="15" spans="1:22" ht="16.149999999999999" customHeight="1" x14ac:dyDescent="0.25">
      <c r="A15" s="274" t="s">
        <v>172</v>
      </c>
      <c r="B15" s="181" t="s">
        <v>173</v>
      </c>
      <c r="C15" s="182">
        <f t="shared" si="0"/>
        <v>100</v>
      </c>
      <c r="D15" s="183">
        <f t="shared" si="0"/>
        <v>100</v>
      </c>
      <c r="E15" s="183">
        <f t="shared" si="0"/>
        <v>0</v>
      </c>
      <c r="F15" s="183">
        <f t="shared" si="1"/>
        <v>0</v>
      </c>
      <c r="G15" s="184">
        <f t="shared" si="1"/>
        <v>0</v>
      </c>
      <c r="H15" s="260"/>
      <c r="I15" s="187"/>
      <c r="J15" s="187"/>
      <c r="K15" s="187"/>
      <c r="L15" s="188"/>
      <c r="M15" s="189"/>
      <c r="N15" s="187"/>
      <c r="O15" s="187"/>
      <c r="P15" s="187"/>
      <c r="Q15" s="188"/>
      <c r="R15" s="316">
        <v>100</v>
      </c>
      <c r="S15" s="308">
        <v>100</v>
      </c>
      <c r="T15" s="236"/>
      <c r="U15" s="236"/>
      <c r="V15" s="185"/>
    </row>
    <row r="16" spans="1:22" ht="16.149999999999999" customHeight="1" x14ac:dyDescent="0.25">
      <c r="A16" s="274" t="s">
        <v>174</v>
      </c>
      <c r="B16" s="181" t="s">
        <v>175</v>
      </c>
      <c r="C16" s="182">
        <f t="shared" si="0"/>
        <v>0</v>
      </c>
      <c r="D16" s="183"/>
      <c r="E16" s="183">
        <f t="shared" si="0"/>
        <v>0</v>
      </c>
      <c r="F16" s="183">
        <f t="shared" si="1"/>
        <v>0</v>
      </c>
      <c r="G16" s="184">
        <f t="shared" si="1"/>
        <v>0</v>
      </c>
      <c r="H16" s="260"/>
      <c r="I16" s="187"/>
      <c r="J16" s="187"/>
      <c r="K16" s="187"/>
      <c r="L16" s="188"/>
      <c r="M16" s="189"/>
      <c r="N16" s="187"/>
      <c r="O16" s="187"/>
      <c r="P16" s="187"/>
      <c r="Q16" s="188"/>
      <c r="R16" s="314"/>
      <c r="S16" s="236"/>
      <c r="T16" s="236"/>
      <c r="U16" s="236"/>
      <c r="V16" s="185"/>
    </row>
    <row r="17" spans="1:22" ht="19.5" customHeight="1" x14ac:dyDescent="0.25">
      <c r="A17" s="274" t="s">
        <v>176</v>
      </c>
      <c r="B17" s="181" t="s">
        <v>177</v>
      </c>
      <c r="C17" s="182">
        <f t="shared" si="0"/>
        <v>0</v>
      </c>
      <c r="D17" s="183">
        <f>I17+N17+S17</f>
        <v>0</v>
      </c>
      <c r="E17" s="183">
        <f t="shared" si="0"/>
        <v>0</v>
      </c>
      <c r="F17" s="183">
        <f t="shared" si="1"/>
        <v>0</v>
      </c>
      <c r="G17" s="184">
        <f t="shared" si="1"/>
        <v>0</v>
      </c>
      <c r="H17" s="260"/>
      <c r="I17" s="317"/>
      <c r="J17" s="317"/>
      <c r="K17" s="317"/>
      <c r="L17" s="318"/>
      <c r="M17" s="264"/>
      <c r="N17" s="317"/>
      <c r="O17" s="317"/>
      <c r="P17" s="317"/>
      <c r="Q17" s="318"/>
      <c r="R17" s="316"/>
      <c r="S17" s="236"/>
      <c r="T17" s="236"/>
      <c r="U17" s="236"/>
      <c r="V17" s="185"/>
    </row>
    <row r="18" spans="1:22" ht="19.899999999999999" customHeight="1" x14ac:dyDescent="0.25">
      <c r="A18" s="274" t="s">
        <v>178</v>
      </c>
      <c r="B18" s="181" t="s">
        <v>179</v>
      </c>
      <c r="C18" s="182">
        <f t="shared" si="0"/>
        <v>102</v>
      </c>
      <c r="D18" s="183">
        <f>I18+N18+S18</f>
        <v>0</v>
      </c>
      <c r="E18" s="183">
        <f t="shared" si="0"/>
        <v>0</v>
      </c>
      <c r="F18" s="183">
        <f t="shared" si="1"/>
        <v>0</v>
      </c>
      <c r="G18" s="184">
        <f t="shared" si="1"/>
        <v>0</v>
      </c>
      <c r="H18" s="260"/>
      <c r="I18" s="317"/>
      <c r="J18" s="317"/>
      <c r="K18" s="317"/>
      <c r="L18" s="318"/>
      <c r="M18" s="264"/>
      <c r="N18" s="317"/>
      <c r="O18" s="317"/>
      <c r="P18" s="317"/>
      <c r="Q18" s="318"/>
      <c r="R18" s="316">
        <v>102</v>
      </c>
      <c r="S18" s="315"/>
      <c r="T18" s="236"/>
      <c r="U18" s="236"/>
      <c r="V18" s="185"/>
    </row>
    <row r="19" spans="1:22" ht="19.899999999999999" customHeight="1" x14ac:dyDescent="0.25">
      <c r="A19" s="274" t="s">
        <v>62</v>
      </c>
      <c r="B19" s="181" t="s">
        <v>63</v>
      </c>
      <c r="C19" s="182">
        <f t="shared" si="0"/>
        <v>0</v>
      </c>
      <c r="D19" s="183">
        <f>I19+N19+S19</f>
        <v>0</v>
      </c>
      <c r="E19" s="183">
        <f t="shared" si="0"/>
        <v>0</v>
      </c>
      <c r="F19" s="183">
        <f t="shared" si="1"/>
        <v>0</v>
      </c>
      <c r="G19" s="184">
        <f t="shared" si="1"/>
        <v>0</v>
      </c>
      <c r="H19" s="260"/>
      <c r="I19" s="187"/>
      <c r="J19" s="187"/>
      <c r="K19" s="187"/>
      <c r="L19" s="188"/>
      <c r="M19" s="189"/>
      <c r="N19" s="187"/>
      <c r="O19" s="187"/>
      <c r="P19" s="187"/>
      <c r="Q19" s="188"/>
      <c r="R19" s="314"/>
      <c r="S19" s="315"/>
      <c r="T19" s="236"/>
      <c r="U19" s="236"/>
      <c r="V19" s="185"/>
    </row>
    <row r="20" spans="1:22" ht="19.899999999999999" customHeight="1" x14ac:dyDescent="0.25">
      <c r="A20" s="274" t="s">
        <v>180</v>
      </c>
      <c r="B20" s="181" t="s">
        <v>181</v>
      </c>
      <c r="C20" s="182">
        <f t="shared" si="0"/>
        <v>365</v>
      </c>
      <c r="D20" s="183">
        <f>I20+N20+S20</f>
        <v>0</v>
      </c>
      <c r="E20" s="183">
        <f t="shared" si="0"/>
        <v>0</v>
      </c>
      <c r="F20" s="183">
        <f t="shared" si="1"/>
        <v>0</v>
      </c>
      <c r="G20" s="184">
        <f t="shared" si="1"/>
        <v>0</v>
      </c>
      <c r="H20" s="260"/>
      <c r="I20" s="187"/>
      <c r="J20" s="187"/>
      <c r="K20" s="187"/>
      <c r="L20" s="188"/>
      <c r="M20" s="189"/>
      <c r="N20" s="187"/>
      <c r="O20" s="187"/>
      <c r="P20" s="187"/>
      <c r="Q20" s="188"/>
      <c r="R20" s="314">
        <f>315+25+25</f>
        <v>365</v>
      </c>
      <c r="S20" s="315"/>
      <c r="T20" s="236"/>
      <c r="U20" s="236"/>
      <c r="V20" s="185"/>
    </row>
    <row r="21" spans="1:22" ht="19.899999999999999" customHeight="1" x14ac:dyDescent="0.25">
      <c r="A21" s="274" t="s">
        <v>182</v>
      </c>
      <c r="B21" s="181"/>
      <c r="C21" s="182">
        <f t="shared" si="0"/>
        <v>0</v>
      </c>
      <c r="D21" s="183">
        <f>I21+N21+S21</f>
        <v>0</v>
      </c>
      <c r="E21" s="183">
        <f t="shared" si="0"/>
        <v>0</v>
      </c>
      <c r="F21" s="183">
        <f>K21+P21+U21</f>
        <v>0</v>
      </c>
      <c r="G21" s="245">
        <f>L21+Q21+V21</f>
        <v>0</v>
      </c>
      <c r="H21" s="240">
        <f t="shared" ref="H21:V21" si="2">H22+H23+H24+H25</f>
        <v>0</v>
      </c>
      <c r="I21" s="240">
        <f t="shared" si="2"/>
        <v>0</v>
      </c>
      <c r="J21" s="240">
        <f t="shared" si="2"/>
        <v>0</v>
      </c>
      <c r="K21" s="240">
        <f t="shared" si="2"/>
        <v>0</v>
      </c>
      <c r="L21" s="240">
        <f t="shared" si="2"/>
        <v>0</v>
      </c>
      <c r="M21" s="240">
        <f t="shared" si="2"/>
        <v>0</v>
      </c>
      <c r="N21" s="240">
        <f t="shared" si="2"/>
        <v>0</v>
      </c>
      <c r="O21" s="240">
        <f t="shared" si="2"/>
        <v>0</v>
      </c>
      <c r="P21" s="240">
        <f t="shared" si="2"/>
        <v>0</v>
      </c>
      <c r="Q21" s="240">
        <f t="shared" si="2"/>
        <v>0</v>
      </c>
      <c r="R21" s="240">
        <f t="shared" si="2"/>
        <v>0</v>
      </c>
      <c r="S21" s="240">
        <f t="shared" si="2"/>
        <v>0</v>
      </c>
      <c r="T21" s="240">
        <f t="shared" si="2"/>
        <v>0</v>
      </c>
      <c r="U21" s="240">
        <f t="shared" si="2"/>
        <v>0</v>
      </c>
      <c r="V21" s="240">
        <f t="shared" si="2"/>
        <v>0</v>
      </c>
    </row>
    <row r="22" spans="1:22" ht="19.899999999999999" customHeight="1" x14ac:dyDescent="0.25">
      <c r="A22" s="894" t="s">
        <v>183</v>
      </c>
      <c r="B22" s="196" t="s">
        <v>184</v>
      </c>
      <c r="C22" s="182">
        <f t="shared" si="0"/>
        <v>0</v>
      </c>
      <c r="D22" s="183">
        <f t="shared" si="0"/>
        <v>0</v>
      </c>
      <c r="E22" s="183">
        <f t="shared" si="0"/>
        <v>0</v>
      </c>
      <c r="F22" s="183">
        <f t="shared" si="1"/>
        <v>0</v>
      </c>
      <c r="G22" s="184">
        <f t="shared" si="1"/>
        <v>0</v>
      </c>
      <c r="H22" s="260"/>
      <c r="I22" s="187"/>
      <c r="J22" s="187"/>
      <c r="K22" s="187"/>
      <c r="L22" s="188"/>
      <c r="M22" s="189"/>
      <c r="N22" s="187"/>
      <c r="O22" s="187"/>
      <c r="P22" s="187"/>
      <c r="Q22" s="188"/>
      <c r="R22" s="314"/>
      <c r="S22" s="315"/>
      <c r="T22" s="236"/>
      <c r="U22" s="236"/>
      <c r="V22" s="185"/>
    </row>
    <row r="23" spans="1:22" ht="51" customHeight="1" x14ac:dyDescent="0.25">
      <c r="A23" s="895"/>
      <c r="B23" s="197" t="s">
        <v>185</v>
      </c>
      <c r="C23" s="182">
        <f t="shared" ref="C23:E42" si="3">H23+M23+R23</f>
        <v>0</v>
      </c>
      <c r="D23" s="183">
        <f t="shared" si="3"/>
        <v>0</v>
      </c>
      <c r="E23" s="183">
        <f t="shared" si="3"/>
        <v>0</v>
      </c>
      <c r="F23" s="183">
        <f t="shared" si="1"/>
        <v>0</v>
      </c>
      <c r="G23" s="184">
        <f t="shared" si="1"/>
        <v>0</v>
      </c>
      <c r="H23" s="260"/>
      <c r="I23" s="187"/>
      <c r="J23" s="187"/>
      <c r="K23" s="187"/>
      <c r="L23" s="188"/>
      <c r="M23" s="189"/>
      <c r="N23" s="187"/>
      <c r="O23" s="187"/>
      <c r="P23" s="187"/>
      <c r="Q23" s="188"/>
      <c r="R23" s="314"/>
      <c r="S23" s="315"/>
      <c r="T23" s="236"/>
      <c r="U23" s="236"/>
      <c r="V23" s="185"/>
    </row>
    <row r="24" spans="1:22" ht="32.450000000000003" customHeight="1" x14ac:dyDescent="0.25">
      <c r="A24" s="895"/>
      <c r="B24" s="197" t="s">
        <v>186</v>
      </c>
      <c r="C24" s="182">
        <f t="shared" si="3"/>
        <v>0</v>
      </c>
      <c r="D24" s="183">
        <f t="shared" si="3"/>
        <v>0</v>
      </c>
      <c r="E24" s="183">
        <f t="shared" si="3"/>
        <v>0</v>
      </c>
      <c r="F24" s="183">
        <f t="shared" si="1"/>
        <v>0</v>
      </c>
      <c r="G24" s="184">
        <f t="shared" si="1"/>
        <v>0</v>
      </c>
      <c r="H24" s="260"/>
      <c r="I24" s="187"/>
      <c r="J24" s="187"/>
      <c r="K24" s="187"/>
      <c r="L24" s="188"/>
      <c r="M24" s="189"/>
      <c r="N24" s="187"/>
      <c r="O24" s="187"/>
      <c r="P24" s="187"/>
      <c r="Q24" s="188"/>
      <c r="R24" s="314"/>
      <c r="S24" s="315"/>
      <c r="T24" s="236"/>
      <c r="U24" s="236"/>
      <c r="V24" s="185"/>
    </row>
    <row r="25" spans="1:22" ht="32.450000000000003" customHeight="1" x14ac:dyDescent="0.25">
      <c r="A25" s="896"/>
      <c r="B25" s="197" t="s">
        <v>187</v>
      </c>
      <c r="C25" s="182">
        <f t="shared" si="3"/>
        <v>0</v>
      </c>
      <c r="D25" s="183">
        <f t="shared" si="3"/>
        <v>0</v>
      </c>
      <c r="E25" s="183">
        <f t="shared" si="3"/>
        <v>0</v>
      </c>
      <c r="F25" s="183">
        <f t="shared" si="1"/>
        <v>0</v>
      </c>
      <c r="G25" s="184">
        <f t="shared" si="1"/>
        <v>0</v>
      </c>
      <c r="H25" s="260"/>
      <c r="I25" s="187"/>
      <c r="J25" s="187"/>
      <c r="K25" s="187"/>
      <c r="L25" s="188"/>
      <c r="M25" s="189"/>
      <c r="N25" s="187"/>
      <c r="O25" s="187"/>
      <c r="P25" s="187"/>
      <c r="Q25" s="188"/>
      <c r="R25" s="314"/>
      <c r="S25" s="315"/>
      <c r="T25" s="236"/>
      <c r="U25" s="236"/>
      <c r="V25" s="185"/>
    </row>
    <row r="26" spans="1:22" ht="24" customHeight="1" x14ac:dyDescent="0.25">
      <c r="A26" s="274" t="s">
        <v>188</v>
      </c>
      <c r="B26" s="197" t="s">
        <v>189</v>
      </c>
      <c r="C26" s="182">
        <f t="shared" si="3"/>
        <v>345</v>
      </c>
      <c r="D26" s="183">
        <f t="shared" si="3"/>
        <v>0</v>
      </c>
      <c r="E26" s="183">
        <f t="shared" si="3"/>
        <v>0</v>
      </c>
      <c r="F26" s="183">
        <f t="shared" si="1"/>
        <v>0</v>
      </c>
      <c r="G26" s="184">
        <f t="shared" si="1"/>
        <v>0</v>
      </c>
      <c r="H26" s="260"/>
      <c r="I26" s="187"/>
      <c r="J26" s="187"/>
      <c r="K26" s="187"/>
      <c r="L26" s="188"/>
      <c r="M26" s="189"/>
      <c r="N26" s="187"/>
      <c r="O26" s="187"/>
      <c r="P26" s="187"/>
      <c r="Q26" s="188"/>
      <c r="R26" s="314">
        <v>345</v>
      </c>
      <c r="S26" s="315"/>
      <c r="T26" s="236"/>
      <c r="U26" s="236"/>
      <c r="V26" s="185"/>
    </row>
    <row r="27" spans="1:22" ht="19.899999999999999" customHeight="1" x14ac:dyDescent="0.25">
      <c r="A27" s="275" t="s">
        <v>52</v>
      </c>
      <c r="B27" s="181" t="s">
        <v>85</v>
      </c>
      <c r="C27" s="182">
        <f t="shared" si="3"/>
        <v>0</v>
      </c>
      <c r="D27" s="183">
        <f t="shared" si="3"/>
        <v>0</v>
      </c>
      <c r="E27" s="183">
        <f t="shared" si="3"/>
        <v>0</v>
      </c>
      <c r="F27" s="183">
        <f t="shared" si="1"/>
        <v>0</v>
      </c>
      <c r="G27" s="184">
        <f t="shared" si="1"/>
        <v>0</v>
      </c>
      <c r="H27" s="260"/>
      <c r="I27" s="187"/>
      <c r="J27" s="187"/>
      <c r="K27" s="187"/>
      <c r="L27" s="188"/>
      <c r="M27" s="189"/>
      <c r="N27" s="187"/>
      <c r="O27" s="187"/>
      <c r="P27" s="187"/>
      <c r="Q27" s="188"/>
      <c r="R27" s="314"/>
      <c r="S27" s="315"/>
      <c r="T27" s="236"/>
      <c r="U27" s="236"/>
      <c r="V27" s="185"/>
    </row>
    <row r="28" spans="1:22" ht="19.899999999999999" customHeight="1" x14ac:dyDescent="0.25">
      <c r="A28" s="274" t="s">
        <v>190</v>
      </c>
      <c r="B28" s="181" t="s">
        <v>87</v>
      </c>
      <c r="C28" s="182">
        <f t="shared" si="3"/>
        <v>0</v>
      </c>
      <c r="D28" s="183">
        <f t="shared" si="3"/>
        <v>0</v>
      </c>
      <c r="E28" s="183">
        <f t="shared" si="3"/>
        <v>0</v>
      </c>
      <c r="F28" s="183">
        <f t="shared" si="1"/>
        <v>0</v>
      </c>
      <c r="G28" s="184">
        <f t="shared" si="1"/>
        <v>0</v>
      </c>
      <c r="H28" s="260"/>
      <c r="I28" s="187"/>
      <c r="J28" s="187"/>
      <c r="K28" s="187"/>
      <c r="L28" s="188"/>
      <c r="M28" s="189"/>
      <c r="N28" s="187"/>
      <c r="O28" s="187"/>
      <c r="P28" s="187"/>
      <c r="Q28" s="188"/>
      <c r="R28" s="314"/>
      <c r="S28" s="315"/>
      <c r="T28" s="236"/>
      <c r="U28" s="236"/>
      <c r="V28" s="185"/>
    </row>
    <row r="29" spans="1:22" ht="19.899999999999999" customHeight="1" x14ac:dyDescent="0.25">
      <c r="A29" s="274" t="s">
        <v>191</v>
      </c>
      <c r="B29" s="181" t="s">
        <v>192</v>
      </c>
      <c r="C29" s="182">
        <f t="shared" si="3"/>
        <v>264</v>
      </c>
      <c r="D29" s="183">
        <f t="shared" si="3"/>
        <v>0</v>
      </c>
      <c r="E29" s="183">
        <f t="shared" si="3"/>
        <v>0</v>
      </c>
      <c r="F29" s="183">
        <f t="shared" si="1"/>
        <v>0</v>
      </c>
      <c r="G29" s="184">
        <f t="shared" si="1"/>
        <v>0</v>
      </c>
      <c r="H29" s="260"/>
      <c r="I29" s="187"/>
      <c r="J29" s="187"/>
      <c r="K29" s="187"/>
      <c r="L29" s="188"/>
      <c r="M29" s="189"/>
      <c r="N29" s="187"/>
      <c r="O29" s="187"/>
      <c r="P29" s="187"/>
      <c r="Q29" s="188"/>
      <c r="R29" s="314">
        <f>170+94</f>
        <v>264</v>
      </c>
      <c r="S29" s="315"/>
      <c r="T29" s="236"/>
      <c r="U29" s="236"/>
      <c r="V29" s="185"/>
    </row>
    <row r="30" spans="1:22" s="198" customFormat="1" ht="19.899999999999999" customHeight="1" x14ac:dyDescent="0.25">
      <c r="A30" s="274" t="s">
        <v>193</v>
      </c>
      <c r="B30" s="181" t="s">
        <v>194</v>
      </c>
      <c r="C30" s="182">
        <f t="shared" si="3"/>
        <v>0</v>
      </c>
      <c r="D30" s="183">
        <f t="shared" si="3"/>
        <v>0</v>
      </c>
      <c r="E30" s="183">
        <f t="shared" si="3"/>
        <v>0</v>
      </c>
      <c r="F30" s="183">
        <f t="shared" si="1"/>
        <v>0</v>
      </c>
      <c r="G30" s="184">
        <f t="shared" si="1"/>
        <v>0</v>
      </c>
      <c r="H30" s="260"/>
      <c r="I30" s="187"/>
      <c r="J30" s="187"/>
      <c r="K30" s="187"/>
      <c r="L30" s="188"/>
      <c r="M30" s="189"/>
      <c r="N30" s="187"/>
      <c r="O30" s="187"/>
      <c r="P30" s="187"/>
      <c r="Q30" s="188"/>
      <c r="R30" s="314"/>
      <c r="S30" s="315"/>
      <c r="T30" s="236"/>
      <c r="U30" s="236"/>
      <c r="V30" s="185"/>
    </row>
    <row r="31" spans="1:22" ht="19.899999999999999" customHeight="1" x14ac:dyDescent="0.25">
      <c r="A31" s="274" t="s">
        <v>195</v>
      </c>
      <c r="B31" s="181" t="s">
        <v>196</v>
      </c>
      <c r="C31" s="182">
        <f t="shared" si="3"/>
        <v>0</v>
      </c>
      <c r="D31" s="183">
        <f t="shared" si="3"/>
        <v>0</v>
      </c>
      <c r="E31" s="183">
        <f t="shared" si="3"/>
        <v>0</v>
      </c>
      <c r="F31" s="183">
        <f t="shared" si="1"/>
        <v>0</v>
      </c>
      <c r="G31" s="184">
        <f t="shared" si="1"/>
        <v>0</v>
      </c>
      <c r="H31" s="260"/>
      <c r="I31" s="187"/>
      <c r="J31" s="187"/>
      <c r="K31" s="187"/>
      <c r="L31" s="188"/>
      <c r="M31" s="189"/>
      <c r="N31" s="187"/>
      <c r="O31" s="187"/>
      <c r="P31" s="187"/>
      <c r="Q31" s="188"/>
      <c r="R31" s="314"/>
      <c r="S31" s="315"/>
      <c r="T31" s="236"/>
      <c r="U31" s="236"/>
      <c r="V31" s="185"/>
    </row>
    <row r="32" spans="1:22" ht="19.899999999999999" customHeight="1" x14ac:dyDescent="0.25">
      <c r="A32" s="276" t="s">
        <v>197</v>
      </c>
      <c r="B32" s="181" t="s">
        <v>198</v>
      </c>
      <c r="C32" s="182">
        <f t="shared" si="3"/>
        <v>0</v>
      </c>
      <c r="D32" s="183">
        <f t="shared" si="3"/>
        <v>0</v>
      </c>
      <c r="E32" s="183">
        <f t="shared" si="3"/>
        <v>0</v>
      </c>
      <c r="F32" s="183">
        <f t="shared" si="1"/>
        <v>0</v>
      </c>
      <c r="G32" s="184">
        <f t="shared" si="1"/>
        <v>0</v>
      </c>
      <c r="H32" s="260"/>
      <c r="I32" s="187"/>
      <c r="J32" s="187"/>
      <c r="K32" s="187"/>
      <c r="L32" s="188"/>
      <c r="M32" s="189"/>
      <c r="N32" s="187"/>
      <c r="O32" s="187"/>
      <c r="P32" s="187"/>
      <c r="Q32" s="188"/>
      <c r="R32" s="314"/>
      <c r="S32" s="315"/>
      <c r="T32" s="236"/>
      <c r="U32" s="236"/>
      <c r="V32" s="185"/>
    </row>
    <row r="33" spans="1:22" ht="19.899999999999999" customHeight="1" x14ac:dyDescent="0.25">
      <c r="A33" s="274" t="s">
        <v>199</v>
      </c>
      <c r="B33" s="181" t="s">
        <v>200</v>
      </c>
      <c r="C33" s="182">
        <f t="shared" si="3"/>
        <v>934</v>
      </c>
      <c r="D33" s="183">
        <f t="shared" si="3"/>
        <v>0</v>
      </c>
      <c r="E33" s="183">
        <f t="shared" si="3"/>
        <v>0</v>
      </c>
      <c r="F33" s="183">
        <f t="shared" si="1"/>
        <v>0</v>
      </c>
      <c r="G33" s="184">
        <f t="shared" si="1"/>
        <v>0</v>
      </c>
      <c r="H33" s="260"/>
      <c r="I33" s="187"/>
      <c r="J33" s="187"/>
      <c r="K33" s="187"/>
      <c r="L33" s="188"/>
      <c r="M33" s="189"/>
      <c r="N33" s="187"/>
      <c r="O33" s="187"/>
      <c r="P33" s="187"/>
      <c r="Q33" s="188"/>
      <c r="R33" s="316">
        <v>934</v>
      </c>
      <c r="S33" s="315"/>
      <c r="T33" s="236"/>
      <c r="U33" s="236"/>
      <c r="V33" s="185"/>
    </row>
    <row r="34" spans="1:22" ht="19.5" customHeight="1" x14ac:dyDescent="0.25">
      <c r="A34" s="200" t="s">
        <v>201</v>
      </c>
      <c r="B34" s="201" t="s">
        <v>202</v>
      </c>
      <c r="C34" s="182">
        <f t="shared" si="3"/>
        <v>3</v>
      </c>
      <c r="D34" s="183">
        <f>I34+N34+S34</f>
        <v>0</v>
      </c>
      <c r="E34" s="183">
        <f t="shared" si="3"/>
        <v>0</v>
      </c>
      <c r="F34" s="183">
        <f>K34+P34+U34</f>
        <v>0</v>
      </c>
      <c r="G34" s="184">
        <f>L34+Q34+V34</f>
        <v>0</v>
      </c>
      <c r="H34" s="260"/>
      <c r="I34" s="187"/>
      <c r="J34" s="187"/>
      <c r="K34" s="187"/>
      <c r="L34" s="188"/>
      <c r="M34" s="189"/>
      <c r="N34" s="187"/>
      <c r="O34" s="187"/>
      <c r="P34" s="187"/>
      <c r="Q34" s="188"/>
      <c r="R34" s="316">
        <v>3</v>
      </c>
      <c r="S34" s="315"/>
      <c r="T34" s="236"/>
      <c r="U34" s="236"/>
      <c r="V34" s="185"/>
    </row>
    <row r="35" spans="1:22" ht="19.5" customHeight="1" x14ac:dyDescent="0.25">
      <c r="A35" s="200" t="s">
        <v>203</v>
      </c>
      <c r="B35" s="201" t="s">
        <v>204</v>
      </c>
      <c r="C35" s="182">
        <f t="shared" si="3"/>
        <v>0</v>
      </c>
      <c r="D35" s="183">
        <f>I35+N35+S35</f>
        <v>0</v>
      </c>
      <c r="E35" s="183">
        <f t="shared" si="3"/>
        <v>0</v>
      </c>
      <c r="F35" s="183">
        <f t="shared" si="1"/>
        <v>0</v>
      </c>
      <c r="G35" s="184">
        <f t="shared" si="1"/>
        <v>0</v>
      </c>
      <c r="H35" s="260"/>
      <c r="I35" s="187"/>
      <c r="J35" s="187"/>
      <c r="K35" s="187"/>
      <c r="L35" s="188"/>
      <c r="M35" s="189"/>
      <c r="N35" s="187"/>
      <c r="O35" s="187"/>
      <c r="P35" s="187"/>
      <c r="Q35" s="188"/>
      <c r="R35" s="314"/>
      <c r="S35" s="315"/>
      <c r="T35" s="236"/>
      <c r="U35" s="236"/>
      <c r="V35" s="185"/>
    </row>
    <row r="36" spans="1:22" ht="19.899999999999999" customHeight="1" x14ac:dyDescent="0.25">
      <c r="A36" s="274" t="s">
        <v>205</v>
      </c>
      <c r="B36" s="181" t="s">
        <v>206</v>
      </c>
      <c r="C36" s="182">
        <f t="shared" si="3"/>
        <v>0</v>
      </c>
      <c r="D36" s="183">
        <f t="shared" si="3"/>
        <v>0</v>
      </c>
      <c r="E36" s="183">
        <f t="shared" si="3"/>
        <v>0</v>
      </c>
      <c r="F36" s="183">
        <f t="shared" si="1"/>
        <v>0</v>
      </c>
      <c r="G36" s="184">
        <f t="shared" si="1"/>
        <v>0</v>
      </c>
      <c r="H36" s="260"/>
      <c r="I36" s="187"/>
      <c r="J36" s="187"/>
      <c r="K36" s="187"/>
      <c r="L36" s="188"/>
      <c r="M36" s="189"/>
      <c r="N36" s="187"/>
      <c r="O36" s="187"/>
      <c r="P36" s="187"/>
      <c r="Q36" s="188"/>
      <c r="R36" s="314"/>
      <c r="S36" s="315"/>
      <c r="T36" s="236"/>
      <c r="U36" s="236"/>
      <c r="V36" s="185"/>
    </row>
    <row r="37" spans="1:22" ht="19.899999999999999" customHeight="1" x14ac:dyDescent="0.25">
      <c r="A37" s="897" t="s">
        <v>207</v>
      </c>
      <c r="B37" s="181" t="s">
        <v>208</v>
      </c>
      <c r="C37" s="182">
        <f t="shared" si="3"/>
        <v>0</v>
      </c>
      <c r="D37" s="183">
        <f t="shared" si="3"/>
        <v>0</v>
      </c>
      <c r="E37" s="183">
        <f t="shared" si="3"/>
        <v>0</v>
      </c>
      <c r="F37" s="183">
        <f t="shared" si="1"/>
        <v>0</v>
      </c>
      <c r="G37" s="184">
        <f t="shared" si="1"/>
        <v>0</v>
      </c>
      <c r="H37" s="260"/>
      <c r="I37" s="187"/>
      <c r="J37" s="187"/>
      <c r="K37" s="187"/>
      <c r="L37" s="188"/>
      <c r="M37" s="189"/>
      <c r="N37" s="187"/>
      <c r="O37" s="187"/>
      <c r="P37" s="187"/>
      <c r="Q37" s="188"/>
      <c r="R37" s="314"/>
      <c r="S37" s="315"/>
      <c r="T37" s="236"/>
      <c r="U37" s="236"/>
      <c r="V37" s="185"/>
    </row>
    <row r="38" spans="1:22" ht="19.899999999999999" customHeight="1" x14ac:dyDescent="0.25">
      <c r="A38" s="898"/>
      <c r="B38" s="181" t="s">
        <v>209</v>
      </c>
      <c r="C38" s="182">
        <f t="shared" si="3"/>
        <v>0</v>
      </c>
      <c r="D38" s="183">
        <f t="shared" si="3"/>
        <v>0</v>
      </c>
      <c r="E38" s="183">
        <f t="shared" si="3"/>
        <v>0</v>
      </c>
      <c r="F38" s="183">
        <f t="shared" si="1"/>
        <v>0</v>
      </c>
      <c r="G38" s="184">
        <f t="shared" si="1"/>
        <v>0</v>
      </c>
      <c r="H38" s="260"/>
      <c r="I38" s="187"/>
      <c r="J38" s="187"/>
      <c r="K38" s="187"/>
      <c r="L38" s="188"/>
      <c r="M38" s="189"/>
      <c r="N38" s="187"/>
      <c r="O38" s="187"/>
      <c r="P38" s="187"/>
      <c r="Q38" s="188"/>
      <c r="R38" s="314"/>
      <c r="S38" s="315"/>
      <c r="T38" s="236"/>
      <c r="U38" s="236"/>
      <c r="V38" s="185"/>
    </row>
    <row r="39" spans="1:22" ht="19.899999999999999" customHeight="1" x14ac:dyDescent="0.25">
      <c r="A39" s="276" t="s">
        <v>210</v>
      </c>
      <c r="B39" s="181" t="s">
        <v>211</v>
      </c>
      <c r="C39" s="182">
        <f t="shared" si="3"/>
        <v>0</v>
      </c>
      <c r="D39" s="183">
        <f t="shared" si="3"/>
        <v>0</v>
      </c>
      <c r="E39" s="183">
        <f t="shared" si="3"/>
        <v>0</v>
      </c>
      <c r="F39" s="183">
        <f t="shared" si="1"/>
        <v>0</v>
      </c>
      <c r="G39" s="184">
        <f t="shared" si="1"/>
        <v>0</v>
      </c>
      <c r="H39" s="260"/>
      <c r="I39" s="187"/>
      <c r="J39" s="187"/>
      <c r="K39" s="187"/>
      <c r="L39" s="188"/>
      <c r="M39" s="189"/>
      <c r="N39" s="187"/>
      <c r="O39" s="187"/>
      <c r="P39" s="187"/>
      <c r="Q39" s="188"/>
      <c r="R39" s="314"/>
      <c r="S39" s="315"/>
      <c r="T39" s="236"/>
      <c r="U39" s="236"/>
      <c r="V39" s="185"/>
    </row>
    <row r="40" spans="1:22" ht="19.899999999999999" customHeight="1" x14ac:dyDescent="0.25">
      <c r="A40" s="276" t="s">
        <v>212</v>
      </c>
      <c r="B40" s="181" t="s">
        <v>109</v>
      </c>
      <c r="C40" s="182">
        <f t="shared" si="3"/>
        <v>0</v>
      </c>
      <c r="D40" s="183">
        <f t="shared" si="3"/>
        <v>0</v>
      </c>
      <c r="E40" s="183">
        <f t="shared" si="3"/>
        <v>0</v>
      </c>
      <c r="F40" s="183">
        <f t="shared" si="1"/>
        <v>0</v>
      </c>
      <c r="G40" s="184">
        <f t="shared" si="1"/>
        <v>0</v>
      </c>
      <c r="H40" s="260"/>
      <c r="I40" s="187"/>
      <c r="J40" s="187"/>
      <c r="K40" s="187"/>
      <c r="L40" s="188"/>
      <c r="M40" s="189"/>
      <c r="N40" s="187"/>
      <c r="O40" s="187"/>
      <c r="P40" s="187"/>
      <c r="Q40" s="188"/>
      <c r="R40" s="314"/>
      <c r="S40" s="315"/>
      <c r="T40" s="236"/>
      <c r="U40" s="236"/>
      <c r="V40" s="185"/>
    </row>
    <row r="41" spans="1:22" ht="19.899999999999999" customHeight="1" x14ac:dyDescent="0.25">
      <c r="A41" s="274" t="s">
        <v>213</v>
      </c>
      <c r="B41" s="181" t="s">
        <v>214</v>
      </c>
      <c r="C41" s="182">
        <f t="shared" si="3"/>
        <v>0</v>
      </c>
      <c r="D41" s="183">
        <f t="shared" si="3"/>
        <v>0</v>
      </c>
      <c r="E41" s="183">
        <f t="shared" si="3"/>
        <v>0</v>
      </c>
      <c r="F41" s="183">
        <f t="shared" si="1"/>
        <v>0</v>
      </c>
      <c r="G41" s="184">
        <f t="shared" si="1"/>
        <v>0</v>
      </c>
      <c r="H41" s="260"/>
      <c r="I41" s="187"/>
      <c r="J41" s="187"/>
      <c r="K41" s="187"/>
      <c r="L41" s="188"/>
      <c r="M41" s="189"/>
      <c r="N41" s="187"/>
      <c r="O41" s="187"/>
      <c r="P41" s="187"/>
      <c r="Q41" s="188"/>
      <c r="R41" s="314"/>
      <c r="S41" s="315"/>
      <c r="T41" s="236"/>
      <c r="U41" s="236"/>
      <c r="V41" s="185"/>
    </row>
    <row r="42" spans="1:22" ht="19.899999999999999" customHeight="1" thickBot="1" x14ac:dyDescent="0.3">
      <c r="A42" s="274" t="s">
        <v>215</v>
      </c>
      <c r="B42" s="202" t="s">
        <v>216</v>
      </c>
      <c r="C42" s="203">
        <f t="shared" si="3"/>
        <v>0</v>
      </c>
      <c r="D42" s="204">
        <f t="shared" si="3"/>
        <v>0</v>
      </c>
      <c r="E42" s="204">
        <f t="shared" si="3"/>
        <v>0</v>
      </c>
      <c r="F42" s="204">
        <f t="shared" si="1"/>
        <v>0</v>
      </c>
      <c r="G42" s="205">
        <f t="shared" si="1"/>
        <v>0</v>
      </c>
      <c r="H42" s="267"/>
      <c r="I42" s="210"/>
      <c r="J42" s="210"/>
      <c r="K42" s="210"/>
      <c r="L42" s="211"/>
      <c r="M42" s="212"/>
      <c r="N42" s="210"/>
      <c r="O42" s="210"/>
      <c r="P42" s="210"/>
      <c r="Q42" s="211"/>
      <c r="R42" s="314"/>
      <c r="S42" s="315"/>
      <c r="T42" s="270"/>
      <c r="U42" s="270"/>
      <c r="V42" s="208"/>
    </row>
    <row r="43" spans="1:22" s="224" customFormat="1" ht="39" customHeight="1" thickBot="1" x14ac:dyDescent="0.25">
      <c r="A43" s="278" t="s">
        <v>117</v>
      </c>
      <c r="B43" s="216"/>
      <c r="C43" s="217">
        <f t="shared" ref="C43:V43" si="4">SUM(C7:C21)+SUM(C26:C42)</f>
        <v>2702</v>
      </c>
      <c r="D43" s="218">
        <f t="shared" si="4"/>
        <v>253</v>
      </c>
      <c r="E43" s="218">
        <f t="shared" si="4"/>
        <v>0</v>
      </c>
      <c r="F43" s="218">
        <f t="shared" si="4"/>
        <v>0</v>
      </c>
      <c r="G43" s="219">
        <f t="shared" si="4"/>
        <v>0</v>
      </c>
      <c r="H43" s="220">
        <f t="shared" si="4"/>
        <v>0</v>
      </c>
      <c r="I43" s="221">
        <f t="shared" si="4"/>
        <v>0</v>
      </c>
      <c r="J43" s="221">
        <f t="shared" si="4"/>
        <v>0</v>
      </c>
      <c r="K43" s="221">
        <f t="shared" si="4"/>
        <v>0</v>
      </c>
      <c r="L43" s="222">
        <f t="shared" si="4"/>
        <v>0</v>
      </c>
      <c r="M43" s="220">
        <f t="shared" si="4"/>
        <v>0</v>
      </c>
      <c r="N43" s="223">
        <f t="shared" si="4"/>
        <v>0</v>
      </c>
      <c r="O43" s="223">
        <f t="shared" si="4"/>
        <v>0</v>
      </c>
      <c r="P43" s="221">
        <f t="shared" si="4"/>
        <v>0</v>
      </c>
      <c r="Q43" s="222">
        <f t="shared" si="4"/>
        <v>0</v>
      </c>
      <c r="R43" s="279">
        <f t="shared" si="4"/>
        <v>2702</v>
      </c>
      <c r="S43" s="223">
        <f t="shared" si="4"/>
        <v>253</v>
      </c>
      <c r="T43" s="223">
        <f t="shared" si="4"/>
        <v>0</v>
      </c>
      <c r="U43" s="221">
        <f t="shared" si="4"/>
        <v>0</v>
      </c>
      <c r="V43" s="222">
        <f t="shared" si="4"/>
        <v>0</v>
      </c>
    </row>
    <row r="44" spans="1:22" s="229" customFormat="1" ht="18.75" x14ac:dyDescent="0.25">
      <c r="A44" s="258"/>
      <c r="B44" s="225"/>
      <c r="C44" s="226"/>
      <c r="D44" s="226"/>
      <c r="E44" s="226"/>
      <c r="F44" s="226"/>
      <c r="G44" s="226"/>
      <c r="H44" s="226"/>
      <c r="I44" s="227"/>
      <c r="J44" s="227"/>
      <c r="K44" s="227"/>
      <c r="L44" s="227"/>
      <c r="M44" s="227"/>
      <c r="N44" s="227"/>
      <c r="O44" s="227"/>
      <c r="P44" s="227"/>
      <c r="Q44" s="227"/>
      <c r="R44" s="226"/>
      <c r="S44" s="226"/>
      <c r="T44" s="226"/>
      <c r="U44" s="228"/>
      <c r="V44" s="228"/>
    </row>
  </sheetData>
  <mergeCells count="11">
    <mergeCell ref="A7:A9"/>
    <mergeCell ref="A22:A25"/>
    <mergeCell ref="A37:A38"/>
    <mergeCell ref="A1:N1"/>
    <mergeCell ref="A4:A6"/>
    <mergeCell ref="B4:B6"/>
    <mergeCell ref="C4:G5"/>
    <mergeCell ref="H4:V4"/>
    <mergeCell ref="H5:L5"/>
    <mergeCell ref="M5:Q5"/>
    <mergeCell ref="R5:V5"/>
  </mergeCells>
  <pageMargins left="0.70866141732283472" right="0.70866141732283472" top="0.74803149606299213" bottom="0.74803149606299213" header="0.31496062992125984" footer="0.31496062992125984"/>
  <pageSetup paperSize="9" scale="41" orientation="landscape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V44"/>
  <sheetViews>
    <sheetView view="pageBreakPreview" zoomScale="60" zoomScaleNormal="75" workbookViewId="0">
      <pane xSplit="12" ySplit="6" topLeftCell="M25" activePane="bottomRight" state="frozen"/>
      <selection activeCell="B9" sqref="B9"/>
      <selection pane="topRight" activeCell="B9" sqref="B9"/>
      <selection pane="bottomLeft" activeCell="B9" sqref="B9"/>
      <selection pane="bottomRight" activeCell="B9" sqref="B9"/>
    </sheetView>
  </sheetViews>
  <sheetFormatPr defaultColWidth="8.85546875" defaultRowHeight="15" x14ac:dyDescent="0.25"/>
  <cols>
    <col min="1" max="1" width="35.42578125" style="160" customWidth="1"/>
    <col min="2" max="2" width="35.7109375" style="160" customWidth="1"/>
    <col min="3" max="3" width="17.5703125" style="160" customWidth="1"/>
    <col min="4" max="5" width="22.7109375" style="160" customWidth="1"/>
    <col min="6" max="6" width="23.140625" style="160" customWidth="1"/>
    <col min="7" max="7" width="16.28515625" style="160" customWidth="1"/>
    <col min="8" max="8" width="15.28515625" style="160" customWidth="1"/>
    <col min="9" max="9" width="23.28515625" style="198" hidden="1" customWidth="1"/>
    <col min="10" max="10" width="24.85546875" style="198" hidden="1" customWidth="1"/>
    <col min="11" max="11" width="23.42578125" style="198" hidden="1" customWidth="1"/>
    <col min="12" max="12" width="17.140625" style="198" hidden="1" customWidth="1"/>
    <col min="13" max="13" width="18" style="198" customWidth="1"/>
    <col min="14" max="15" width="22.28515625" style="198" customWidth="1"/>
    <col min="16" max="16" width="23" style="198" customWidth="1"/>
    <col min="17" max="17" width="17" style="198" customWidth="1"/>
    <col min="18" max="18" width="14.28515625" style="160" customWidth="1"/>
    <col min="19" max="20" width="22.28515625" style="160" customWidth="1"/>
    <col min="21" max="21" width="23" style="160" customWidth="1"/>
    <col min="22" max="22" width="17" style="160" customWidth="1"/>
    <col min="23" max="241" width="8.85546875" style="160"/>
    <col min="242" max="242" width="37.28515625" style="160" customWidth="1"/>
    <col min="243" max="245" width="8.85546875" style="160"/>
    <col min="246" max="251" width="9.28515625" style="160" customWidth="1"/>
    <col min="252" max="256" width="8.85546875" style="160"/>
    <col min="257" max="257" width="35.42578125" style="160" customWidth="1"/>
    <col min="258" max="258" width="35.7109375" style="160" customWidth="1"/>
    <col min="259" max="259" width="17.5703125" style="160" customWidth="1"/>
    <col min="260" max="261" width="22.7109375" style="160" customWidth="1"/>
    <col min="262" max="262" width="23.140625" style="160" customWidth="1"/>
    <col min="263" max="263" width="16.28515625" style="160" customWidth="1"/>
    <col min="264" max="264" width="15.28515625" style="160" customWidth="1"/>
    <col min="265" max="268" width="0" style="160" hidden="1" customWidth="1"/>
    <col min="269" max="269" width="18" style="160" customWidth="1"/>
    <col min="270" max="271" width="22.28515625" style="160" customWidth="1"/>
    <col min="272" max="272" width="23" style="160" customWidth="1"/>
    <col min="273" max="273" width="17" style="160" customWidth="1"/>
    <col min="274" max="274" width="14.28515625" style="160" customWidth="1"/>
    <col min="275" max="276" width="22.28515625" style="160" customWidth="1"/>
    <col min="277" max="277" width="23" style="160" customWidth="1"/>
    <col min="278" max="278" width="17" style="160" customWidth="1"/>
    <col min="279" max="497" width="8.85546875" style="160"/>
    <col min="498" max="498" width="37.28515625" style="160" customWidth="1"/>
    <col min="499" max="501" width="8.85546875" style="160"/>
    <col min="502" max="507" width="9.28515625" style="160" customWidth="1"/>
    <col min="508" max="512" width="8.85546875" style="160"/>
    <col min="513" max="513" width="35.42578125" style="160" customWidth="1"/>
    <col min="514" max="514" width="35.7109375" style="160" customWidth="1"/>
    <col min="515" max="515" width="17.5703125" style="160" customWidth="1"/>
    <col min="516" max="517" width="22.7109375" style="160" customWidth="1"/>
    <col min="518" max="518" width="23.140625" style="160" customWidth="1"/>
    <col min="519" max="519" width="16.28515625" style="160" customWidth="1"/>
    <col min="520" max="520" width="15.28515625" style="160" customWidth="1"/>
    <col min="521" max="524" width="0" style="160" hidden="1" customWidth="1"/>
    <col min="525" max="525" width="18" style="160" customWidth="1"/>
    <col min="526" max="527" width="22.28515625" style="160" customWidth="1"/>
    <col min="528" max="528" width="23" style="160" customWidth="1"/>
    <col min="529" max="529" width="17" style="160" customWidth="1"/>
    <col min="530" max="530" width="14.28515625" style="160" customWidth="1"/>
    <col min="531" max="532" width="22.28515625" style="160" customWidth="1"/>
    <col min="533" max="533" width="23" style="160" customWidth="1"/>
    <col min="534" max="534" width="17" style="160" customWidth="1"/>
    <col min="535" max="753" width="8.85546875" style="160"/>
    <col min="754" max="754" width="37.28515625" style="160" customWidth="1"/>
    <col min="755" max="757" width="8.85546875" style="160"/>
    <col min="758" max="763" width="9.28515625" style="160" customWidth="1"/>
    <col min="764" max="768" width="8.85546875" style="160"/>
    <col min="769" max="769" width="35.42578125" style="160" customWidth="1"/>
    <col min="770" max="770" width="35.7109375" style="160" customWidth="1"/>
    <col min="771" max="771" width="17.5703125" style="160" customWidth="1"/>
    <col min="772" max="773" width="22.7109375" style="160" customWidth="1"/>
    <col min="774" max="774" width="23.140625" style="160" customWidth="1"/>
    <col min="775" max="775" width="16.28515625" style="160" customWidth="1"/>
    <col min="776" max="776" width="15.28515625" style="160" customWidth="1"/>
    <col min="777" max="780" width="0" style="160" hidden="1" customWidth="1"/>
    <col min="781" max="781" width="18" style="160" customWidth="1"/>
    <col min="782" max="783" width="22.28515625" style="160" customWidth="1"/>
    <col min="784" max="784" width="23" style="160" customWidth="1"/>
    <col min="785" max="785" width="17" style="160" customWidth="1"/>
    <col min="786" max="786" width="14.28515625" style="160" customWidth="1"/>
    <col min="787" max="788" width="22.28515625" style="160" customWidth="1"/>
    <col min="789" max="789" width="23" style="160" customWidth="1"/>
    <col min="790" max="790" width="17" style="160" customWidth="1"/>
    <col min="791" max="1009" width="8.85546875" style="160"/>
    <col min="1010" max="1010" width="37.28515625" style="160" customWidth="1"/>
    <col min="1011" max="1013" width="8.85546875" style="160"/>
    <col min="1014" max="1019" width="9.28515625" style="160" customWidth="1"/>
    <col min="1020" max="1024" width="8.85546875" style="160"/>
    <col min="1025" max="1025" width="35.42578125" style="160" customWidth="1"/>
    <col min="1026" max="1026" width="35.7109375" style="160" customWidth="1"/>
    <col min="1027" max="1027" width="17.5703125" style="160" customWidth="1"/>
    <col min="1028" max="1029" width="22.7109375" style="160" customWidth="1"/>
    <col min="1030" max="1030" width="23.140625" style="160" customWidth="1"/>
    <col min="1031" max="1031" width="16.28515625" style="160" customWidth="1"/>
    <col min="1032" max="1032" width="15.28515625" style="160" customWidth="1"/>
    <col min="1033" max="1036" width="0" style="160" hidden="1" customWidth="1"/>
    <col min="1037" max="1037" width="18" style="160" customWidth="1"/>
    <col min="1038" max="1039" width="22.28515625" style="160" customWidth="1"/>
    <col min="1040" max="1040" width="23" style="160" customWidth="1"/>
    <col min="1041" max="1041" width="17" style="160" customWidth="1"/>
    <col min="1042" max="1042" width="14.28515625" style="160" customWidth="1"/>
    <col min="1043" max="1044" width="22.28515625" style="160" customWidth="1"/>
    <col min="1045" max="1045" width="23" style="160" customWidth="1"/>
    <col min="1046" max="1046" width="17" style="160" customWidth="1"/>
    <col min="1047" max="1265" width="8.85546875" style="160"/>
    <col min="1266" max="1266" width="37.28515625" style="160" customWidth="1"/>
    <col min="1267" max="1269" width="8.85546875" style="160"/>
    <col min="1270" max="1275" width="9.28515625" style="160" customWidth="1"/>
    <col min="1276" max="1280" width="8.85546875" style="160"/>
    <col min="1281" max="1281" width="35.42578125" style="160" customWidth="1"/>
    <col min="1282" max="1282" width="35.7109375" style="160" customWidth="1"/>
    <col min="1283" max="1283" width="17.5703125" style="160" customWidth="1"/>
    <col min="1284" max="1285" width="22.7109375" style="160" customWidth="1"/>
    <col min="1286" max="1286" width="23.140625" style="160" customWidth="1"/>
    <col min="1287" max="1287" width="16.28515625" style="160" customWidth="1"/>
    <col min="1288" max="1288" width="15.28515625" style="160" customWidth="1"/>
    <col min="1289" max="1292" width="0" style="160" hidden="1" customWidth="1"/>
    <col min="1293" max="1293" width="18" style="160" customWidth="1"/>
    <col min="1294" max="1295" width="22.28515625" style="160" customWidth="1"/>
    <col min="1296" max="1296" width="23" style="160" customWidth="1"/>
    <col min="1297" max="1297" width="17" style="160" customWidth="1"/>
    <col min="1298" max="1298" width="14.28515625" style="160" customWidth="1"/>
    <col min="1299" max="1300" width="22.28515625" style="160" customWidth="1"/>
    <col min="1301" max="1301" width="23" style="160" customWidth="1"/>
    <col min="1302" max="1302" width="17" style="160" customWidth="1"/>
    <col min="1303" max="1521" width="8.85546875" style="160"/>
    <col min="1522" max="1522" width="37.28515625" style="160" customWidth="1"/>
    <col min="1523" max="1525" width="8.85546875" style="160"/>
    <col min="1526" max="1531" width="9.28515625" style="160" customWidth="1"/>
    <col min="1532" max="1536" width="8.85546875" style="160"/>
    <col min="1537" max="1537" width="35.42578125" style="160" customWidth="1"/>
    <col min="1538" max="1538" width="35.7109375" style="160" customWidth="1"/>
    <col min="1539" max="1539" width="17.5703125" style="160" customWidth="1"/>
    <col min="1540" max="1541" width="22.7109375" style="160" customWidth="1"/>
    <col min="1542" max="1542" width="23.140625" style="160" customWidth="1"/>
    <col min="1543" max="1543" width="16.28515625" style="160" customWidth="1"/>
    <col min="1544" max="1544" width="15.28515625" style="160" customWidth="1"/>
    <col min="1545" max="1548" width="0" style="160" hidden="1" customWidth="1"/>
    <col min="1549" max="1549" width="18" style="160" customWidth="1"/>
    <col min="1550" max="1551" width="22.28515625" style="160" customWidth="1"/>
    <col min="1552" max="1552" width="23" style="160" customWidth="1"/>
    <col min="1553" max="1553" width="17" style="160" customWidth="1"/>
    <col min="1554" max="1554" width="14.28515625" style="160" customWidth="1"/>
    <col min="1555" max="1556" width="22.28515625" style="160" customWidth="1"/>
    <col min="1557" max="1557" width="23" style="160" customWidth="1"/>
    <col min="1558" max="1558" width="17" style="160" customWidth="1"/>
    <col min="1559" max="1777" width="8.85546875" style="160"/>
    <col min="1778" max="1778" width="37.28515625" style="160" customWidth="1"/>
    <col min="1779" max="1781" width="8.85546875" style="160"/>
    <col min="1782" max="1787" width="9.28515625" style="160" customWidth="1"/>
    <col min="1788" max="1792" width="8.85546875" style="160"/>
    <col min="1793" max="1793" width="35.42578125" style="160" customWidth="1"/>
    <col min="1794" max="1794" width="35.7109375" style="160" customWidth="1"/>
    <col min="1795" max="1795" width="17.5703125" style="160" customWidth="1"/>
    <col min="1796" max="1797" width="22.7109375" style="160" customWidth="1"/>
    <col min="1798" max="1798" width="23.140625" style="160" customWidth="1"/>
    <col min="1799" max="1799" width="16.28515625" style="160" customWidth="1"/>
    <col min="1800" max="1800" width="15.28515625" style="160" customWidth="1"/>
    <col min="1801" max="1804" width="0" style="160" hidden="1" customWidth="1"/>
    <col min="1805" max="1805" width="18" style="160" customWidth="1"/>
    <col min="1806" max="1807" width="22.28515625" style="160" customWidth="1"/>
    <col min="1808" max="1808" width="23" style="160" customWidth="1"/>
    <col min="1809" max="1809" width="17" style="160" customWidth="1"/>
    <col min="1810" max="1810" width="14.28515625" style="160" customWidth="1"/>
    <col min="1811" max="1812" width="22.28515625" style="160" customWidth="1"/>
    <col min="1813" max="1813" width="23" style="160" customWidth="1"/>
    <col min="1814" max="1814" width="17" style="160" customWidth="1"/>
    <col min="1815" max="2033" width="8.85546875" style="160"/>
    <col min="2034" max="2034" width="37.28515625" style="160" customWidth="1"/>
    <col min="2035" max="2037" width="8.85546875" style="160"/>
    <col min="2038" max="2043" width="9.28515625" style="160" customWidth="1"/>
    <col min="2044" max="2048" width="8.85546875" style="160"/>
    <col min="2049" max="2049" width="35.42578125" style="160" customWidth="1"/>
    <col min="2050" max="2050" width="35.7109375" style="160" customWidth="1"/>
    <col min="2051" max="2051" width="17.5703125" style="160" customWidth="1"/>
    <col min="2052" max="2053" width="22.7109375" style="160" customWidth="1"/>
    <col min="2054" max="2054" width="23.140625" style="160" customWidth="1"/>
    <col min="2055" max="2055" width="16.28515625" style="160" customWidth="1"/>
    <col min="2056" max="2056" width="15.28515625" style="160" customWidth="1"/>
    <col min="2057" max="2060" width="0" style="160" hidden="1" customWidth="1"/>
    <col min="2061" max="2061" width="18" style="160" customWidth="1"/>
    <col min="2062" max="2063" width="22.28515625" style="160" customWidth="1"/>
    <col min="2064" max="2064" width="23" style="160" customWidth="1"/>
    <col min="2065" max="2065" width="17" style="160" customWidth="1"/>
    <col min="2066" max="2066" width="14.28515625" style="160" customWidth="1"/>
    <col min="2067" max="2068" width="22.28515625" style="160" customWidth="1"/>
    <col min="2069" max="2069" width="23" style="160" customWidth="1"/>
    <col min="2070" max="2070" width="17" style="160" customWidth="1"/>
    <col min="2071" max="2289" width="8.85546875" style="160"/>
    <col min="2290" max="2290" width="37.28515625" style="160" customWidth="1"/>
    <col min="2291" max="2293" width="8.85546875" style="160"/>
    <col min="2294" max="2299" width="9.28515625" style="160" customWidth="1"/>
    <col min="2300" max="2304" width="8.85546875" style="160"/>
    <col min="2305" max="2305" width="35.42578125" style="160" customWidth="1"/>
    <col min="2306" max="2306" width="35.7109375" style="160" customWidth="1"/>
    <col min="2307" max="2307" width="17.5703125" style="160" customWidth="1"/>
    <col min="2308" max="2309" width="22.7109375" style="160" customWidth="1"/>
    <col min="2310" max="2310" width="23.140625" style="160" customWidth="1"/>
    <col min="2311" max="2311" width="16.28515625" style="160" customWidth="1"/>
    <col min="2312" max="2312" width="15.28515625" style="160" customWidth="1"/>
    <col min="2313" max="2316" width="0" style="160" hidden="1" customWidth="1"/>
    <col min="2317" max="2317" width="18" style="160" customWidth="1"/>
    <col min="2318" max="2319" width="22.28515625" style="160" customWidth="1"/>
    <col min="2320" max="2320" width="23" style="160" customWidth="1"/>
    <col min="2321" max="2321" width="17" style="160" customWidth="1"/>
    <col min="2322" max="2322" width="14.28515625" style="160" customWidth="1"/>
    <col min="2323" max="2324" width="22.28515625" style="160" customWidth="1"/>
    <col min="2325" max="2325" width="23" style="160" customWidth="1"/>
    <col min="2326" max="2326" width="17" style="160" customWidth="1"/>
    <col min="2327" max="2545" width="8.85546875" style="160"/>
    <col min="2546" max="2546" width="37.28515625" style="160" customWidth="1"/>
    <col min="2547" max="2549" width="8.85546875" style="160"/>
    <col min="2550" max="2555" width="9.28515625" style="160" customWidth="1"/>
    <col min="2556" max="2560" width="8.85546875" style="160"/>
    <col min="2561" max="2561" width="35.42578125" style="160" customWidth="1"/>
    <col min="2562" max="2562" width="35.7109375" style="160" customWidth="1"/>
    <col min="2563" max="2563" width="17.5703125" style="160" customWidth="1"/>
    <col min="2564" max="2565" width="22.7109375" style="160" customWidth="1"/>
    <col min="2566" max="2566" width="23.140625" style="160" customWidth="1"/>
    <col min="2567" max="2567" width="16.28515625" style="160" customWidth="1"/>
    <col min="2568" max="2568" width="15.28515625" style="160" customWidth="1"/>
    <col min="2569" max="2572" width="0" style="160" hidden="1" customWidth="1"/>
    <col min="2573" max="2573" width="18" style="160" customWidth="1"/>
    <col min="2574" max="2575" width="22.28515625" style="160" customWidth="1"/>
    <col min="2576" max="2576" width="23" style="160" customWidth="1"/>
    <col min="2577" max="2577" width="17" style="160" customWidth="1"/>
    <col min="2578" max="2578" width="14.28515625" style="160" customWidth="1"/>
    <col min="2579" max="2580" width="22.28515625" style="160" customWidth="1"/>
    <col min="2581" max="2581" width="23" style="160" customWidth="1"/>
    <col min="2582" max="2582" width="17" style="160" customWidth="1"/>
    <col min="2583" max="2801" width="8.85546875" style="160"/>
    <col min="2802" max="2802" width="37.28515625" style="160" customWidth="1"/>
    <col min="2803" max="2805" width="8.85546875" style="160"/>
    <col min="2806" max="2811" width="9.28515625" style="160" customWidth="1"/>
    <col min="2812" max="2816" width="8.85546875" style="160"/>
    <col min="2817" max="2817" width="35.42578125" style="160" customWidth="1"/>
    <col min="2818" max="2818" width="35.7109375" style="160" customWidth="1"/>
    <col min="2819" max="2819" width="17.5703125" style="160" customWidth="1"/>
    <col min="2820" max="2821" width="22.7109375" style="160" customWidth="1"/>
    <col min="2822" max="2822" width="23.140625" style="160" customWidth="1"/>
    <col min="2823" max="2823" width="16.28515625" style="160" customWidth="1"/>
    <col min="2824" max="2824" width="15.28515625" style="160" customWidth="1"/>
    <col min="2825" max="2828" width="0" style="160" hidden="1" customWidth="1"/>
    <col min="2829" max="2829" width="18" style="160" customWidth="1"/>
    <col min="2830" max="2831" width="22.28515625" style="160" customWidth="1"/>
    <col min="2832" max="2832" width="23" style="160" customWidth="1"/>
    <col min="2833" max="2833" width="17" style="160" customWidth="1"/>
    <col min="2834" max="2834" width="14.28515625" style="160" customWidth="1"/>
    <col min="2835" max="2836" width="22.28515625" style="160" customWidth="1"/>
    <col min="2837" max="2837" width="23" style="160" customWidth="1"/>
    <col min="2838" max="2838" width="17" style="160" customWidth="1"/>
    <col min="2839" max="3057" width="8.85546875" style="160"/>
    <col min="3058" max="3058" width="37.28515625" style="160" customWidth="1"/>
    <col min="3059" max="3061" width="8.85546875" style="160"/>
    <col min="3062" max="3067" width="9.28515625" style="160" customWidth="1"/>
    <col min="3068" max="3072" width="8.85546875" style="160"/>
    <col min="3073" max="3073" width="35.42578125" style="160" customWidth="1"/>
    <col min="3074" max="3074" width="35.7109375" style="160" customWidth="1"/>
    <col min="3075" max="3075" width="17.5703125" style="160" customWidth="1"/>
    <col min="3076" max="3077" width="22.7109375" style="160" customWidth="1"/>
    <col min="3078" max="3078" width="23.140625" style="160" customWidth="1"/>
    <col min="3079" max="3079" width="16.28515625" style="160" customWidth="1"/>
    <col min="3080" max="3080" width="15.28515625" style="160" customWidth="1"/>
    <col min="3081" max="3084" width="0" style="160" hidden="1" customWidth="1"/>
    <col min="3085" max="3085" width="18" style="160" customWidth="1"/>
    <col min="3086" max="3087" width="22.28515625" style="160" customWidth="1"/>
    <col min="3088" max="3088" width="23" style="160" customWidth="1"/>
    <col min="3089" max="3089" width="17" style="160" customWidth="1"/>
    <col min="3090" max="3090" width="14.28515625" style="160" customWidth="1"/>
    <col min="3091" max="3092" width="22.28515625" style="160" customWidth="1"/>
    <col min="3093" max="3093" width="23" style="160" customWidth="1"/>
    <col min="3094" max="3094" width="17" style="160" customWidth="1"/>
    <col min="3095" max="3313" width="8.85546875" style="160"/>
    <col min="3314" max="3314" width="37.28515625" style="160" customWidth="1"/>
    <col min="3315" max="3317" width="8.85546875" style="160"/>
    <col min="3318" max="3323" width="9.28515625" style="160" customWidth="1"/>
    <col min="3324" max="3328" width="8.85546875" style="160"/>
    <col min="3329" max="3329" width="35.42578125" style="160" customWidth="1"/>
    <col min="3330" max="3330" width="35.7109375" style="160" customWidth="1"/>
    <col min="3331" max="3331" width="17.5703125" style="160" customWidth="1"/>
    <col min="3332" max="3333" width="22.7109375" style="160" customWidth="1"/>
    <col min="3334" max="3334" width="23.140625" style="160" customWidth="1"/>
    <col min="3335" max="3335" width="16.28515625" style="160" customWidth="1"/>
    <col min="3336" max="3336" width="15.28515625" style="160" customWidth="1"/>
    <col min="3337" max="3340" width="0" style="160" hidden="1" customWidth="1"/>
    <col min="3341" max="3341" width="18" style="160" customWidth="1"/>
    <col min="3342" max="3343" width="22.28515625" style="160" customWidth="1"/>
    <col min="3344" max="3344" width="23" style="160" customWidth="1"/>
    <col min="3345" max="3345" width="17" style="160" customWidth="1"/>
    <col min="3346" max="3346" width="14.28515625" style="160" customWidth="1"/>
    <col min="3347" max="3348" width="22.28515625" style="160" customWidth="1"/>
    <col min="3349" max="3349" width="23" style="160" customWidth="1"/>
    <col min="3350" max="3350" width="17" style="160" customWidth="1"/>
    <col min="3351" max="3569" width="8.85546875" style="160"/>
    <col min="3570" max="3570" width="37.28515625" style="160" customWidth="1"/>
    <col min="3571" max="3573" width="8.85546875" style="160"/>
    <col min="3574" max="3579" width="9.28515625" style="160" customWidth="1"/>
    <col min="3580" max="3584" width="8.85546875" style="160"/>
    <col min="3585" max="3585" width="35.42578125" style="160" customWidth="1"/>
    <col min="3586" max="3586" width="35.7109375" style="160" customWidth="1"/>
    <col min="3587" max="3587" width="17.5703125" style="160" customWidth="1"/>
    <col min="3588" max="3589" width="22.7109375" style="160" customWidth="1"/>
    <col min="3590" max="3590" width="23.140625" style="160" customWidth="1"/>
    <col min="3591" max="3591" width="16.28515625" style="160" customWidth="1"/>
    <col min="3592" max="3592" width="15.28515625" style="160" customWidth="1"/>
    <col min="3593" max="3596" width="0" style="160" hidden="1" customWidth="1"/>
    <col min="3597" max="3597" width="18" style="160" customWidth="1"/>
    <col min="3598" max="3599" width="22.28515625" style="160" customWidth="1"/>
    <col min="3600" max="3600" width="23" style="160" customWidth="1"/>
    <col min="3601" max="3601" width="17" style="160" customWidth="1"/>
    <col min="3602" max="3602" width="14.28515625" style="160" customWidth="1"/>
    <col min="3603" max="3604" width="22.28515625" style="160" customWidth="1"/>
    <col min="3605" max="3605" width="23" style="160" customWidth="1"/>
    <col min="3606" max="3606" width="17" style="160" customWidth="1"/>
    <col min="3607" max="3825" width="8.85546875" style="160"/>
    <col min="3826" max="3826" width="37.28515625" style="160" customWidth="1"/>
    <col min="3827" max="3829" width="8.85546875" style="160"/>
    <col min="3830" max="3835" width="9.28515625" style="160" customWidth="1"/>
    <col min="3836" max="3840" width="8.85546875" style="160"/>
    <col min="3841" max="3841" width="35.42578125" style="160" customWidth="1"/>
    <col min="3842" max="3842" width="35.7109375" style="160" customWidth="1"/>
    <col min="3843" max="3843" width="17.5703125" style="160" customWidth="1"/>
    <col min="3844" max="3845" width="22.7109375" style="160" customWidth="1"/>
    <col min="3846" max="3846" width="23.140625" style="160" customWidth="1"/>
    <col min="3847" max="3847" width="16.28515625" style="160" customWidth="1"/>
    <col min="3848" max="3848" width="15.28515625" style="160" customWidth="1"/>
    <col min="3849" max="3852" width="0" style="160" hidden="1" customWidth="1"/>
    <col min="3853" max="3853" width="18" style="160" customWidth="1"/>
    <col min="3854" max="3855" width="22.28515625" style="160" customWidth="1"/>
    <col min="3856" max="3856" width="23" style="160" customWidth="1"/>
    <col min="3857" max="3857" width="17" style="160" customWidth="1"/>
    <col min="3858" max="3858" width="14.28515625" style="160" customWidth="1"/>
    <col min="3859" max="3860" width="22.28515625" style="160" customWidth="1"/>
    <col min="3861" max="3861" width="23" style="160" customWidth="1"/>
    <col min="3862" max="3862" width="17" style="160" customWidth="1"/>
    <col min="3863" max="4081" width="8.85546875" style="160"/>
    <col min="4082" max="4082" width="37.28515625" style="160" customWidth="1"/>
    <col min="4083" max="4085" width="8.85546875" style="160"/>
    <col min="4086" max="4091" width="9.28515625" style="160" customWidth="1"/>
    <col min="4092" max="4096" width="8.85546875" style="160"/>
    <col min="4097" max="4097" width="35.42578125" style="160" customWidth="1"/>
    <col min="4098" max="4098" width="35.7109375" style="160" customWidth="1"/>
    <col min="4099" max="4099" width="17.5703125" style="160" customWidth="1"/>
    <col min="4100" max="4101" width="22.7109375" style="160" customWidth="1"/>
    <col min="4102" max="4102" width="23.140625" style="160" customWidth="1"/>
    <col min="4103" max="4103" width="16.28515625" style="160" customWidth="1"/>
    <col min="4104" max="4104" width="15.28515625" style="160" customWidth="1"/>
    <col min="4105" max="4108" width="0" style="160" hidden="1" customWidth="1"/>
    <col min="4109" max="4109" width="18" style="160" customWidth="1"/>
    <col min="4110" max="4111" width="22.28515625" style="160" customWidth="1"/>
    <col min="4112" max="4112" width="23" style="160" customWidth="1"/>
    <col min="4113" max="4113" width="17" style="160" customWidth="1"/>
    <col min="4114" max="4114" width="14.28515625" style="160" customWidth="1"/>
    <col min="4115" max="4116" width="22.28515625" style="160" customWidth="1"/>
    <col min="4117" max="4117" width="23" style="160" customWidth="1"/>
    <col min="4118" max="4118" width="17" style="160" customWidth="1"/>
    <col min="4119" max="4337" width="8.85546875" style="160"/>
    <col min="4338" max="4338" width="37.28515625" style="160" customWidth="1"/>
    <col min="4339" max="4341" width="8.85546875" style="160"/>
    <col min="4342" max="4347" width="9.28515625" style="160" customWidth="1"/>
    <col min="4348" max="4352" width="8.85546875" style="160"/>
    <col min="4353" max="4353" width="35.42578125" style="160" customWidth="1"/>
    <col min="4354" max="4354" width="35.7109375" style="160" customWidth="1"/>
    <col min="4355" max="4355" width="17.5703125" style="160" customWidth="1"/>
    <col min="4356" max="4357" width="22.7109375" style="160" customWidth="1"/>
    <col min="4358" max="4358" width="23.140625" style="160" customWidth="1"/>
    <col min="4359" max="4359" width="16.28515625" style="160" customWidth="1"/>
    <col min="4360" max="4360" width="15.28515625" style="160" customWidth="1"/>
    <col min="4361" max="4364" width="0" style="160" hidden="1" customWidth="1"/>
    <col min="4365" max="4365" width="18" style="160" customWidth="1"/>
    <col min="4366" max="4367" width="22.28515625" style="160" customWidth="1"/>
    <col min="4368" max="4368" width="23" style="160" customWidth="1"/>
    <col min="4369" max="4369" width="17" style="160" customWidth="1"/>
    <col min="4370" max="4370" width="14.28515625" style="160" customWidth="1"/>
    <col min="4371" max="4372" width="22.28515625" style="160" customWidth="1"/>
    <col min="4373" max="4373" width="23" style="160" customWidth="1"/>
    <col min="4374" max="4374" width="17" style="160" customWidth="1"/>
    <col min="4375" max="4593" width="8.85546875" style="160"/>
    <col min="4594" max="4594" width="37.28515625" style="160" customWidth="1"/>
    <col min="4595" max="4597" width="8.85546875" style="160"/>
    <col min="4598" max="4603" width="9.28515625" style="160" customWidth="1"/>
    <col min="4604" max="4608" width="8.85546875" style="160"/>
    <col min="4609" max="4609" width="35.42578125" style="160" customWidth="1"/>
    <col min="4610" max="4610" width="35.7109375" style="160" customWidth="1"/>
    <col min="4611" max="4611" width="17.5703125" style="160" customWidth="1"/>
    <col min="4612" max="4613" width="22.7109375" style="160" customWidth="1"/>
    <col min="4614" max="4614" width="23.140625" style="160" customWidth="1"/>
    <col min="4615" max="4615" width="16.28515625" style="160" customWidth="1"/>
    <col min="4616" max="4616" width="15.28515625" style="160" customWidth="1"/>
    <col min="4617" max="4620" width="0" style="160" hidden="1" customWidth="1"/>
    <col min="4621" max="4621" width="18" style="160" customWidth="1"/>
    <col min="4622" max="4623" width="22.28515625" style="160" customWidth="1"/>
    <col min="4624" max="4624" width="23" style="160" customWidth="1"/>
    <col min="4625" max="4625" width="17" style="160" customWidth="1"/>
    <col min="4626" max="4626" width="14.28515625" style="160" customWidth="1"/>
    <col min="4627" max="4628" width="22.28515625" style="160" customWidth="1"/>
    <col min="4629" max="4629" width="23" style="160" customWidth="1"/>
    <col min="4630" max="4630" width="17" style="160" customWidth="1"/>
    <col min="4631" max="4849" width="8.85546875" style="160"/>
    <col min="4850" max="4850" width="37.28515625" style="160" customWidth="1"/>
    <col min="4851" max="4853" width="8.85546875" style="160"/>
    <col min="4854" max="4859" width="9.28515625" style="160" customWidth="1"/>
    <col min="4860" max="4864" width="8.85546875" style="160"/>
    <col min="4865" max="4865" width="35.42578125" style="160" customWidth="1"/>
    <col min="4866" max="4866" width="35.7109375" style="160" customWidth="1"/>
    <col min="4867" max="4867" width="17.5703125" style="160" customWidth="1"/>
    <col min="4868" max="4869" width="22.7109375" style="160" customWidth="1"/>
    <col min="4870" max="4870" width="23.140625" style="160" customWidth="1"/>
    <col min="4871" max="4871" width="16.28515625" style="160" customWidth="1"/>
    <col min="4872" max="4872" width="15.28515625" style="160" customWidth="1"/>
    <col min="4873" max="4876" width="0" style="160" hidden="1" customWidth="1"/>
    <col min="4877" max="4877" width="18" style="160" customWidth="1"/>
    <col min="4878" max="4879" width="22.28515625" style="160" customWidth="1"/>
    <col min="4880" max="4880" width="23" style="160" customWidth="1"/>
    <col min="4881" max="4881" width="17" style="160" customWidth="1"/>
    <col min="4882" max="4882" width="14.28515625" style="160" customWidth="1"/>
    <col min="4883" max="4884" width="22.28515625" style="160" customWidth="1"/>
    <col min="4885" max="4885" width="23" style="160" customWidth="1"/>
    <col min="4886" max="4886" width="17" style="160" customWidth="1"/>
    <col min="4887" max="5105" width="8.85546875" style="160"/>
    <col min="5106" max="5106" width="37.28515625" style="160" customWidth="1"/>
    <col min="5107" max="5109" width="8.85546875" style="160"/>
    <col min="5110" max="5115" width="9.28515625" style="160" customWidth="1"/>
    <col min="5116" max="5120" width="8.85546875" style="160"/>
    <col min="5121" max="5121" width="35.42578125" style="160" customWidth="1"/>
    <col min="5122" max="5122" width="35.7109375" style="160" customWidth="1"/>
    <col min="5123" max="5123" width="17.5703125" style="160" customWidth="1"/>
    <col min="5124" max="5125" width="22.7109375" style="160" customWidth="1"/>
    <col min="5126" max="5126" width="23.140625" style="160" customWidth="1"/>
    <col min="5127" max="5127" width="16.28515625" style="160" customWidth="1"/>
    <col min="5128" max="5128" width="15.28515625" style="160" customWidth="1"/>
    <col min="5129" max="5132" width="0" style="160" hidden="1" customWidth="1"/>
    <col min="5133" max="5133" width="18" style="160" customWidth="1"/>
    <col min="5134" max="5135" width="22.28515625" style="160" customWidth="1"/>
    <col min="5136" max="5136" width="23" style="160" customWidth="1"/>
    <col min="5137" max="5137" width="17" style="160" customWidth="1"/>
    <col min="5138" max="5138" width="14.28515625" style="160" customWidth="1"/>
    <col min="5139" max="5140" width="22.28515625" style="160" customWidth="1"/>
    <col min="5141" max="5141" width="23" style="160" customWidth="1"/>
    <col min="5142" max="5142" width="17" style="160" customWidth="1"/>
    <col min="5143" max="5361" width="8.85546875" style="160"/>
    <col min="5362" max="5362" width="37.28515625" style="160" customWidth="1"/>
    <col min="5363" max="5365" width="8.85546875" style="160"/>
    <col min="5366" max="5371" width="9.28515625" style="160" customWidth="1"/>
    <col min="5372" max="5376" width="8.85546875" style="160"/>
    <col min="5377" max="5377" width="35.42578125" style="160" customWidth="1"/>
    <col min="5378" max="5378" width="35.7109375" style="160" customWidth="1"/>
    <col min="5379" max="5379" width="17.5703125" style="160" customWidth="1"/>
    <col min="5380" max="5381" width="22.7109375" style="160" customWidth="1"/>
    <col min="5382" max="5382" width="23.140625" style="160" customWidth="1"/>
    <col min="5383" max="5383" width="16.28515625" style="160" customWidth="1"/>
    <col min="5384" max="5384" width="15.28515625" style="160" customWidth="1"/>
    <col min="5385" max="5388" width="0" style="160" hidden="1" customWidth="1"/>
    <col min="5389" max="5389" width="18" style="160" customWidth="1"/>
    <col min="5390" max="5391" width="22.28515625" style="160" customWidth="1"/>
    <col min="5392" max="5392" width="23" style="160" customWidth="1"/>
    <col min="5393" max="5393" width="17" style="160" customWidth="1"/>
    <col min="5394" max="5394" width="14.28515625" style="160" customWidth="1"/>
    <col min="5395" max="5396" width="22.28515625" style="160" customWidth="1"/>
    <col min="5397" max="5397" width="23" style="160" customWidth="1"/>
    <col min="5398" max="5398" width="17" style="160" customWidth="1"/>
    <col min="5399" max="5617" width="8.85546875" style="160"/>
    <col min="5618" max="5618" width="37.28515625" style="160" customWidth="1"/>
    <col min="5619" max="5621" width="8.85546875" style="160"/>
    <col min="5622" max="5627" width="9.28515625" style="160" customWidth="1"/>
    <col min="5628" max="5632" width="8.85546875" style="160"/>
    <col min="5633" max="5633" width="35.42578125" style="160" customWidth="1"/>
    <col min="5634" max="5634" width="35.7109375" style="160" customWidth="1"/>
    <col min="5635" max="5635" width="17.5703125" style="160" customWidth="1"/>
    <col min="5636" max="5637" width="22.7109375" style="160" customWidth="1"/>
    <col min="5638" max="5638" width="23.140625" style="160" customWidth="1"/>
    <col min="5639" max="5639" width="16.28515625" style="160" customWidth="1"/>
    <col min="5640" max="5640" width="15.28515625" style="160" customWidth="1"/>
    <col min="5641" max="5644" width="0" style="160" hidden="1" customWidth="1"/>
    <col min="5645" max="5645" width="18" style="160" customWidth="1"/>
    <col min="5646" max="5647" width="22.28515625" style="160" customWidth="1"/>
    <col min="5648" max="5648" width="23" style="160" customWidth="1"/>
    <col min="5649" max="5649" width="17" style="160" customWidth="1"/>
    <col min="5650" max="5650" width="14.28515625" style="160" customWidth="1"/>
    <col min="5651" max="5652" width="22.28515625" style="160" customWidth="1"/>
    <col min="5653" max="5653" width="23" style="160" customWidth="1"/>
    <col min="5654" max="5654" width="17" style="160" customWidth="1"/>
    <col min="5655" max="5873" width="8.85546875" style="160"/>
    <col min="5874" max="5874" width="37.28515625" style="160" customWidth="1"/>
    <col min="5875" max="5877" width="8.85546875" style="160"/>
    <col min="5878" max="5883" width="9.28515625" style="160" customWidth="1"/>
    <col min="5884" max="5888" width="8.85546875" style="160"/>
    <col min="5889" max="5889" width="35.42578125" style="160" customWidth="1"/>
    <col min="5890" max="5890" width="35.7109375" style="160" customWidth="1"/>
    <col min="5891" max="5891" width="17.5703125" style="160" customWidth="1"/>
    <col min="5892" max="5893" width="22.7109375" style="160" customWidth="1"/>
    <col min="5894" max="5894" width="23.140625" style="160" customWidth="1"/>
    <col min="5895" max="5895" width="16.28515625" style="160" customWidth="1"/>
    <col min="5896" max="5896" width="15.28515625" style="160" customWidth="1"/>
    <col min="5897" max="5900" width="0" style="160" hidden="1" customWidth="1"/>
    <col min="5901" max="5901" width="18" style="160" customWidth="1"/>
    <col min="5902" max="5903" width="22.28515625" style="160" customWidth="1"/>
    <col min="5904" max="5904" width="23" style="160" customWidth="1"/>
    <col min="5905" max="5905" width="17" style="160" customWidth="1"/>
    <col min="5906" max="5906" width="14.28515625" style="160" customWidth="1"/>
    <col min="5907" max="5908" width="22.28515625" style="160" customWidth="1"/>
    <col min="5909" max="5909" width="23" style="160" customWidth="1"/>
    <col min="5910" max="5910" width="17" style="160" customWidth="1"/>
    <col min="5911" max="6129" width="8.85546875" style="160"/>
    <col min="6130" max="6130" width="37.28515625" style="160" customWidth="1"/>
    <col min="6131" max="6133" width="8.85546875" style="160"/>
    <col min="6134" max="6139" width="9.28515625" style="160" customWidth="1"/>
    <col min="6140" max="6144" width="8.85546875" style="160"/>
    <col min="6145" max="6145" width="35.42578125" style="160" customWidth="1"/>
    <col min="6146" max="6146" width="35.7109375" style="160" customWidth="1"/>
    <col min="6147" max="6147" width="17.5703125" style="160" customWidth="1"/>
    <col min="6148" max="6149" width="22.7109375" style="160" customWidth="1"/>
    <col min="6150" max="6150" width="23.140625" style="160" customWidth="1"/>
    <col min="6151" max="6151" width="16.28515625" style="160" customWidth="1"/>
    <col min="6152" max="6152" width="15.28515625" style="160" customWidth="1"/>
    <col min="6153" max="6156" width="0" style="160" hidden="1" customWidth="1"/>
    <col min="6157" max="6157" width="18" style="160" customWidth="1"/>
    <col min="6158" max="6159" width="22.28515625" style="160" customWidth="1"/>
    <col min="6160" max="6160" width="23" style="160" customWidth="1"/>
    <col min="6161" max="6161" width="17" style="160" customWidth="1"/>
    <col min="6162" max="6162" width="14.28515625" style="160" customWidth="1"/>
    <col min="6163" max="6164" width="22.28515625" style="160" customWidth="1"/>
    <col min="6165" max="6165" width="23" style="160" customWidth="1"/>
    <col min="6166" max="6166" width="17" style="160" customWidth="1"/>
    <col min="6167" max="6385" width="8.85546875" style="160"/>
    <col min="6386" max="6386" width="37.28515625" style="160" customWidth="1"/>
    <col min="6387" max="6389" width="8.85546875" style="160"/>
    <col min="6390" max="6395" width="9.28515625" style="160" customWidth="1"/>
    <col min="6396" max="6400" width="8.85546875" style="160"/>
    <col min="6401" max="6401" width="35.42578125" style="160" customWidth="1"/>
    <col min="6402" max="6402" width="35.7109375" style="160" customWidth="1"/>
    <col min="6403" max="6403" width="17.5703125" style="160" customWidth="1"/>
    <col min="6404" max="6405" width="22.7109375" style="160" customWidth="1"/>
    <col min="6406" max="6406" width="23.140625" style="160" customWidth="1"/>
    <col min="6407" max="6407" width="16.28515625" style="160" customWidth="1"/>
    <col min="6408" max="6408" width="15.28515625" style="160" customWidth="1"/>
    <col min="6409" max="6412" width="0" style="160" hidden="1" customWidth="1"/>
    <col min="6413" max="6413" width="18" style="160" customWidth="1"/>
    <col min="6414" max="6415" width="22.28515625" style="160" customWidth="1"/>
    <col min="6416" max="6416" width="23" style="160" customWidth="1"/>
    <col min="6417" max="6417" width="17" style="160" customWidth="1"/>
    <col min="6418" max="6418" width="14.28515625" style="160" customWidth="1"/>
    <col min="6419" max="6420" width="22.28515625" style="160" customWidth="1"/>
    <col min="6421" max="6421" width="23" style="160" customWidth="1"/>
    <col min="6422" max="6422" width="17" style="160" customWidth="1"/>
    <col min="6423" max="6641" width="8.85546875" style="160"/>
    <col min="6642" max="6642" width="37.28515625" style="160" customWidth="1"/>
    <col min="6643" max="6645" width="8.85546875" style="160"/>
    <col min="6646" max="6651" width="9.28515625" style="160" customWidth="1"/>
    <col min="6652" max="6656" width="8.85546875" style="160"/>
    <col min="6657" max="6657" width="35.42578125" style="160" customWidth="1"/>
    <col min="6658" max="6658" width="35.7109375" style="160" customWidth="1"/>
    <col min="6659" max="6659" width="17.5703125" style="160" customWidth="1"/>
    <col min="6660" max="6661" width="22.7109375" style="160" customWidth="1"/>
    <col min="6662" max="6662" width="23.140625" style="160" customWidth="1"/>
    <col min="6663" max="6663" width="16.28515625" style="160" customWidth="1"/>
    <col min="6664" max="6664" width="15.28515625" style="160" customWidth="1"/>
    <col min="6665" max="6668" width="0" style="160" hidden="1" customWidth="1"/>
    <col min="6669" max="6669" width="18" style="160" customWidth="1"/>
    <col min="6670" max="6671" width="22.28515625" style="160" customWidth="1"/>
    <col min="6672" max="6672" width="23" style="160" customWidth="1"/>
    <col min="6673" max="6673" width="17" style="160" customWidth="1"/>
    <col min="6674" max="6674" width="14.28515625" style="160" customWidth="1"/>
    <col min="6675" max="6676" width="22.28515625" style="160" customWidth="1"/>
    <col min="6677" max="6677" width="23" style="160" customWidth="1"/>
    <col min="6678" max="6678" width="17" style="160" customWidth="1"/>
    <col min="6679" max="6897" width="8.85546875" style="160"/>
    <col min="6898" max="6898" width="37.28515625" style="160" customWidth="1"/>
    <col min="6899" max="6901" width="8.85546875" style="160"/>
    <col min="6902" max="6907" width="9.28515625" style="160" customWidth="1"/>
    <col min="6908" max="6912" width="8.85546875" style="160"/>
    <col min="6913" max="6913" width="35.42578125" style="160" customWidth="1"/>
    <col min="6914" max="6914" width="35.7109375" style="160" customWidth="1"/>
    <col min="6915" max="6915" width="17.5703125" style="160" customWidth="1"/>
    <col min="6916" max="6917" width="22.7109375" style="160" customWidth="1"/>
    <col min="6918" max="6918" width="23.140625" style="160" customWidth="1"/>
    <col min="6919" max="6919" width="16.28515625" style="160" customWidth="1"/>
    <col min="6920" max="6920" width="15.28515625" style="160" customWidth="1"/>
    <col min="6921" max="6924" width="0" style="160" hidden="1" customWidth="1"/>
    <col min="6925" max="6925" width="18" style="160" customWidth="1"/>
    <col min="6926" max="6927" width="22.28515625" style="160" customWidth="1"/>
    <col min="6928" max="6928" width="23" style="160" customWidth="1"/>
    <col min="6929" max="6929" width="17" style="160" customWidth="1"/>
    <col min="6930" max="6930" width="14.28515625" style="160" customWidth="1"/>
    <col min="6931" max="6932" width="22.28515625" style="160" customWidth="1"/>
    <col min="6933" max="6933" width="23" style="160" customWidth="1"/>
    <col min="6934" max="6934" width="17" style="160" customWidth="1"/>
    <col min="6935" max="7153" width="8.85546875" style="160"/>
    <col min="7154" max="7154" width="37.28515625" style="160" customWidth="1"/>
    <col min="7155" max="7157" width="8.85546875" style="160"/>
    <col min="7158" max="7163" width="9.28515625" style="160" customWidth="1"/>
    <col min="7164" max="7168" width="8.85546875" style="160"/>
    <col min="7169" max="7169" width="35.42578125" style="160" customWidth="1"/>
    <col min="7170" max="7170" width="35.7109375" style="160" customWidth="1"/>
    <col min="7171" max="7171" width="17.5703125" style="160" customWidth="1"/>
    <col min="7172" max="7173" width="22.7109375" style="160" customWidth="1"/>
    <col min="7174" max="7174" width="23.140625" style="160" customWidth="1"/>
    <col min="7175" max="7175" width="16.28515625" style="160" customWidth="1"/>
    <col min="7176" max="7176" width="15.28515625" style="160" customWidth="1"/>
    <col min="7177" max="7180" width="0" style="160" hidden="1" customWidth="1"/>
    <col min="7181" max="7181" width="18" style="160" customWidth="1"/>
    <col min="7182" max="7183" width="22.28515625" style="160" customWidth="1"/>
    <col min="7184" max="7184" width="23" style="160" customWidth="1"/>
    <col min="7185" max="7185" width="17" style="160" customWidth="1"/>
    <col min="7186" max="7186" width="14.28515625" style="160" customWidth="1"/>
    <col min="7187" max="7188" width="22.28515625" style="160" customWidth="1"/>
    <col min="7189" max="7189" width="23" style="160" customWidth="1"/>
    <col min="7190" max="7190" width="17" style="160" customWidth="1"/>
    <col min="7191" max="7409" width="8.85546875" style="160"/>
    <col min="7410" max="7410" width="37.28515625" style="160" customWidth="1"/>
    <col min="7411" max="7413" width="8.85546875" style="160"/>
    <col min="7414" max="7419" width="9.28515625" style="160" customWidth="1"/>
    <col min="7420" max="7424" width="8.85546875" style="160"/>
    <col min="7425" max="7425" width="35.42578125" style="160" customWidth="1"/>
    <col min="7426" max="7426" width="35.7109375" style="160" customWidth="1"/>
    <col min="7427" max="7427" width="17.5703125" style="160" customWidth="1"/>
    <col min="7428" max="7429" width="22.7109375" style="160" customWidth="1"/>
    <col min="7430" max="7430" width="23.140625" style="160" customWidth="1"/>
    <col min="7431" max="7431" width="16.28515625" style="160" customWidth="1"/>
    <col min="7432" max="7432" width="15.28515625" style="160" customWidth="1"/>
    <col min="7433" max="7436" width="0" style="160" hidden="1" customWidth="1"/>
    <col min="7437" max="7437" width="18" style="160" customWidth="1"/>
    <col min="7438" max="7439" width="22.28515625" style="160" customWidth="1"/>
    <col min="7440" max="7440" width="23" style="160" customWidth="1"/>
    <col min="7441" max="7441" width="17" style="160" customWidth="1"/>
    <col min="7442" max="7442" width="14.28515625" style="160" customWidth="1"/>
    <col min="7443" max="7444" width="22.28515625" style="160" customWidth="1"/>
    <col min="7445" max="7445" width="23" style="160" customWidth="1"/>
    <col min="7446" max="7446" width="17" style="160" customWidth="1"/>
    <col min="7447" max="7665" width="8.85546875" style="160"/>
    <col min="7666" max="7666" width="37.28515625" style="160" customWidth="1"/>
    <col min="7667" max="7669" width="8.85546875" style="160"/>
    <col min="7670" max="7675" width="9.28515625" style="160" customWidth="1"/>
    <col min="7676" max="7680" width="8.85546875" style="160"/>
    <col min="7681" max="7681" width="35.42578125" style="160" customWidth="1"/>
    <col min="7682" max="7682" width="35.7109375" style="160" customWidth="1"/>
    <col min="7683" max="7683" width="17.5703125" style="160" customWidth="1"/>
    <col min="7684" max="7685" width="22.7109375" style="160" customWidth="1"/>
    <col min="7686" max="7686" width="23.140625" style="160" customWidth="1"/>
    <col min="7687" max="7687" width="16.28515625" style="160" customWidth="1"/>
    <col min="7688" max="7688" width="15.28515625" style="160" customWidth="1"/>
    <col min="7689" max="7692" width="0" style="160" hidden="1" customWidth="1"/>
    <col min="7693" max="7693" width="18" style="160" customWidth="1"/>
    <col min="7694" max="7695" width="22.28515625" style="160" customWidth="1"/>
    <col min="7696" max="7696" width="23" style="160" customWidth="1"/>
    <col min="7697" max="7697" width="17" style="160" customWidth="1"/>
    <col min="7698" max="7698" width="14.28515625" style="160" customWidth="1"/>
    <col min="7699" max="7700" width="22.28515625" style="160" customWidth="1"/>
    <col min="7701" max="7701" width="23" style="160" customWidth="1"/>
    <col min="7702" max="7702" width="17" style="160" customWidth="1"/>
    <col min="7703" max="7921" width="8.85546875" style="160"/>
    <col min="7922" max="7922" width="37.28515625" style="160" customWidth="1"/>
    <col min="7923" max="7925" width="8.85546875" style="160"/>
    <col min="7926" max="7931" width="9.28515625" style="160" customWidth="1"/>
    <col min="7932" max="7936" width="8.85546875" style="160"/>
    <col min="7937" max="7937" width="35.42578125" style="160" customWidth="1"/>
    <col min="7938" max="7938" width="35.7109375" style="160" customWidth="1"/>
    <col min="7939" max="7939" width="17.5703125" style="160" customWidth="1"/>
    <col min="7940" max="7941" width="22.7109375" style="160" customWidth="1"/>
    <col min="7942" max="7942" width="23.140625" style="160" customWidth="1"/>
    <col min="7943" max="7943" width="16.28515625" style="160" customWidth="1"/>
    <col min="7944" max="7944" width="15.28515625" style="160" customWidth="1"/>
    <col min="7945" max="7948" width="0" style="160" hidden="1" customWidth="1"/>
    <col min="7949" max="7949" width="18" style="160" customWidth="1"/>
    <col min="7950" max="7951" width="22.28515625" style="160" customWidth="1"/>
    <col min="7952" max="7952" width="23" style="160" customWidth="1"/>
    <col min="7953" max="7953" width="17" style="160" customWidth="1"/>
    <col min="7954" max="7954" width="14.28515625" style="160" customWidth="1"/>
    <col min="7955" max="7956" width="22.28515625" style="160" customWidth="1"/>
    <col min="7957" max="7957" width="23" style="160" customWidth="1"/>
    <col min="7958" max="7958" width="17" style="160" customWidth="1"/>
    <col min="7959" max="8177" width="8.85546875" style="160"/>
    <col min="8178" max="8178" width="37.28515625" style="160" customWidth="1"/>
    <col min="8179" max="8181" width="8.85546875" style="160"/>
    <col min="8182" max="8187" width="9.28515625" style="160" customWidth="1"/>
    <col min="8188" max="8192" width="8.85546875" style="160"/>
    <col min="8193" max="8193" width="35.42578125" style="160" customWidth="1"/>
    <col min="8194" max="8194" width="35.7109375" style="160" customWidth="1"/>
    <col min="8195" max="8195" width="17.5703125" style="160" customWidth="1"/>
    <col min="8196" max="8197" width="22.7109375" style="160" customWidth="1"/>
    <col min="8198" max="8198" width="23.140625" style="160" customWidth="1"/>
    <col min="8199" max="8199" width="16.28515625" style="160" customWidth="1"/>
    <col min="8200" max="8200" width="15.28515625" style="160" customWidth="1"/>
    <col min="8201" max="8204" width="0" style="160" hidden="1" customWidth="1"/>
    <col min="8205" max="8205" width="18" style="160" customWidth="1"/>
    <col min="8206" max="8207" width="22.28515625" style="160" customWidth="1"/>
    <col min="8208" max="8208" width="23" style="160" customWidth="1"/>
    <col min="8209" max="8209" width="17" style="160" customWidth="1"/>
    <col min="8210" max="8210" width="14.28515625" style="160" customWidth="1"/>
    <col min="8211" max="8212" width="22.28515625" style="160" customWidth="1"/>
    <col min="8213" max="8213" width="23" style="160" customWidth="1"/>
    <col min="8214" max="8214" width="17" style="160" customWidth="1"/>
    <col min="8215" max="8433" width="8.85546875" style="160"/>
    <col min="8434" max="8434" width="37.28515625" style="160" customWidth="1"/>
    <col min="8435" max="8437" width="8.85546875" style="160"/>
    <col min="8438" max="8443" width="9.28515625" style="160" customWidth="1"/>
    <col min="8444" max="8448" width="8.85546875" style="160"/>
    <col min="8449" max="8449" width="35.42578125" style="160" customWidth="1"/>
    <col min="8450" max="8450" width="35.7109375" style="160" customWidth="1"/>
    <col min="8451" max="8451" width="17.5703125" style="160" customWidth="1"/>
    <col min="8452" max="8453" width="22.7109375" style="160" customWidth="1"/>
    <col min="8454" max="8454" width="23.140625" style="160" customWidth="1"/>
    <col min="8455" max="8455" width="16.28515625" style="160" customWidth="1"/>
    <col min="8456" max="8456" width="15.28515625" style="160" customWidth="1"/>
    <col min="8457" max="8460" width="0" style="160" hidden="1" customWidth="1"/>
    <col min="8461" max="8461" width="18" style="160" customWidth="1"/>
    <col min="8462" max="8463" width="22.28515625" style="160" customWidth="1"/>
    <col min="8464" max="8464" width="23" style="160" customWidth="1"/>
    <col min="8465" max="8465" width="17" style="160" customWidth="1"/>
    <col min="8466" max="8466" width="14.28515625" style="160" customWidth="1"/>
    <col min="8467" max="8468" width="22.28515625" style="160" customWidth="1"/>
    <col min="8469" max="8469" width="23" style="160" customWidth="1"/>
    <col min="8470" max="8470" width="17" style="160" customWidth="1"/>
    <col min="8471" max="8689" width="8.85546875" style="160"/>
    <col min="8690" max="8690" width="37.28515625" style="160" customWidth="1"/>
    <col min="8691" max="8693" width="8.85546875" style="160"/>
    <col min="8694" max="8699" width="9.28515625" style="160" customWidth="1"/>
    <col min="8700" max="8704" width="8.85546875" style="160"/>
    <col min="8705" max="8705" width="35.42578125" style="160" customWidth="1"/>
    <col min="8706" max="8706" width="35.7109375" style="160" customWidth="1"/>
    <col min="8707" max="8707" width="17.5703125" style="160" customWidth="1"/>
    <col min="8708" max="8709" width="22.7109375" style="160" customWidth="1"/>
    <col min="8710" max="8710" width="23.140625" style="160" customWidth="1"/>
    <col min="8711" max="8711" width="16.28515625" style="160" customWidth="1"/>
    <col min="8712" max="8712" width="15.28515625" style="160" customWidth="1"/>
    <col min="8713" max="8716" width="0" style="160" hidden="1" customWidth="1"/>
    <col min="8717" max="8717" width="18" style="160" customWidth="1"/>
    <col min="8718" max="8719" width="22.28515625" style="160" customWidth="1"/>
    <col min="8720" max="8720" width="23" style="160" customWidth="1"/>
    <col min="8721" max="8721" width="17" style="160" customWidth="1"/>
    <col min="8722" max="8722" width="14.28515625" style="160" customWidth="1"/>
    <col min="8723" max="8724" width="22.28515625" style="160" customWidth="1"/>
    <col min="8725" max="8725" width="23" style="160" customWidth="1"/>
    <col min="8726" max="8726" width="17" style="160" customWidth="1"/>
    <col min="8727" max="8945" width="8.85546875" style="160"/>
    <col min="8946" max="8946" width="37.28515625" style="160" customWidth="1"/>
    <col min="8947" max="8949" width="8.85546875" style="160"/>
    <col min="8950" max="8955" width="9.28515625" style="160" customWidth="1"/>
    <col min="8956" max="8960" width="8.85546875" style="160"/>
    <col min="8961" max="8961" width="35.42578125" style="160" customWidth="1"/>
    <col min="8962" max="8962" width="35.7109375" style="160" customWidth="1"/>
    <col min="8963" max="8963" width="17.5703125" style="160" customWidth="1"/>
    <col min="8964" max="8965" width="22.7109375" style="160" customWidth="1"/>
    <col min="8966" max="8966" width="23.140625" style="160" customWidth="1"/>
    <col min="8967" max="8967" width="16.28515625" style="160" customWidth="1"/>
    <col min="8968" max="8968" width="15.28515625" style="160" customWidth="1"/>
    <col min="8969" max="8972" width="0" style="160" hidden="1" customWidth="1"/>
    <col min="8973" max="8973" width="18" style="160" customWidth="1"/>
    <col min="8974" max="8975" width="22.28515625" style="160" customWidth="1"/>
    <col min="8976" max="8976" width="23" style="160" customWidth="1"/>
    <col min="8977" max="8977" width="17" style="160" customWidth="1"/>
    <col min="8978" max="8978" width="14.28515625" style="160" customWidth="1"/>
    <col min="8979" max="8980" width="22.28515625" style="160" customWidth="1"/>
    <col min="8981" max="8981" width="23" style="160" customWidth="1"/>
    <col min="8982" max="8982" width="17" style="160" customWidth="1"/>
    <col min="8983" max="9201" width="8.85546875" style="160"/>
    <col min="9202" max="9202" width="37.28515625" style="160" customWidth="1"/>
    <col min="9203" max="9205" width="8.85546875" style="160"/>
    <col min="9206" max="9211" width="9.28515625" style="160" customWidth="1"/>
    <col min="9212" max="9216" width="8.85546875" style="160"/>
    <col min="9217" max="9217" width="35.42578125" style="160" customWidth="1"/>
    <col min="9218" max="9218" width="35.7109375" style="160" customWidth="1"/>
    <col min="9219" max="9219" width="17.5703125" style="160" customWidth="1"/>
    <col min="9220" max="9221" width="22.7109375" style="160" customWidth="1"/>
    <col min="9222" max="9222" width="23.140625" style="160" customWidth="1"/>
    <col min="9223" max="9223" width="16.28515625" style="160" customWidth="1"/>
    <col min="9224" max="9224" width="15.28515625" style="160" customWidth="1"/>
    <col min="9225" max="9228" width="0" style="160" hidden="1" customWidth="1"/>
    <col min="9229" max="9229" width="18" style="160" customWidth="1"/>
    <col min="9230" max="9231" width="22.28515625" style="160" customWidth="1"/>
    <col min="9232" max="9232" width="23" style="160" customWidth="1"/>
    <col min="9233" max="9233" width="17" style="160" customWidth="1"/>
    <col min="9234" max="9234" width="14.28515625" style="160" customWidth="1"/>
    <col min="9235" max="9236" width="22.28515625" style="160" customWidth="1"/>
    <col min="9237" max="9237" width="23" style="160" customWidth="1"/>
    <col min="9238" max="9238" width="17" style="160" customWidth="1"/>
    <col min="9239" max="9457" width="8.85546875" style="160"/>
    <col min="9458" max="9458" width="37.28515625" style="160" customWidth="1"/>
    <col min="9459" max="9461" width="8.85546875" style="160"/>
    <col min="9462" max="9467" width="9.28515625" style="160" customWidth="1"/>
    <col min="9468" max="9472" width="8.85546875" style="160"/>
    <col min="9473" max="9473" width="35.42578125" style="160" customWidth="1"/>
    <col min="9474" max="9474" width="35.7109375" style="160" customWidth="1"/>
    <col min="9475" max="9475" width="17.5703125" style="160" customWidth="1"/>
    <col min="9476" max="9477" width="22.7109375" style="160" customWidth="1"/>
    <col min="9478" max="9478" width="23.140625" style="160" customWidth="1"/>
    <col min="9479" max="9479" width="16.28515625" style="160" customWidth="1"/>
    <col min="9480" max="9480" width="15.28515625" style="160" customWidth="1"/>
    <col min="9481" max="9484" width="0" style="160" hidden="1" customWidth="1"/>
    <col min="9485" max="9485" width="18" style="160" customWidth="1"/>
    <col min="9486" max="9487" width="22.28515625" style="160" customWidth="1"/>
    <col min="9488" max="9488" width="23" style="160" customWidth="1"/>
    <col min="9489" max="9489" width="17" style="160" customWidth="1"/>
    <col min="9490" max="9490" width="14.28515625" style="160" customWidth="1"/>
    <col min="9491" max="9492" width="22.28515625" style="160" customWidth="1"/>
    <col min="9493" max="9493" width="23" style="160" customWidth="1"/>
    <col min="9494" max="9494" width="17" style="160" customWidth="1"/>
    <col min="9495" max="9713" width="8.85546875" style="160"/>
    <col min="9714" max="9714" width="37.28515625" style="160" customWidth="1"/>
    <col min="9715" max="9717" width="8.85546875" style="160"/>
    <col min="9718" max="9723" width="9.28515625" style="160" customWidth="1"/>
    <col min="9724" max="9728" width="8.85546875" style="160"/>
    <col min="9729" max="9729" width="35.42578125" style="160" customWidth="1"/>
    <col min="9730" max="9730" width="35.7109375" style="160" customWidth="1"/>
    <col min="9731" max="9731" width="17.5703125" style="160" customWidth="1"/>
    <col min="9732" max="9733" width="22.7109375" style="160" customWidth="1"/>
    <col min="9734" max="9734" width="23.140625" style="160" customWidth="1"/>
    <col min="9735" max="9735" width="16.28515625" style="160" customWidth="1"/>
    <col min="9736" max="9736" width="15.28515625" style="160" customWidth="1"/>
    <col min="9737" max="9740" width="0" style="160" hidden="1" customWidth="1"/>
    <col min="9741" max="9741" width="18" style="160" customWidth="1"/>
    <col min="9742" max="9743" width="22.28515625" style="160" customWidth="1"/>
    <col min="9744" max="9744" width="23" style="160" customWidth="1"/>
    <col min="9745" max="9745" width="17" style="160" customWidth="1"/>
    <col min="9746" max="9746" width="14.28515625" style="160" customWidth="1"/>
    <col min="9747" max="9748" width="22.28515625" style="160" customWidth="1"/>
    <col min="9749" max="9749" width="23" style="160" customWidth="1"/>
    <col min="9750" max="9750" width="17" style="160" customWidth="1"/>
    <col min="9751" max="9969" width="8.85546875" style="160"/>
    <col min="9970" max="9970" width="37.28515625" style="160" customWidth="1"/>
    <col min="9971" max="9973" width="8.85546875" style="160"/>
    <col min="9974" max="9979" width="9.28515625" style="160" customWidth="1"/>
    <col min="9980" max="9984" width="8.85546875" style="160"/>
    <col min="9985" max="9985" width="35.42578125" style="160" customWidth="1"/>
    <col min="9986" max="9986" width="35.7109375" style="160" customWidth="1"/>
    <col min="9987" max="9987" width="17.5703125" style="160" customWidth="1"/>
    <col min="9988" max="9989" width="22.7109375" style="160" customWidth="1"/>
    <col min="9990" max="9990" width="23.140625" style="160" customWidth="1"/>
    <col min="9991" max="9991" width="16.28515625" style="160" customWidth="1"/>
    <col min="9992" max="9992" width="15.28515625" style="160" customWidth="1"/>
    <col min="9993" max="9996" width="0" style="160" hidden="1" customWidth="1"/>
    <col min="9997" max="9997" width="18" style="160" customWidth="1"/>
    <col min="9998" max="9999" width="22.28515625" style="160" customWidth="1"/>
    <col min="10000" max="10000" width="23" style="160" customWidth="1"/>
    <col min="10001" max="10001" width="17" style="160" customWidth="1"/>
    <col min="10002" max="10002" width="14.28515625" style="160" customWidth="1"/>
    <col min="10003" max="10004" width="22.28515625" style="160" customWidth="1"/>
    <col min="10005" max="10005" width="23" style="160" customWidth="1"/>
    <col min="10006" max="10006" width="17" style="160" customWidth="1"/>
    <col min="10007" max="10225" width="8.85546875" style="160"/>
    <col min="10226" max="10226" width="37.28515625" style="160" customWidth="1"/>
    <col min="10227" max="10229" width="8.85546875" style="160"/>
    <col min="10230" max="10235" width="9.28515625" style="160" customWidth="1"/>
    <col min="10236" max="10240" width="8.85546875" style="160"/>
    <col min="10241" max="10241" width="35.42578125" style="160" customWidth="1"/>
    <col min="10242" max="10242" width="35.7109375" style="160" customWidth="1"/>
    <col min="10243" max="10243" width="17.5703125" style="160" customWidth="1"/>
    <col min="10244" max="10245" width="22.7109375" style="160" customWidth="1"/>
    <col min="10246" max="10246" width="23.140625" style="160" customWidth="1"/>
    <col min="10247" max="10247" width="16.28515625" style="160" customWidth="1"/>
    <col min="10248" max="10248" width="15.28515625" style="160" customWidth="1"/>
    <col min="10249" max="10252" width="0" style="160" hidden="1" customWidth="1"/>
    <col min="10253" max="10253" width="18" style="160" customWidth="1"/>
    <col min="10254" max="10255" width="22.28515625" style="160" customWidth="1"/>
    <col min="10256" max="10256" width="23" style="160" customWidth="1"/>
    <col min="10257" max="10257" width="17" style="160" customWidth="1"/>
    <col min="10258" max="10258" width="14.28515625" style="160" customWidth="1"/>
    <col min="10259" max="10260" width="22.28515625" style="160" customWidth="1"/>
    <col min="10261" max="10261" width="23" style="160" customWidth="1"/>
    <col min="10262" max="10262" width="17" style="160" customWidth="1"/>
    <col min="10263" max="10481" width="8.85546875" style="160"/>
    <col min="10482" max="10482" width="37.28515625" style="160" customWidth="1"/>
    <col min="10483" max="10485" width="8.85546875" style="160"/>
    <col min="10486" max="10491" width="9.28515625" style="160" customWidth="1"/>
    <col min="10492" max="10496" width="8.85546875" style="160"/>
    <col min="10497" max="10497" width="35.42578125" style="160" customWidth="1"/>
    <col min="10498" max="10498" width="35.7109375" style="160" customWidth="1"/>
    <col min="10499" max="10499" width="17.5703125" style="160" customWidth="1"/>
    <col min="10500" max="10501" width="22.7109375" style="160" customWidth="1"/>
    <col min="10502" max="10502" width="23.140625" style="160" customWidth="1"/>
    <col min="10503" max="10503" width="16.28515625" style="160" customWidth="1"/>
    <col min="10504" max="10504" width="15.28515625" style="160" customWidth="1"/>
    <col min="10505" max="10508" width="0" style="160" hidden="1" customWidth="1"/>
    <col min="10509" max="10509" width="18" style="160" customWidth="1"/>
    <col min="10510" max="10511" width="22.28515625" style="160" customWidth="1"/>
    <col min="10512" max="10512" width="23" style="160" customWidth="1"/>
    <col min="10513" max="10513" width="17" style="160" customWidth="1"/>
    <col min="10514" max="10514" width="14.28515625" style="160" customWidth="1"/>
    <col min="10515" max="10516" width="22.28515625" style="160" customWidth="1"/>
    <col min="10517" max="10517" width="23" style="160" customWidth="1"/>
    <col min="10518" max="10518" width="17" style="160" customWidth="1"/>
    <col min="10519" max="10737" width="8.85546875" style="160"/>
    <col min="10738" max="10738" width="37.28515625" style="160" customWidth="1"/>
    <col min="10739" max="10741" width="8.85546875" style="160"/>
    <col min="10742" max="10747" width="9.28515625" style="160" customWidth="1"/>
    <col min="10748" max="10752" width="8.85546875" style="160"/>
    <col min="10753" max="10753" width="35.42578125" style="160" customWidth="1"/>
    <col min="10754" max="10754" width="35.7109375" style="160" customWidth="1"/>
    <col min="10755" max="10755" width="17.5703125" style="160" customWidth="1"/>
    <col min="10756" max="10757" width="22.7109375" style="160" customWidth="1"/>
    <col min="10758" max="10758" width="23.140625" style="160" customWidth="1"/>
    <col min="10759" max="10759" width="16.28515625" style="160" customWidth="1"/>
    <col min="10760" max="10760" width="15.28515625" style="160" customWidth="1"/>
    <col min="10761" max="10764" width="0" style="160" hidden="1" customWidth="1"/>
    <col min="10765" max="10765" width="18" style="160" customWidth="1"/>
    <col min="10766" max="10767" width="22.28515625" style="160" customWidth="1"/>
    <col min="10768" max="10768" width="23" style="160" customWidth="1"/>
    <col min="10769" max="10769" width="17" style="160" customWidth="1"/>
    <col min="10770" max="10770" width="14.28515625" style="160" customWidth="1"/>
    <col min="10771" max="10772" width="22.28515625" style="160" customWidth="1"/>
    <col min="10773" max="10773" width="23" style="160" customWidth="1"/>
    <col min="10774" max="10774" width="17" style="160" customWidth="1"/>
    <col min="10775" max="10993" width="8.85546875" style="160"/>
    <col min="10994" max="10994" width="37.28515625" style="160" customWidth="1"/>
    <col min="10995" max="10997" width="8.85546875" style="160"/>
    <col min="10998" max="11003" width="9.28515625" style="160" customWidth="1"/>
    <col min="11004" max="11008" width="8.85546875" style="160"/>
    <col min="11009" max="11009" width="35.42578125" style="160" customWidth="1"/>
    <col min="11010" max="11010" width="35.7109375" style="160" customWidth="1"/>
    <col min="11011" max="11011" width="17.5703125" style="160" customWidth="1"/>
    <col min="11012" max="11013" width="22.7109375" style="160" customWidth="1"/>
    <col min="11014" max="11014" width="23.140625" style="160" customWidth="1"/>
    <col min="11015" max="11015" width="16.28515625" style="160" customWidth="1"/>
    <col min="11016" max="11016" width="15.28515625" style="160" customWidth="1"/>
    <col min="11017" max="11020" width="0" style="160" hidden="1" customWidth="1"/>
    <col min="11021" max="11021" width="18" style="160" customWidth="1"/>
    <col min="11022" max="11023" width="22.28515625" style="160" customWidth="1"/>
    <col min="11024" max="11024" width="23" style="160" customWidth="1"/>
    <col min="11025" max="11025" width="17" style="160" customWidth="1"/>
    <col min="11026" max="11026" width="14.28515625" style="160" customWidth="1"/>
    <col min="11027" max="11028" width="22.28515625" style="160" customWidth="1"/>
    <col min="11029" max="11029" width="23" style="160" customWidth="1"/>
    <col min="11030" max="11030" width="17" style="160" customWidth="1"/>
    <col min="11031" max="11249" width="8.85546875" style="160"/>
    <col min="11250" max="11250" width="37.28515625" style="160" customWidth="1"/>
    <col min="11251" max="11253" width="8.85546875" style="160"/>
    <col min="11254" max="11259" width="9.28515625" style="160" customWidth="1"/>
    <col min="11260" max="11264" width="8.85546875" style="160"/>
    <col min="11265" max="11265" width="35.42578125" style="160" customWidth="1"/>
    <col min="11266" max="11266" width="35.7109375" style="160" customWidth="1"/>
    <col min="11267" max="11267" width="17.5703125" style="160" customWidth="1"/>
    <col min="11268" max="11269" width="22.7109375" style="160" customWidth="1"/>
    <col min="11270" max="11270" width="23.140625" style="160" customWidth="1"/>
    <col min="11271" max="11271" width="16.28515625" style="160" customWidth="1"/>
    <col min="11272" max="11272" width="15.28515625" style="160" customWidth="1"/>
    <col min="11273" max="11276" width="0" style="160" hidden="1" customWidth="1"/>
    <col min="11277" max="11277" width="18" style="160" customWidth="1"/>
    <col min="11278" max="11279" width="22.28515625" style="160" customWidth="1"/>
    <col min="11280" max="11280" width="23" style="160" customWidth="1"/>
    <col min="11281" max="11281" width="17" style="160" customWidth="1"/>
    <col min="11282" max="11282" width="14.28515625" style="160" customWidth="1"/>
    <col min="11283" max="11284" width="22.28515625" style="160" customWidth="1"/>
    <col min="11285" max="11285" width="23" style="160" customWidth="1"/>
    <col min="11286" max="11286" width="17" style="160" customWidth="1"/>
    <col min="11287" max="11505" width="8.85546875" style="160"/>
    <col min="11506" max="11506" width="37.28515625" style="160" customWidth="1"/>
    <col min="11507" max="11509" width="8.85546875" style="160"/>
    <col min="11510" max="11515" width="9.28515625" style="160" customWidth="1"/>
    <col min="11516" max="11520" width="8.85546875" style="160"/>
    <col min="11521" max="11521" width="35.42578125" style="160" customWidth="1"/>
    <col min="11522" max="11522" width="35.7109375" style="160" customWidth="1"/>
    <col min="11523" max="11523" width="17.5703125" style="160" customWidth="1"/>
    <col min="11524" max="11525" width="22.7109375" style="160" customWidth="1"/>
    <col min="11526" max="11526" width="23.140625" style="160" customWidth="1"/>
    <col min="11527" max="11527" width="16.28515625" style="160" customWidth="1"/>
    <col min="11528" max="11528" width="15.28515625" style="160" customWidth="1"/>
    <col min="11529" max="11532" width="0" style="160" hidden="1" customWidth="1"/>
    <col min="11533" max="11533" width="18" style="160" customWidth="1"/>
    <col min="11534" max="11535" width="22.28515625" style="160" customWidth="1"/>
    <col min="11536" max="11536" width="23" style="160" customWidth="1"/>
    <col min="11537" max="11537" width="17" style="160" customWidth="1"/>
    <col min="11538" max="11538" width="14.28515625" style="160" customWidth="1"/>
    <col min="11539" max="11540" width="22.28515625" style="160" customWidth="1"/>
    <col min="11541" max="11541" width="23" style="160" customWidth="1"/>
    <col min="11542" max="11542" width="17" style="160" customWidth="1"/>
    <col min="11543" max="11761" width="8.85546875" style="160"/>
    <col min="11762" max="11762" width="37.28515625" style="160" customWidth="1"/>
    <col min="11763" max="11765" width="8.85546875" style="160"/>
    <col min="11766" max="11771" width="9.28515625" style="160" customWidth="1"/>
    <col min="11772" max="11776" width="8.85546875" style="160"/>
    <col min="11777" max="11777" width="35.42578125" style="160" customWidth="1"/>
    <col min="11778" max="11778" width="35.7109375" style="160" customWidth="1"/>
    <col min="11779" max="11779" width="17.5703125" style="160" customWidth="1"/>
    <col min="11780" max="11781" width="22.7109375" style="160" customWidth="1"/>
    <col min="11782" max="11782" width="23.140625" style="160" customWidth="1"/>
    <col min="11783" max="11783" width="16.28515625" style="160" customWidth="1"/>
    <col min="11784" max="11784" width="15.28515625" style="160" customWidth="1"/>
    <col min="11785" max="11788" width="0" style="160" hidden="1" customWidth="1"/>
    <col min="11789" max="11789" width="18" style="160" customWidth="1"/>
    <col min="11790" max="11791" width="22.28515625" style="160" customWidth="1"/>
    <col min="11792" max="11792" width="23" style="160" customWidth="1"/>
    <col min="11793" max="11793" width="17" style="160" customWidth="1"/>
    <col min="11794" max="11794" width="14.28515625" style="160" customWidth="1"/>
    <col min="11795" max="11796" width="22.28515625" style="160" customWidth="1"/>
    <col min="11797" max="11797" width="23" style="160" customWidth="1"/>
    <col min="11798" max="11798" width="17" style="160" customWidth="1"/>
    <col min="11799" max="12017" width="8.85546875" style="160"/>
    <col min="12018" max="12018" width="37.28515625" style="160" customWidth="1"/>
    <col min="12019" max="12021" width="8.85546875" style="160"/>
    <col min="12022" max="12027" width="9.28515625" style="160" customWidth="1"/>
    <col min="12028" max="12032" width="8.85546875" style="160"/>
    <col min="12033" max="12033" width="35.42578125" style="160" customWidth="1"/>
    <col min="12034" max="12034" width="35.7109375" style="160" customWidth="1"/>
    <col min="12035" max="12035" width="17.5703125" style="160" customWidth="1"/>
    <col min="12036" max="12037" width="22.7109375" style="160" customWidth="1"/>
    <col min="12038" max="12038" width="23.140625" style="160" customWidth="1"/>
    <col min="12039" max="12039" width="16.28515625" style="160" customWidth="1"/>
    <col min="12040" max="12040" width="15.28515625" style="160" customWidth="1"/>
    <col min="12041" max="12044" width="0" style="160" hidden="1" customWidth="1"/>
    <col min="12045" max="12045" width="18" style="160" customWidth="1"/>
    <col min="12046" max="12047" width="22.28515625" style="160" customWidth="1"/>
    <col min="12048" max="12048" width="23" style="160" customWidth="1"/>
    <col min="12049" max="12049" width="17" style="160" customWidth="1"/>
    <col min="12050" max="12050" width="14.28515625" style="160" customWidth="1"/>
    <col min="12051" max="12052" width="22.28515625" style="160" customWidth="1"/>
    <col min="12053" max="12053" width="23" style="160" customWidth="1"/>
    <col min="12054" max="12054" width="17" style="160" customWidth="1"/>
    <col min="12055" max="12273" width="8.85546875" style="160"/>
    <col min="12274" max="12274" width="37.28515625" style="160" customWidth="1"/>
    <col min="12275" max="12277" width="8.85546875" style="160"/>
    <col min="12278" max="12283" width="9.28515625" style="160" customWidth="1"/>
    <col min="12284" max="12288" width="8.85546875" style="160"/>
    <col min="12289" max="12289" width="35.42578125" style="160" customWidth="1"/>
    <col min="12290" max="12290" width="35.7109375" style="160" customWidth="1"/>
    <col min="12291" max="12291" width="17.5703125" style="160" customWidth="1"/>
    <col min="12292" max="12293" width="22.7109375" style="160" customWidth="1"/>
    <col min="12294" max="12294" width="23.140625" style="160" customWidth="1"/>
    <col min="12295" max="12295" width="16.28515625" style="160" customWidth="1"/>
    <col min="12296" max="12296" width="15.28515625" style="160" customWidth="1"/>
    <col min="12297" max="12300" width="0" style="160" hidden="1" customWidth="1"/>
    <col min="12301" max="12301" width="18" style="160" customWidth="1"/>
    <col min="12302" max="12303" width="22.28515625" style="160" customWidth="1"/>
    <col min="12304" max="12304" width="23" style="160" customWidth="1"/>
    <col min="12305" max="12305" width="17" style="160" customWidth="1"/>
    <col min="12306" max="12306" width="14.28515625" style="160" customWidth="1"/>
    <col min="12307" max="12308" width="22.28515625" style="160" customWidth="1"/>
    <col min="12309" max="12309" width="23" style="160" customWidth="1"/>
    <col min="12310" max="12310" width="17" style="160" customWidth="1"/>
    <col min="12311" max="12529" width="8.85546875" style="160"/>
    <col min="12530" max="12530" width="37.28515625" style="160" customWidth="1"/>
    <col min="12531" max="12533" width="8.85546875" style="160"/>
    <col min="12534" max="12539" width="9.28515625" style="160" customWidth="1"/>
    <col min="12540" max="12544" width="8.85546875" style="160"/>
    <col min="12545" max="12545" width="35.42578125" style="160" customWidth="1"/>
    <col min="12546" max="12546" width="35.7109375" style="160" customWidth="1"/>
    <col min="12547" max="12547" width="17.5703125" style="160" customWidth="1"/>
    <col min="12548" max="12549" width="22.7109375" style="160" customWidth="1"/>
    <col min="12550" max="12550" width="23.140625" style="160" customWidth="1"/>
    <col min="12551" max="12551" width="16.28515625" style="160" customWidth="1"/>
    <col min="12552" max="12552" width="15.28515625" style="160" customWidth="1"/>
    <col min="12553" max="12556" width="0" style="160" hidden="1" customWidth="1"/>
    <col min="12557" max="12557" width="18" style="160" customWidth="1"/>
    <col min="12558" max="12559" width="22.28515625" style="160" customWidth="1"/>
    <col min="12560" max="12560" width="23" style="160" customWidth="1"/>
    <col min="12561" max="12561" width="17" style="160" customWidth="1"/>
    <col min="12562" max="12562" width="14.28515625" style="160" customWidth="1"/>
    <col min="12563" max="12564" width="22.28515625" style="160" customWidth="1"/>
    <col min="12565" max="12565" width="23" style="160" customWidth="1"/>
    <col min="12566" max="12566" width="17" style="160" customWidth="1"/>
    <col min="12567" max="12785" width="8.85546875" style="160"/>
    <col min="12786" max="12786" width="37.28515625" style="160" customWidth="1"/>
    <col min="12787" max="12789" width="8.85546875" style="160"/>
    <col min="12790" max="12795" width="9.28515625" style="160" customWidth="1"/>
    <col min="12796" max="12800" width="8.85546875" style="160"/>
    <col min="12801" max="12801" width="35.42578125" style="160" customWidth="1"/>
    <col min="12802" max="12802" width="35.7109375" style="160" customWidth="1"/>
    <col min="12803" max="12803" width="17.5703125" style="160" customWidth="1"/>
    <col min="12804" max="12805" width="22.7109375" style="160" customWidth="1"/>
    <col min="12806" max="12806" width="23.140625" style="160" customWidth="1"/>
    <col min="12807" max="12807" width="16.28515625" style="160" customWidth="1"/>
    <col min="12808" max="12808" width="15.28515625" style="160" customWidth="1"/>
    <col min="12809" max="12812" width="0" style="160" hidden="1" customWidth="1"/>
    <col min="12813" max="12813" width="18" style="160" customWidth="1"/>
    <col min="12814" max="12815" width="22.28515625" style="160" customWidth="1"/>
    <col min="12816" max="12816" width="23" style="160" customWidth="1"/>
    <col min="12817" max="12817" width="17" style="160" customWidth="1"/>
    <col min="12818" max="12818" width="14.28515625" style="160" customWidth="1"/>
    <col min="12819" max="12820" width="22.28515625" style="160" customWidth="1"/>
    <col min="12821" max="12821" width="23" style="160" customWidth="1"/>
    <col min="12822" max="12822" width="17" style="160" customWidth="1"/>
    <col min="12823" max="13041" width="8.85546875" style="160"/>
    <col min="13042" max="13042" width="37.28515625" style="160" customWidth="1"/>
    <col min="13043" max="13045" width="8.85546875" style="160"/>
    <col min="13046" max="13051" width="9.28515625" style="160" customWidth="1"/>
    <col min="13052" max="13056" width="8.85546875" style="160"/>
    <col min="13057" max="13057" width="35.42578125" style="160" customWidth="1"/>
    <col min="13058" max="13058" width="35.7109375" style="160" customWidth="1"/>
    <col min="13059" max="13059" width="17.5703125" style="160" customWidth="1"/>
    <col min="13060" max="13061" width="22.7109375" style="160" customWidth="1"/>
    <col min="13062" max="13062" width="23.140625" style="160" customWidth="1"/>
    <col min="13063" max="13063" width="16.28515625" style="160" customWidth="1"/>
    <col min="13064" max="13064" width="15.28515625" style="160" customWidth="1"/>
    <col min="13065" max="13068" width="0" style="160" hidden="1" customWidth="1"/>
    <col min="13069" max="13069" width="18" style="160" customWidth="1"/>
    <col min="13070" max="13071" width="22.28515625" style="160" customWidth="1"/>
    <col min="13072" max="13072" width="23" style="160" customWidth="1"/>
    <col min="13073" max="13073" width="17" style="160" customWidth="1"/>
    <col min="13074" max="13074" width="14.28515625" style="160" customWidth="1"/>
    <col min="13075" max="13076" width="22.28515625" style="160" customWidth="1"/>
    <col min="13077" max="13077" width="23" style="160" customWidth="1"/>
    <col min="13078" max="13078" width="17" style="160" customWidth="1"/>
    <col min="13079" max="13297" width="8.85546875" style="160"/>
    <col min="13298" max="13298" width="37.28515625" style="160" customWidth="1"/>
    <col min="13299" max="13301" width="8.85546875" style="160"/>
    <col min="13302" max="13307" width="9.28515625" style="160" customWidth="1"/>
    <col min="13308" max="13312" width="8.85546875" style="160"/>
    <col min="13313" max="13313" width="35.42578125" style="160" customWidth="1"/>
    <col min="13314" max="13314" width="35.7109375" style="160" customWidth="1"/>
    <col min="13315" max="13315" width="17.5703125" style="160" customWidth="1"/>
    <col min="13316" max="13317" width="22.7109375" style="160" customWidth="1"/>
    <col min="13318" max="13318" width="23.140625" style="160" customWidth="1"/>
    <col min="13319" max="13319" width="16.28515625" style="160" customWidth="1"/>
    <col min="13320" max="13320" width="15.28515625" style="160" customWidth="1"/>
    <col min="13321" max="13324" width="0" style="160" hidden="1" customWidth="1"/>
    <col min="13325" max="13325" width="18" style="160" customWidth="1"/>
    <col min="13326" max="13327" width="22.28515625" style="160" customWidth="1"/>
    <col min="13328" max="13328" width="23" style="160" customWidth="1"/>
    <col min="13329" max="13329" width="17" style="160" customWidth="1"/>
    <col min="13330" max="13330" width="14.28515625" style="160" customWidth="1"/>
    <col min="13331" max="13332" width="22.28515625" style="160" customWidth="1"/>
    <col min="13333" max="13333" width="23" style="160" customWidth="1"/>
    <col min="13334" max="13334" width="17" style="160" customWidth="1"/>
    <col min="13335" max="13553" width="8.85546875" style="160"/>
    <col min="13554" max="13554" width="37.28515625" style="160" customWidth="1"/>
    <col min="13555" max="13557" width="8.85546875" style="160"/>
    <col min="13558" max="13563" width="9.28515625" style="160" customWidth="1"/>
    <col min="13564" max="13568" width="8.85546875" style="160"/>
    <col min="13569" max="13569" width="35.42578125" style="160" customWidth="1"/>
    <col min="13570" max="13570" width="35.7109375" style="160" customWidth="1"/>
    <col min="13571" max="13571" width="17.5703125" style="160" customWidth="1"/>
    <col min="13572" max="13573" width="22.7109375" style="160" customWidth="1"/>
    <col min="13574" max="13574" width="23.140625" style="160" customWidth="1"/>
    <col min="13575" max="13575" width="16.28515625" style="160" customWidth="1"/>
    <col min="13576" max="13576" width="15.28515625" style="160" customWidth="1"/>
    <col min="13577" max="13580" width="0" style="160" hidden="1" customWidth="1"/>
    <col min="13581" max="13581" width="18" style="160" customWidth="1"/>
    <col min="13582" max="13583" width="22.28515625" style="160" customWidth="1"/>
    <col min="13584" max="13584" width="23" style="160" customWidth="1"/>
    <col min="13585" max="13585" width="17" style="160" customWidth="1"/>
    <col min="13586" max="13586" width="14.28515625" style="160" customWidth="1"/>
    <col min="13587" max="13588" width="22.28515625" style="160" customWidth="1"/>
    <col min="13589" max="13589" width="23" style="160" customWidth="1"/>
    <col min="13590" max="13590" width="17" style="160" customWidth="1"/>
    <col min="13591" max="13809" width="8.85546875" style="160"/>
    <col min="13810" max="13810" width="37.28515625" style="160" customWidth="1"/>
    <col min="13811" max="13813" width="8.85546875" style="160"/>
    <col min="13814" max="13819" width="9.28515625" style="160" customWidth="1"/>
    <col min="13820" max="13824" width="8.85546875" style="160"/>
    <col min="13825" max="13825" width="35.42578125" style="160" customWidth="1"/>
    <col min="13826" max="13826" width="35.7109375" style="160" customWidth="1"/>
    <col min="13827" max="13827" width="17.5703125" style="160" customWidth="1"/>
    <col min="13828" max="13829" width="22.7109375" style="160" customWidth="1"/>
    <col min="13830" max="13830" width="23.140625" style="160" customWidth="1"/>
    <col min="13831" max="13831" width="16.28515625" style="160" customWidth="1"/>
    <col min="13832" max="13832" width="15.28515625" style="160" customWidth="1"/>
    <col min="13833" max="13836" width="0" style="160" hidden="1" customWidth="1"/>
    <col min="13837" max="13837" width="18" style="160" customWidth="1"/>
    <col min="13838" max="13839" width="22.28515625" style="160" customWidth="1"/>
    <col min="13840" max="13840" width="23" style="160" customWidth="1"/>
    <col min="13841" max="13841" width="17" style="160" customWidth="1"/>
    <col min="13842" max="13842" width="14.28515625" style="160" customWidth="1"/>
    <col min="13843" max="13844" width="22.28515625" style="160" customWidth="1"/>
    <col min="13845" max="13845" width="23" style="160" customWidth="1"/>
    <col min="13846" max="13846" width="17" style="160" customWidth="1"/>
    <col min="13847" max="14065" width="8.85546875" style="160"/>
    <col min="14066" max="14066" width="37.28515625" style="160" customWidth="1"/>
    <col min="14067" max="14069" width="8.85546875" style="160"/>
    <col min="14070" max="14075" width="9.28515625" style="160" customWidth="1"/>
    <col min="14076" max="14080" width="8.85546875" style="160"/>
    <col min="14081" max="14081" width="35.42578125" style="160" customWidth="1"/>
    <col min="14082" max="14082" width="35.7109375" style="160" customWidth="1"/>
    <col min="14083" max="14083" width="17.5703125" style="160" customWidth="1"/>
    <col min="14084" max="14085" width="22.7109375" style="160" customWidth="1"/>
    <col min="14086" max="14086" width="23.140625" style="160" customWidth="1"/>
    <col min="14087" max="14087" width="16.28515625" style="160" customWidth="1"/>
    <col min="14088" max="14088" width="15.28515625" style="160" customWidth="1"/>
    <col min="14089" max="14092" width="0" style="160" hidden="1" customWidth="1"/>
    <col min="14093" max="14093" width="18" style="160" customWidth="1"/>
    <col min="14094" max="14095" width="22.28515625" style="160" customWidth="1"/>
    <col min="14096" max="14096" width="23" style="160" customWidth="1"/>
    <col min="14097" max="14097" width="17" style="160" customWidth="1"/>
    <col min="14098" max="14098" width="14.28515625" style="160" customWidth="1"/>
    <col min="14099" max="14100" width="22.28515625" style="160" customWidth="1"/>
    <col min="14101" max="14101" width="23" style="160" customWidth="1"/>
    <col min="14102" max="14102" width="17" style="160" customWidth="1"/>
    <col min="14103" max="14321" width="8.85546875" style="160"/>
    <col min="14322" max="14322" width="37.28515625" style="160" customWidth="1"/>
    <col min="14323" max="14325" width="8.85546875" style="160"/>
    <col min="14326" max="14331" width="9.28515625" style="160" customWidth="1"/>
    <col min="14332" max="14336" width="8.85546875" style="160"/>
    <col min="14337" max="14337" width="35.42578125" style="160" customWidth="1"/>
    <col min="14338" max="14338" width="35.7109375" style="160" customWidth="1"/>
    <col min="14339" max="14339" width="17.5703125" style="160" customWidth="1"/>
    <col min="14340" max="14341" width="22.7109375" style="160" customWidth="1"/>
    <col min="14342" max="14342" width="23.140625" style="160" customWidth="1"/>
    <col min="14343" max="14343" width="16.28515625" style="160" customWidth="1"/>
    <col min="14344" max="14344" width="15.28515625" style="160" customWidth="1"/>
    <col min="14345" max="14348" width="0" style="160" hidden="1" customWidth="1"/>
    <col min="14349" max="14349" width="18" style="160" customWidth="1"/>
    <col min="14350" max="14351" width="22.28515625" style="160" customWidth="1"/>
    <col min="14352" max="14352" width="23" style="160" customWidth="1"/>
    <col min="14353" max="14353" width="17" style="160" customWidth="1"/>
    <col min="14354" max="14354" width="14.28515625" style="160" customWidth="1"/>
    <col min="14355" max="14356" width="22.28515625" style="160" customWidth="1"/>
    <col min="14357" max="14357" width="23" style="160" customWidth="1"/>
    <col min="14358" max="14358" width="17" style="160" customWidth="1"/>
    <col min="14359" max="14577" width="8.85546875" style="160"/>
    <col min="14578" max="14578" width="37.28515625" style="160" customWidth="1"/>
    <col min="14579" max="14581" width="8.85546875" style="160"/>
    <col min="14582" max="14587" width="9.28515625" style="160" customWidth="1"/>
    <col min="14588" max="14592" width="8.85546875" style="160"/>
    <col min="14593" max="14593" width="35.42578125" style="160" customWidth="1"/>
    <col min="14594" max="14594" width="35.7109375" style="160" customWidth="1"/>
    <col min="14595" max="14595" width="17.5703125" style="160" customWidth="1"/>
    <col min="14596" max="14597" width="22.7109375" style="160" customWidth="1"/>
    <col min="14598" max="14598" width="23.140625" style="160" customWidth="1"/>
    <col min="14599" max="14599" width="16.28515625" style="160" customWidth="1"/>
    <col min="14600" max="14600" width="15.28515625" style="160" customWidth="1"/>
    <col min="14601" max="14604" width="0" style="160" hidden="1" customWidth="1"/>
    <col min="14605" max="14605" width="18" style="160" customWidth="1"/>
    <col min="14606" max="14607" width="22.28515625" style="160" customWidth="1"/>
    <col min="14608" max="14608" width="23" style="160" customWidth="1"/>
    <col min="14609" max="14609" width="17" style="160" customWidth="1"/>
    <col min="14610" max="14610" width="14.28515625" style="160" customWidth="1"/>
    <col min="14611" max="14612" width="22.28515625" style="160" customWidth="1"/>
    <col min="14613" max="14613" width="23" style="160" customWidth="1"/>
    <col min="14614" max="14614" width="17" style="160" customWidth="1"/>
    <col min="14615" max="14833" width="8.85546875" style="160"/>
    <col min="14834" max="14834" width="37.28515625" style="160" customWidth="1"/>
    <col min="14835" max="14837" width="8.85546875" style="160"/>
    <col min="14838" max="14843" width="9.28515625" style="160" customWidth="1"/>
    <col min="14844" max="14848" width="8.85546875" style="160"/>
    <col min="14849" max="14849" width="35.42578125" style="160" customWidth="1"/>
    <col min="14850" max="14850" width="35.7109375" style="160" customWidth="1"/>
    <col min="14851" max="14851" width="17.5703125" style="160" customWidth="1"/>
    <col min="14852" max="14853" width="22.7109375" style="160" customWidth="1"/>
    <col min="14854" max="14854" width="23.140625" style="160" customWidth="1"/>
    <col min="14855" max="14855" width="16.28515625" style="160" customWidth="1"/>
    <col min="14856" max="14856" width="15.28515625" style="160" customWidth="1"/>
    <col min="14857" max="14860" width="0" style="160" hidden="1" customWidth="1"/>
    <col min="14861" max="14861" width="18" style="160" customWidth="1"/>
    <col min="14862" max="14863" width="22.28515625" style="160" customWidth="1"/>
    <col min="14864" max="14864" width="23" style="160" customWidth="1"/>
    <col min="14865" max="14865" width="17" style="160" customWidth="1"/>
    <col min="14866" max="14866" width="14.28515625" style="160" customWidth="1"/>
    <col min="14867" max="14868" width="22.28515625" style="160" customWidth="1"/>
    <col min="14869" max="14869" width="23" style="160" customWidth="1"/>
    <col min="14870" max="14870" width="17" style="160" customWidth="1"/>
    <col min="14871" max="15089" width="8.85546875" style="160"/>
    <col min="15090" max="15090" width="37.28515625" style="160" customWidth="1"/>
    <col min="15091" max="15093" width="8.85546875" style="160"/>
    <col min="15094" max="15099" width="9.28515625" style="160" customWidth="1"/>
    <col min="15100" max="15104" width="8.85546875" style="160"/>
    <col min="15105" max="15105" width="35.42578125" style="160" customWidth="1"/>
    <col min="15106" max="15106" width="35.7109375" style="160" customWidth="1"/>
    <col min="15107" max="15107" width="17.5703125" style="160" customWidth="1"/>
    <col min="15108" max="15109" width="22.7109375" style="160" customWidth="1"/>
    <col min="15110" max="15110" width="23.140625" style="160" customWidth="1"/>
    <col min="15111" max="15111" width="16.28515625" style="160" customWidth="1"/>
    <col min="15112" max="15112" width="15.28515625" style="160" customWidth="1"/>
    <col min="15113" max="15116" width="0" style="160" hidden="1" customWidth="1"/>
    <col min="15117" max="15117" width="18" style="160" customWidth="1"/>
    <col min="15118" max="15119" width="22.28515625" style="160" customWidth="1"/>
    <col min="15120" max="15120" width="23" style="160" customWidth="1"/>
    <col min="15121" max="15121" width="17" style="160" customWidth="1"/>
    <col min="15122" max="15122" width="14.28515625" style="160" customWidth="1"/>
    <col min="15123" max="15124" width="22.28515625" style="160" customWidth="1"/>
    <col min="15125" max="15125" width="23" style="160" customWidth="1"/>
    <col min="15126" max="15126" width="17" style="160" customWidth="1"/>
    <col min="15127" max="15345" width="8.85546875" style="160"/>
    <col min="15346" max="15346" width="37.28515625" style="160" customWidth="1"/>
    <col min="15347" max="15349" width="8.85546875" style="160"/>
    <col min="15350" max="15355" width="9.28515625" style="160" customWidth="1"/>
    <col min="15356" max="15360" width="8.85546875" style="160"/>
    <col min="15361" max="15361" width="35.42578125" style="160" customWidth="1"/>
    <col min="15362" max="15362" width="35.7109375" style="160" customWidth="1"/>
    <col min="15363" max="15363" width="17.5703125" style="160" customWidth="1"/>
    <col min="15364" max="15365" width="22.7109375" style="160" customWidth="1"/>
    <col min="15366" max="15366" width="23.140625" style="160" customWidth="1"/>
    <col min="15367" max="15367" width="16.28515625" style="160" customWidth="1"/>
    <col min="15368" max="15368" width="15.28515625" style="160" customWidth="1"/>
    <col min="15369" max="15372" width="0" style="160" hidden="1" customWidth="1"/>
    <col min="15373" max="15373" width="18" style="160" customWidth="1"/>
    <col min="15374" max="15375" width="22.28515625" style="160" customWidth="1"/>
    <col min="15376" max="15376" width="23" style="160" customWidth="1"/>
    <col min="15377" max="15377" width="17" style="160" customWidth="1"/>
    <col min="15378" max="15378" width="14.28515625" style="160" customWidth="1"/>
    <col min="15379" max="15380" width="22.28515625" style="160" customWidth="1"/>
    <col min="15381" max="15381" width="23" style="160" customWidth="1"/>
    <col min="15382" max="15382" width="17" style="160" customWidth="1"/>
    <col min="15383" max="15601" width="8.85546875" style="160"/>
    <col min="15602" max="15602" width="37.28515625" style="160" customWidth="1"/>
    <col min="15603" max="15605" width="8.85546875" style="160"/>
    <col min="15606" max="15611" width="9.28515625" style="160" customWidth="1"/>
    <col min="15612" max="15616" width="8.85546875" style="160"/>
    <col min="15617" max="15617" width="35.42578125" style="160" customWidth="1"/>
    <col min="15618" max="15618" width="35.7109375" style="160" customWidth="1"/>
    <col min="15619" max="15619" width="17.5703125" style="160" customWidth="1"/>
    <col min="15620" max="15621" width="22.7109375" style="160" customWidth="1"/>
    <col min="15622" max="15622" width="23.140625" style="160" customWidth="1"/>
    <col min="15623" max="15623" width="16.28515625" style="160" customWidth="1"/>
    <col min="15624" max="15624" width="15.28515625" style="160" customWidth="1"/>
    <col min="15625" max="15628" width="0" style="160" hidden="1" customWidth="1"/>
    <col min="15629" max="15629" width="18" style="160" customWidth="1"/>
    <col min="15630" max="15631" width="22.28515625" style="160" customWidth="1"/>
    <col min="15632" max="15632" width="23" style="160" customWidth="1"/>
    <col min="15633" max="15633" width="17" style="160" customWidth="1"/>
    <col min="15634" max="15634" width="14.28515625" style="160" customWidth="1"/>
    <col min="15635" max="15636" width="22.28515625" style="160" customWidth="1"/>
    <col min="15637" max="15637" width="23" style="160" customWidth="1"/>
    <col min="15638" max="15638" width="17" style="160" customWidth="1"/>
    <col min="15639" max="15857" width="8.85546875" style="160"/>
    <col min="15858" max="15858" width="37.28515625" style="160" customWidth="1"/>
    <col min="15859" max="15861" width="8.85546875" style="160"/>
    <col min="15862" max="15867" width="9.28515625" style="160" customWidth="1"/>
    <col min="15868" max="15872" width="8.85546875" style="160"/>
    <col min="15873" max="15873" width="35.42578125" style="160" customWidth="1"/>
    <col min="15874" max="15874" width="35.7109375" style="160" customWidth="1"/>
    <col min="15875" max="15875" width="17.5703125" style="160" customWidth="1"/>
    <col min="15876" max="15877" width="22.7109375" style="160" customWidth="1"/>
    <col min="15878" max="15878" width="23.140625" style="160" customWidth="1"/>
    <col min="15879" max="15879" width="16.28515625" style="160" customWidth="1"/>
    <col min="15880" max="15880" width="15.28515625" style="160" customWidth="1"/>
    <col min="15881" max="15884" width="0" style="160" hidden="1" customWidth="1"/>
    <col min="15885" max="15885" width="18" style="160" customWidth="1"/>
    <col min="15886" max="15887" width="22.28515625" style="160" customWidth="1"/>
    <col min="15888" max="15888" width="23" style="160" customWidth="1"/>
    <col min="15889" max="15889" width="17" style="160" customWidth="1"/>
    <col min="15890" max="15890" width="14.28515625" style="160" customWidth="1"/>
    <col min="15891" max="15892" width="22.28515625" style="160" customWidth="1"/>
    <col min="15893" max="15893" width="23" style="160" customWidth="1"/>
    <col min="15894" max="15894" width="17" style="160" customWidth="1"/>
    <col min="15895" max="16113" width="8.85546875" style="160"/>
    <col min="16114" max="16114" width="37.28515625" style="160" customWidth="1"/>
    <col min="16115" max="16117" width="8.85546875" style="160"/>
    <col min="16118" max="16123" width="9.28515625" style="160" customWidth="1"/>
    <col min="16124" max="16128" width="8.85546875" style="160"/>
    <col min="16129" max="16129" width="35.42578125" style="160" customWidth="1"/>
    <col min="16130" max="16130" width="35.7109375" style="160" customWidth="1"/>
    <col min="16131" max="16131" width="17.5703125" style="160" customWidth="1"/>
    <col min="16132" max="16133" width="22.7109375" style="160" customWidth="1"/>
    <col min="16134" max="16134" width="23.140625" style="160" customWidth="1"/>
    <col min="16135" max="16135" width="16.28515625" style="160" customWidth="1"/>
    <col min="16136" max="16136" width="15.28515625" style="160" customWidth="1"/>
    <col min="16137" max="16140" width="0" style="160" hidden="1" customWidth="1"/>
    <col min="16141" max="16141" width="18" style="160" customWidth="1"/>
    <col min="16142" max="16143" width="22.28515625" style="160" customWidth="1"/>
    <col min="16144" max="16144" width="23" style="160" customWidth="1"/>
    <col min="16145" max="16145" width="17" style="160" customWidth="1"/>
    <col min="16146" max="16146" width="14.28515625" style="160" customWidth="1"/>
    <col min="16147" max="16148" width="22.28515625" style="160" customWidth="1"/>
    <col min="16149" max="16149" width="23" style="160" customWidth="1"/>
    <col min="16150" max="16150" width="17" style="160" customWidth="1"/>
    <col min="16151" max="16369" width="8.85546875" style="160"/>
    <col min="16370" max="16370" width="37.28515625" style="160" customWidth="1"/>
    <col min="16371" max="16373" width="8.85546875" style="160"/>
    <col min="16374" max="16379" width="9.28515625" style="160" customWidth="1"/>
    <col min="16380" max="16384" width="8.85546875" style="160"/>
  </cols>
  <sheetData>
    <row r="1" spans="1:22" ht="25.9" customHeight="1" x14ac:dyDescent="0.3">
      <c r="A1" s="741" t="s">
        <v>149</v>
      </c>
      <c r="B1" s="741"/>
      <c r="C1" s="741"/>
      <c r="D1" s="741"/>
      <c r="E1" s="741"/>
      <c r="F1" s="741"/>
      <c r="G1" s="741"/>
      <c r="H1" s="741"/>
      <c r="I1" s="741"/>
      <c r="J1" s="741"/>
      <c r="K1" s="741"/>
      <c r="L1" s="741"/>
      <c r="M1" s="741"/>
      <c r="N1" s="741"/>
      <c r="O1" s="271"/>
      <c r="P1" s="271"/>
      <c r="Q1" s="271"/>
    </row>
    <row r="2" spans="1:22" ht="15.75" customHeight="1" x14ac:dyDescent="0.3">
      <c r="A2" s="161"/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</row>
    <row r="3" spans="1:22" ht="22.5" customHeight="1" thickBot="1" x14ac:dyDescent="0.3">
      <c r="A3" s="105" t="s">
        <v>233</v>
      </c>
      <c r="B3" s="105"/>
      <c r="I3" s="160"/>
      <c r="J3" s="160"/>
      <c r="K3" s="160"/>
      <c r="L3" s="160"/>
      <c r="M3" s="160"/>
      <c r="N3" s="160"/>
      <c r="O3" s="160"/>
      <c r="P3" s="160"/>
      <c r="Q3" s="160"/>
    </row>
    <row r="4" spans="1:22" ht="21" customHeight="1" thickBot="1" x14ac:dyDescent="0.3">
      <c r="A4" s="899" t="s">
        <v>151</v>
      </c>
      <c r="B4" s="743" t="s">
        <v>152</v>
      </c>
      <c r="C4" s="743" t="s">
        <v>153</v>
      </c>
      <c r="D4" s="880"/>
      <c r="E4" s="880"/>
      <c r="F4" s="880"/>
      <c r="G4" s="881"/>
      <c r="H4" s="885" t="s">
        <v>23</v>
      </c>
      <c r="I4" s="886"/>
      <c r="J4" s="886"/>
      <c r="K4" s="886"/>
      <c r="L4" s="886"/>
      <c r="M4" s="886"/>
      <c r="N4" s="886"/>
      <c r="O4" s="886"/>
      <c r="P4" s="886"/>
      <c r="Q4" s="886"/>
      <c r="R4" s="886"/>
      <c r="S4" s="886"/>
      <c r="T4" s="886"/>
      <c r="U4" s="886"/>
      <c r="V4" s="887"/>
    </row>
    <row r="5" spans="1:22" ht="42" customHeight="1" thickBot="1" x14ac:dyDescent="0.3">
      <c r="A5" s="900"/>
      <c r="B5" s="744"/>
      <c r="C5" s="745"/>
      <c r="D5" s="882"/>
      <c r="E5" s="883"/>
      <c r="F5" s="883"/>
      <c r="G5" s="884"/>
      <c r="H5" s="888" t="s">
        <v>154</v>
      </c>
      <c r="I5" s="889"/>
      <c r="J5" s="889"/>
      <c r="K5" s="889"/>
      <c r="L5" s="890"/>
      <c r="M5" s="888" t="s">
        <v>155</v>
      </c>
      <c r="N5" s="889"/>
      <c r="O5" s="889"/>
      <c r="P5" s="889"/>
      <c r="Q5" s="890"/>
      <c r="R5" s="888" t="s">
        <v>156</v>
      </c>
      <c r="S5" s="889"/>
      <c r="T5" s="889"/>
      <c r="U5" s="889"/>
      <c r="V5" s="890"/>
    </row>
    <row r="6" spans="1:22" ht="104.25" customHeight="1" thickBot="1" x14ac:dyDescent="0.3">
      <c r="A6" s="901"/>
      <c r="B6" s="745"/>
      <c r="C6" s="163" t="s">
        <v>27</v>
      </c>
      <c r="D6" s="164" t="s">
        <v>157</v>
      </c>
      <c r="E6" s="164" t="s">
        <v>158</v>
      </c>
      <c r="F6" s="165" t="s">
        <v>159</v>
      </c>
      <c r="G6" s="166" t="s">
        <v>160</v>
      </c>
      <c r="H6" s="167" t="s">
        <v>27</v>
      </c>
      <c r="I6" s="167" t="s">
        <v>157</v>
      </c>
      <c r="J6" s="167" t="s">
        <v>158</v>
      </c>
      <c r="K6" s="167" t="s">
        <v>159</v>
      </c>
      <c r="L6" s="167" t="s">
        <v>160</v>
      </c>
      <c r="M6" s="167" t="s">
        <v>27</v>
      </c>
      <c r="N6" s="167" t="s">
        <v>157</v>
      </c>
      <c r="O6" s="167" t="s">
        <v>158</v>
      </c>
      <c r="P6" s="167" t="s">
        <v>159</v>
      </c>
      <c r="Q6" s="167" t="s">
        <v>160</v>
      </c>
      <c r="R6" s="167" t="s">
        <v>27</v>
      </c>
      <c r="S6" s="167" t="s">
        <v>157</v>
      </c>
      <c r="T6" s="167" t="s">
        <v>158</v>
      </c>
      <c r="U6" s="167" t="s">
        <v>159</v>
      </c>
      <c r="V6" s="167" t="s">
        <v>160</v>
      </c>
    </row>
    <row r="7" spans="1:22" ht="19.899999999999999" customHeight="1" x14ac:dyDescent="0.25">
      <c r="A7" s="891" t="s">
        <v>36</v>
      </c>
      <c r="B7" s="168" t="s">
        <v>161</v>
      </c>
      <c r="C7" s="169">
        <f>H7+M7+R7</f>
        <v>0</v>
      </c>
      <c r="D7" s="170">
        <f>I7+N7+S7</f>
        <v>0</v>
      </c>
      <c r="E7" s="170">
        <f>J7+O7+T7</f>
        <v>0</v>
      </c>
      <c r="F7" s="170">
        <f t="shared" ref="F7:G42" si="0">K7+P7+U7</f>
        <v>0</v>
      </c>
      <c r="G7" s="171">
        <f t="shared" si="0"/>
        <v>0</v>
      </c>
      <c r="H7" s="230"/>
      <c r="I7" s="231"/>
      <c r="J7" s="231"/>
      <c r="K7" s="231"/>
      <c r="L7" s="174"/>
      <c r="M7" s="175"/>
      <c r="N7" s="269"/>
      <c r="O7" s="269"/>
      <c r="P7" s="269"/>
      <c r="Q7" s="174"/>
      <c r="R7" s="307"/>
      <c r="S7" s="234"/>
      <c r="T7" s="234"/>
      <c r="U7" s="234"/>
      <c r="V7" s="235"/>
    </row>
    <row r="8" spans="1:22" ht="19.899999999999999" customHeight="1" x14ac:dyDescent="0.25">
      <c r="A8" s="892"/>
      <c r="B8" s="181" t="s">
        <v>162</v>
      </c>
      <c r="C8" s="182">
        <f t="shared" ref="C8:E23" si="1">H8+M8+R8</f>
        <v>0</v>
      </c>
      <c r="D8" s="183">
        <f t="shared" si="1"/>
        <v>0</v>
      </c>
      <c r="E8" s="183">
        <f t="shared" si="1"/>
        <v>0</v>
      </c>
      <c r="F8" s="183">
        <f t="shared" si="0"/>
        <v>0</v>
      </c>
      <c r="G8" s="184">
        <f t="shared" si="0"/>
        <v>0</v>
      </c>
      <c r="H8" s="230"/>
      <c r="I8" s="231"/>
      <c r="J8" s="231"/>
      <c r="K8" s="231"/>
      <c r="L8" s="185"/>
      <c r="M8" s="186"/>
      <c r="N8" s="236"/>
      <c r="O8" s="236"/>
      <c r="P8" s="236"/>
      <c r="Q8" s="185"/>
      <c r="R8" s="239"/>
      <c r="S8" s="237"/>
      <c r="T8" s="237"/>
      <c r="U8" s="237"/>
      <c r="V8" s="238"/>
    </row>
    <row r="9" spans="1:22" ht="49.9" customHeight="1" x14ac:dyDescent="0.25">
      <c r="A9" s="893"/>
      <c r="B9" s="181" t="s">
        <v>163</v>
      </c>
      <c r="C9" s="182">
        <f t="shared" si="1"/>
        <v>0</v>
      </c>
      <c r="D9" s="183">
        <f t="shared" si="1"/>
        <v>0</v>
      </c>
      <c r="E9" s="183">
        <f t="shared" si="1"/>
        <v>0</v>
      </c>
      <c r="F9" s="183">
        <f t="shared" si="0"/>
        <v>0</v>
      </c>
      <c r="G9" s="184">
        <f t="shared" si="0"/>
        <v>0</v>
      </c>
      <c r="H9" s="172"/>
      <c r="I9" s="173"/>
      <c r="J9" s="173"/>
      <c r="K9" s="173"/>
      <c r="L9" s="185"/>
      <c r="M9" s="186"/>
      <c r="N9" s="236"/>
      <c r="O9" s="236"/>
      <c r="P9" s="236"/>
      <c r="Q9" s="185"/>
      <c r="R9" s="239"/>
      <c r="S9" s="237"/>
      <c r="T9" s="237"/>
      <c r="U9" s="237"/>
      <c r="V9" s="238"/>
    </row>
    <row r="10" spans="1:22" ht="19.899999999999999" customHeight="1" x14ac:dyDescent="0.25">
      <c r="A10" s="274" t="s">
        <v>164</v>
      </c>
      <c r="B10" s="181" t="s">
        <v>165</v>
      </c>
      <c r="C10" s="182">
        <f t="shared" si="1"/>
        <v>0</v>
      </c>
      <c r="D10" s="183">
        <f t="shared" si="1"/>
        <v>0</v>
      </c>
      <c r="E10" s="183">
        <f t="shared" si="1"/>
        <v>0</v>
      </c>
      <c r="F10" s="183">
        <f t="shared" si="0"/>
        <v>0</v>
      </c>
      <c r="G10" s="184">
        <f t="shared" si="0"/>
        <v>0</v>
      </c>
      <c r="H10" s="172"/>
      <c r="I10" s="173"/>
      <c r="J10" s="173"/>
      <c r="K10" s="173"/>
      <c r="L10" s="185"/>
      <c r="M10" s="186"/>
      <c r="N10" s="236"/>
      <c r="O10" s="236"/>
      <c r="P10" s="236"/>
      <c r="Q10" s="185"/>
      <c r="R10" s="239"/>
      <c r="S10" s="237"/>
      <c r="T10" s="237"/>
      <c r="U10" s="237"/>
      <c r="V10" s="238"/>
    </row>
    <row r="11" spans="1:22" ht="19.899999999999999" customHeight="1" x14ac:dyDescent="0.25">
      <c r="A11" s="274" t="s">
        <v>166</v>
      </c>
      <c r="B11" s="181" t="s">
        <v>167</v>
      </c>
      <c r="C11" s="182">
        <f t="shared" si="1"/>
        <v>0</v>
      </c>
      <c r="D11" s="183">
        <f t="shared" si="1"/>
        <v>0</v>
      </c>
      <c r="E11" s="183">
        <f t="shared" si="1"/>
        <v>0</v>
      </c>
      <c r="F11" s="183">
        <f t="shared" si="0"/>
        <v>0</v>
      </c>
      <c r="G11" s="184">
        <f t="shared" si="0"/>
        <v>0</v>
      </c>
      <c r="H11" s="172"/>
      <c r="I11" s="173"/>
      <c r="J11" s="173"/>
      <c r="K11" s="173"/>
      <c r="L11" s="185"/>
      <c r="M11" s="186"/>
      <c r="N11" s="236"/>
      <c r="O11" s="236"/>
      <c r="P11" s="236"/>
      <c r="Q11" s="185"/>
      <c r="R11" s="239"/>
      <c r="S11" s="237"/>
      <c r="T11" s="237"/>
      <c r="U11" s="237"/>
      <c r="V11" s="238"/>
    </row>
    <row r="12" spans="1:22" ht="19.899999999999999" customHeight="1" x14ac:dyDescent="0.25">
      <c r="A12" s="274" t="s">
        <v>168</v>
      </c>
      <c r="B12" s="181" t="s">
        <v>169</v>
      </c>
      <c r="C12" s="182">
        <f t="shared" si="1"/>
        <v>0</v>
      </c>
      <c r="D12" s="183">
        <f t="shared" si="1"/>
        <v>0</v>
      </c>
      <c r="E12" s="183">
        <f t="shared" si="1"/>
        <v>0</v>
      </c>
      <c r="F12" s="183">
        <f t="shared" si="0"/>
        <v>0</v>
      </c>
      <c r="G12" s="184">
        <f t="shared" si="0"/>
        <v>0</v>
      </c>
      <c r="H12" s="172"/>
      <c r="I12" s="173"/>
      <c r="J12" s="173"/>
      <c r="K12" s="173"/>
      <c r="L12" s="185"/>
      <c r="M12" s="186"/>
      <c r="N12" s="236"/>
      <c r="O12" s="236"/>
      <c r="P12" s="236"/>
      <c r="Q12" s="185"/>
      <c r="R12" s="239"/>
      <c r="S12" s="237"/>
      <c r="T12" s="237"/>
      <c r="U12" s="237"/>
      <c r="V12" s="238"/>
    </row>
    <row r="13" spans="1:22" ht="19.899999999999999" customHeight="1" x14ac:dyDescent="0.25">
      <c r="A13" s="275" t="s">
        <v>45</v>
      </c>
      <c r="B13" s="181" t="s">
        <v>46</v>
      </c>
      <c r="C13" s="182">
        <f t="shared" si="1"/>
        <v>0</v>
      </c>
      <c r="D13" s="183">
        <f t="shared" si="1"/>
        <v>0</v>
      </c>
      <c r="E13" s="183">
        <f t="shared" si="1"/>
        <v>0</v>
      </c>
      <c r="F13" s="183">
        <f t="shared" si="0"/>
        <v>0</v>
      </c>
      <c r="G13" s="184">
        <f t="shared" si="0"/>
        <v>0</v>
      </c>
      <c r="H13" s="172"/>
      <c r="I13" s="173"/>
      <c r="J13" s="173"/>
      <c r="K13" s="173"/>
      <c r="L13" s="185"/>
      <c r="M13" s="186"/>
      <c r="N13" s="236"/>
      <c r="O13" s="236"/>
      <c r="P13" s="236"/>
      <c r="Q13" s="185"/>
      <c r="R13" s="239"/>
      <c r="S13" s="237"/>
      <c r="T13" s="237"/>
      <c r="U13" s="237"/>
      <c r="V13" s="238"/>
    </row>
    <row r="14" spans="1:22" ht="16.149999999999999" customHeight="1" x14ac:dyDescent="0.25">
      <c r="A14" s="274" t="s">
        <v>170</v>
      </c>
      <c r="B14" s="181" t="s">
        <v>171</v>
      </c>
      <c r="C14" s="182">
        <f t="shared" si="1"/>
        <v>0</v>
      </c>
      <c r="D14" s="183">
        <f t="shared" si="1"/>
        <v>0</v>
      </c>
      <c r="E14" s="183">
        <f t="shared" si="1"/>
        <v>0</v>
      </c>
      <c r="F14" s="183">
        <f t="shared" si="0"/>
        <v>0</v>
      </c>
      <c r="G14" s="184">
        <f t="shared" si="0"/>
        <v>0</v>
      </c>
      <c r="H14" s="172"/>
      <c r="I14" s="173"/>
      <c r="J14" s="173"/>
      <c r="K14" s="173"/>
      <c r="L14" s="185"/>
      <c r="M14" s="186"/>
      <c r="N14" s="236"/>
      <c r="O14" s="236"/>
      <c r="P14" s="236"/>
      <c r="Q14" s="185"/>
      <c r="R14" s="239"/>
      <c r="S14" s="237"/>
      <c r="T14" s="237"/>
      <c r="U14" s="237"/>
      <c r="V14" s="238"/>
    </row>
    <row r="15" spans="1:22" ht="16.149999999999999" customHeight="1" x14ac:dyDescent="0.25">
      <c r="A15" s="274" t="s">
        <v>172</v>
      </c>
      <c r="B15" s="181" t="s">
        <v>173</v>
      </c>
      <c r="C15" s="182">
        <f>H15+M15+R15</f>
        <v>0</v>
      </c>
      <c r="D15" s="183">
        <f>I15+N15+S15</f>
        <v>0</v>
      </c>
      <c r="E15" s="183">
        <f t="shared" si="1"/>
        <v>0</v>
      </c>
      <c r="F15" s="183">
        <f t="shared" si="0"/>
        <v>0</v>
      </c>
      <c r="G15" s="184">
        <f t="shared" si="0"/>
        <v>0</v>
      </c>
      <c r="H15" s="172"/>
      <c r="I15" s="173"/>
      <c r="J15" s="173"/>
      <c r="K15" s="173"/>
      <c r="L15" s="185"/>
      <c r="M15" s="186"/>
      <c r="N15" s="236"/>
      <c r="O15" s="236"/>
      <c r="P15" s="236"/>
      <c r="Q15" s="185"/>
      <c r="R15" s="239"/>
      <c r="S15" s="237"/>
      <c r="T15" s="237"/>
      <c r="U15" s="237"/>
      <c r="V15" s="238"/>
    </row>
    <row r="16" spans="1:22" ht="16.149999999999999" customHeight="1" x14ac:dyDescent="0.25">
      <c r="A16" s="274" t="s">
        <v>174</v>
      </c>
      <c r="B16" s="181" t="s">
        <v>175</v>
      </c>
      <c r="C16" s="182"/>
      <c r="D16" s="183"/>
      <c r="E16" s="183">
        <f t="shared" si="1"/>
        <v>0</v>
      </c>
      <c r="F16" s="183">
        <f t="shared" si="0"/>
        <v>0</v>
      </c>
      <c r="G16" s="184">
        <f t="shared" si="0"/>
        <v>0</v>
      </c>
      <c r="H16" s="172"/>
      <c r="I16" s="173"/>
      <c r="J16" s="173"/>
      <c r="K16" s="173"/>
      <c r="L16" s="185"/>
      <c r="M16" s="186"/>
      <c r="N16" s="236"/>
      <c r="O16" s="236"/>
      <c r="P16" s="236"/>
      <c r="Q16" s="185"/>
      <c r="R16" s="239"/>
      <c r="S16" s="237"/>
      <c r="T16" s="237"/>
      <c r="U16" s="237"/>
      <c r="V16" s="238"/>
    </row>
    <row r="17" spans="1:22" ht="19.899999999999999" customHeight="1" x14ac:dyDescent="0.25">
      <c r="A17" s="274" t="s">
        <v>176</v>
      </c>
      <c r="B17" s="181" t="s">
        <v>177</v>
      </c>
      <c r="C17" s="182">
        <f t="shared" si="1"/>
        <v>0</v>
      </c>
      <c r="D17" s="183">
        <f t="shared" si="1"/>
        <v>0</v>
      </c>
      <c r="E17" s="183">
        <f t="shared" si="1"/>
        <v>0</v>
      </c>
      <c r="F17" s="183">
        <f t="shared" si="0"/>
        <v>0</v>
      </c>
      <c r="G17" s="184">
        <f t="shared" si="0"/>
        <v>0</v>
      </c>
      <c r="H17" s="172"/>
      <c r="I17" s="173"/>
      <c r="J17" s="173"/>
      <c r="K17" s="173"/>
      <c r="L17" s="185"/>
      <c r="M17" s="186"/>
      <c r="N17" s="236"/>
      <c r="O17" s="236"/>
      <c r="P17" s="236"/>
      <c r="Q17" s="185"/>
      <c r="R17" s="239"/>
      <c r="S17" s="237"/>
      <c r="T17" s="237"/>
      <c r="U17" s="237"/>
      <c r="V17" s="238"/>
    </row>
    <row r="18" spans="1:22" ht="19.899999999999999" customHeight="1" x14ac:dyDescent="0.25">
      <c r="A18" s="274" t="s">
        <v>178</v>
      </c>
      <c r="B18" s="181" t="s">
        <v>179</v>
      </c>
      <c r="C18" s="182">
        <f t="shared" si="1"/>
        <v>0</v>
      </c>
      <c r="D18" s="183">
        <f t="shared" si="1"/>
        <v>0</v>
      </c>
      <c r="E18" s="183">
        <f t="shared" si="1"/>
        <v>0</v>
      </c>
      <c r="F18" s="183">
        <f t="shared" si="0"/>
        <v>0</v>
      </c>
      <c r="G18" s="184">
        <f t="shared" si="0"/>
        <v>0</v>
      </c>
      <c r="H18" s="172"/>
      <c r="I18" s="173"/>
      <c r="J18" s="173"/>
      <c r="K18" s="173"/>
      <c r="L18" s="185"/>
      <c r="M18" s="186"/>
      <c r="N18" s="236"/>
      <c r="O18" s="236"/>
      <c r="P18" s="236"/>
      <c r="Q18" s="185"/>
      <c r="R18" s="239"/>
      <c r="S18" s="237"/>
      <c r="T18" s="237"/>
      <c r="U18" s="237"/>
      <c r="V18" s="238"/>
    </row>
    <row r="19" spans="1:22" ht="19.899999999999999" customHeight="1" x14ac:dyDescent="0.25">
      <c r="A19" s="274" t="s">
        <v>62</v>
      </c>
      <c r="B19" s="181" t="s">
        <v>63</v>
      </c>
      <c r="C19" s="182">
        <f t="shared" si="1"/>
        <v>0</v>
      </c>
      <c r="D19" s="183">
        <f t="shared" si="1"/>
        <v>0</v>
      </c>
      <c r="E19" s="183">
        <f t="shared" si="1"/>
        <v>0</v>
      </c>
      <c r="F19" s="183">
        <f t="shared" si="0"/>
        <v>0</v>
      </c>
      <c r="G19" s="184">
        <f t="shared" si="0"/>
        <v>0</v>
      </c>
      <c r="H19" s="172"/>
      <c r="I19" s="173"/>
      <c r="J19" s="173"/>
      <c r="K19" s="173"/>
      <c r="L19" s="185"/>
      <c r="M19" s="186"/>
      <c r="N19" s="236"/>
      <c r="O19" s="236"/>
      <c r="P19" s="236"/>
      <c r="Q19" s="185"/>
      <c r="R19" s="239"/>
      <c r="S19" s="237"/>
      <c r="T19" s="237"/>
      <c r="U19" s="237"/>
      <c r="V19" s="238"/>
    </row>
    <row r="20" spans="1:22" ht="19.899999999999999" customHeight="1" x14ac:dyDescent="0.25">
      <c r="A20" s="274" t="s">
        <v>180</v>
      </c>
      <c r="B20" s="181" t="s">
        <v>181</v>
      </c>
      <c r="C20" s="182">
        <f t="shared" si="1"/>
        <v>0</v>
      </c>
      <c r="D20" s="183">
        <f t="shared" si="1"/>
        <v>0</v>
      </c>
      <c r="E20" s="183">
        <f t="shared" si="1"/>
        <v>0</v>
      </c>
      <c r="F20" s="183">
        <f t="shared" si="0"/>
        <v>0</v>
      </c>
      <c r="G20" s="184">
        <f t="shared" si="0"/>
        <v>0</v>
      </c>
      <c r="H20" s="172"/>
      <c r="I20" s="173"/>
      <c r="J20" s="173"/>
      <c r="K20" s="173"/>
      <c r="L20" s="185"/>
      <c r="M20" s="186"/>
      <c r="N20" s="236"/>
      <c r="O20" s="236"/>
      <c r="P20" s="236"/>
      <c r="Q20" s="185"/>
      <c r="R20" s="239"/>
      <c r="S20" s="237"/>
      <c r="T20" s="237"/>
      <c r="U20" s="237"/>
      <c r="V20" s="238"/>
    </row>
    <row r="21" spans="1:22" ht="19.899999999999999" customHeight="1" x14ac:dyDescent="0.25">
      <c r="A21" s="274" t="s">
        <v>182</v>
      </c>
      <c r="B21" s="181"/>
      <c r="C21" s="182">
        <f>SUM(C22:C24)</f>
        <v>0</v>
      </c>
      <c r="D21" s="183">
        <f>SUM(D22:D24)</f>
        <v>0</v>
      </c>
      <c r="E21" s="183">
        <f t="shared" si="1"/>
        <v>0</v>
      </c>
      <c r="F21" s="183">
        <f>SUM(F22:F24)</f>
        <v>0</v>
      </c>
      <c r="G21" s="245">
        <f>SUM(G22:G24)</f>
        <v>0</v>
      </c>
      <c r="H21" s="230">
        <f t="shared" ref="H21:V21" si="2">H22+H23+H24+H25</f>
        <v>0</v>
      </c>
      <c r="I21" s="230">
        <f t="shared" si="2"/>
        <v>0</v>
      </c>
      <c r="J21" s="230">
        <f t="shared" si="2"/>
        <v>0</v>
      </c>
      <c r="K21" s="230">
        <f t="shared" si="2"/>
        <v>0</v>
      </c>
      <c r="L21" s="230">
        <f t="shared" si="2"/>
        <v>0</v>
      </c>
      <c r="M21" s="230">
        <f t="shared" si="2"/>
        <v>0</v>
      </c>
      <c r="N21" s="230">
        <f t="shared" si="2"/>
        <v>0</v>
      </c>
      <c r="O21" s="230">
        <f t="shared" si="2"/>
        <v>0</v>
      </c>
      <c r="P21" s="230">
        <f t="shared" si="2"/>
        <v>0</v>
      </c>
      <c r="Q21" s="230">
        <f t="shared" si="2"/>
        <v>0</v>
      </c>
      <c r="R21" s="230">
        <f t="shared" si="2"/>
        <v>0</v>
      </c>
      <c r="S21" s="230">
        <f t="shared" si="2"/>
        <v>0</v>
      </c>
      <c r="T21" s="230">
        <f t="shared" si="2"/>
        <v>0</v>
      </c>
      <c r="U21" s="230">
        <f t="shared" si="2"/>
        <v>0</v>
      </c>
      <c r="V21" s="230">
        <f t="shared" si="2"/>
        <v>0</v>
      </c>
    </row>
    <row r="22" spans="1:22" ht="19.899999999999999" customHeight="1" x14ac:dyDescent="0.25">
      <c r="A22" s="894" t="s">
        <v>183</v>
      </c>
      <c r="B22" s="196" t="s">
        <v>184</v>
      </c>
      <c r="C22" s="182">
        <f t="shared" ref="C22:E42" si="3">H22+M22+R22</f>
        <v>0</v>
      </c>
      <c r="D22" s="183">
        <f t="shared" si="3"/>
        <v>0</v>
      </c>
      <c r="E22" s="183">
        <f t="shared" si="1"/>
        <v>0</v>
      </c>
      <c r="F22" s="183">
        <f t="shared" si="0"/>
        <v>0</v>
      </c>
      <c r="G22" s="184">
        <f t="shared" si="0"/>
        <v>0</v>
      </c>
      <c r="H22" s="172"/>
      <c r="I22" s="173"/>
      <c r="J22" s="173"/>
      <c r="K22" s="173"/>
      <c r="L22" s="185"/>
      <c r="M22" s="186"/>
      <c r="N22" s="236"/>
      <c r="O22" s="236"/>
      <c r="P22" s="236"/>
      <c r="Q22" s="185"/>
      <c r="R22" s="239"/>
      <c r="S22" s="237"/>
      <c r="T22" s="237"/>
      <c r="U22" s="237"/>
      <c r="V22" s="238"/>
    </row>
    <row r="23" spans="1:22" ht="51" customHeight="1" x14ac:dyDescent="0.25">
      <c r="A23" s="895"/>
      <c r="B23" s="197" t="s">
        <v>185</v>
      </c>
      <c r="C23" s="182">
        <f t="shared" si="3"/>
        <v>0</v>
      </c>
      <c r="D23" s="183">
        <f t="shared" si="3"/>
        <v>0</v>
      </c>
      <c r="E23" s="183">
        <f t="shared" si="1"/>
        <v>0</v>
      </c>
      <c r="F23" s="183">
        <f t="shared" si="0"/>
        <v>0</v>
      </c>
      <c r="G23" s="184">
        <f t="shared" si="0"/>
        <v>0</v>
      </c>
      <c r="H23" s="172"/>
      <c r="I23" s="173"/>
      <c r="J23" s="173"/>
      <c r="K23" s="173"/>
      <c r="L23" s="185"/>
      <c r="M23" s="186"/>
      <c r="N23" s="236"/>
      <c r="O23" s="236"/>
      <c r="P23" s="236"/>
      <c r="Q23" s="185"/>
      <c r="R23" s="239"/>
      <c r="S23" s="237"/>
      <c r="T23" s="237"/>
      <c r="U23" s="237"/>
      <c r="V23" s="238"/>
    </row>
    <row r="24" spans="1:22" ht="32.450000000000003" customHeight="1" x14ac:dyDescent="0.25">
      <c r="A24" s="895"/>
      <c r="B24" s="197" t="s">
        <v>186</v>
      </c>
      <c r="C24" s="182">
        <f t="shared" si="3"/>
        <v>0</v>
      </c>
      <c r="D24" s="183">
        <f t="shared" si="3"/>
        <v>0</v>
      </c>
      <c r="E24" s="183">
        <f t="shared" si="3"/>
        <v>0</v>
      </c>
      <c r="F24" s="183">
        <f t="shared" si="0"/>
        <v>0</v>
      </c>
      <c r="G24" s="184">
        <f t="shared" si="0"/>
        <v>0</v>
      </c>
      <c r="H24" s="172"/>
      <c r="I24" s="173"/>
      <c r="J24" s="173"/>
      <c r="K24" s="173"/>
      <c r="L24" s="185"/>
      <c r="M24" s="186"/>
      <c r="N24" s="236"/>
      <c r="O24" s="236"/>
      <c r="P24" s="236"/>
      <c r="Q24" s="185"/>
      <c r="R24" s="239"/>
      <c r="S24" s="237"/>
      <c r="T24" s="237"/>
      <c r="U24" s="237"/>
      <c r="V24" s="238"/>
    </row>
    <row r="25" spans="1:22" ht="32.450000000000003" customHeight="1" x14ac:dyDescent="0.25">
      <c r="A25" s="896"/>
      <c r="B25" s="197" t="s">
        <v>187</v>
      </c>
      <c r="C25" s="182">
        <f t="shared" si="3"/>
        <v>0</v>
      </c>
      <c r="D25" s="183">
        <f t="shared" si="3"/>
        <v>0</v>
      </c>
      <c r="E25" s="183">
        <f t="shared" si="3"/>
        <v>0</v>
      </c>
      <c r="F25" s="183">
        <f t="shared" si="0"/>
        <v>0</v>
      </c>
      <c r="G25" s="184">
        <f t="shared" si="0"/>
        <v>0</v>
      </c>
      <c r="H25" s="172"/>
      <c r="I25" s="173"/>
      <c r="J25" s="173"/>
      <c r="K25" s="173"/>
      <c r="L25" s="185"/>
      <c r="M25" s="186"/>
      <c r="N25" s="236"/>
      <c r="O25" s="236"/>
      <c r="P25" s="236"/>
      <c r="Q25" s="185"/>
      <c r="R25" s="239"/>
      <c r="S25" s="237"/>
      <c r="T25" s="237"/>
      <c r="U25" s="237"/>
      <c r="V25" s="238"/>
    </row>
    <row r="26" spans="1:22" ht="22.15" customHeight="1" x14ac:dyDescent="0.25">
      <c r="A26" s="274" t="s">
        <v>188</v>
      </c>
      <c r="B26" s="197" t="s">
        <v>189</v>
      </c>
      <c r="C26" s="182">
        <f t="shared" si="3"/>
        <v>0</v>
      </c>
      <c r="D26" s="183">
        <f t="shared" si="3"/>
        <v>0</v>
      </c>
      <c r="E26" s="183">
        <f t="shared" si="3"/>
        <v>0</v>
      </c>
      <c r="F26" s="183">
        <f t="shared" si="0"/>
        <v>0</v>
      </c>
      <c r="G26" s="184">
        <f t="shared" si="0"/>
        <v>0</v>
      </c>
      <c r="H26" s="172"/>
      <c r="I26" s="173"/>
      <c r="J26" s="173"/>
      <c r="K26" s="173"/>
      <c r="L26" s="185"/>
      <c r="M26" s="186"/>
      <c r="N26" s="236"/>
      <c r="O26" s="236"/>
      <c r="P26" s="236"/>
      <c r="Q26" s="185"/>
      <c r="R26" s="239"/>
      <c r="S26" s="237"/>
      <c r="T26" s="237"/>
      <c r="U26" s="237"/>
      <c r="V26" s="238"/>
    </row>
    <row r="27" spans="1:22" ht="15.75" customHeight="1" x14ac:dyDescent="0.25">
      <c r="A27" s="275" t="s">
        <v>52</v>
      </c>
      <c r="B27" s="181" t="s">
        <v>85</v>
      </c>
      <c r="C27" s="182">
        <f t="shared" si="3"/>
        <v>6524</v>
      </c>
      <c r="D27" s="183">
        <f t="shared" si="3"/>
        <v>6524</v>
      </c>
      <c r="E27" s="183">
        <f t="shared" si="3"/>
        <v>0</v>
      </c>
      <c r="F27" s="183">
        <f t="shared" si="0"/>
        <v>0</v>
      </c>
      <c r="G27" s="184">
        <f t="shared" si="0"/>
        <v>0</v>
      </c>
      <c r="H27" s="172"/>
      <c r="I27" s="173"/>
      <c r="J27" s="173"/>
      <c r="K27" s="173"/>
      <c r="L27" s="185"/>
      <c r="M27" s="251">
        <v>6524</v>
      </c>
      <c r="N27" s="268">
        <v>6524</v>
      </c>
      <c r="O27" s="236"/>
      <c r="P27" s="236"/>
      <c r="Q27" s="185"/>
      <c r="R27" s="186"/>
      <c r="S27" s="237"/>
      <c r="T27" s="237"/>
      <c r="U27" s="237"/>
      <c r="V27" s="238"/>
    </row>
    <row r="28" spans="1:22" ht="19.899999999999999" customHeight="1" x14ac:dyDescent="0.25">
      <c r="A28" s="274" t="s">
        <v>190</v>
      </c>
      <c r="B28" s="181" t="s">
        <v>87</v>
      </c>
      <c r="C28" s="182">
        <f t="shared" si="3"/>
        <v>0</v>
      </c>
      <c r="D28" s="183">
        <f t="shared" si="3"/>
        <v>0</v>
      </c>
      <c r="E28" s="183">
        <f t="shared" si="3"/>
        <v>0</v>
      </c>
      <c r="F28" s="183">
        <f t="shared" si="0"/>
        <v>0</v>
      </c>
      <c r="G28" s="184">
        <f t="shared" si="0"/>
        <v>0</v>
      </c>
      <c r="H28" s="172"/>
      <c r="I28" s="173"/>
      <c r="J28" s="173"/>
      <c r="K28" s="173"/>
      <c r="L28" s="185"/>
      <c r="M28" s="186"/>
      <c r="N28" s="173"/>
      <c r="O28" s="236"/>
      <c r="P28" s="236"/>
      <c r="Q28" s="185"/>
      <c r="R28" s="186"/>
      <c r="S28" s="237"/>
      <c r="T28" s="237"/>
      <c r="U28" s="237"/>
      <c r="V28" s="238"/>
    </row>
    <row r="29" spans="1:22" ht="19.899999999999999" customHeight="1" x14ac:dyDescent="0.25">
      <c r="A29" s="274" t="s">
        <v>191</v>
      </c>
      <c r="B29" s="181" t="s">
        <v>192</v>
      </c>
      <c r="C29" s="182">
        <f t="shared" si="3"/>
        <v>0</v>
      </c>
      <c r="D29" s="183">
        <f t="shared" si="3"/>
        <v>0</v>
      </c>
      <c r="E29" s="183">
        <f t="shared" si="3"/>
        <v>0</v>
      </c>
      <c r="F29" s="183">
        <f t="shared" si="0"/>
        <v>0</v>
      </c>
      <c r="G29" s="184">
        <f t="shared" si="0"/>
        <v>0</v>
      </c>
      <c r="H29" s="172"/>
      <c r="I29" s="173"/>
      <c r="J29" s="173"/>
      <c r="K29" s="173"/>
      <c r="L29" s="185"/>
      <c r="M29" s="186"/>
      <c r="N29" s="173"/>
      <c r="O29" s="236"/>
      <c r="P29" s="236"/>
      <c r="Q29" s="185"/>
      <c r="R29" s="186"/>
      <c r="S29" s="237"/>
      <c r="T29" s="237"/>
      <c r="U29" s="237"/>
      <c r="V29" s="238"/>
    </row>
    <row r="30" spans="1:22" s="198" customFormat="1" ht="19.899999999999999" customHeight="1" x14ac:dyDescent="0.25">
      <c r="A30" s="274" t="s">
        <v>193</v>
      </c>
      <c r="B30" s="181" t="s">
        <v>194</v>
      </c>
      <c r="C30" s="182">
        <f t="shared" si="3"/>
        <v>0</v>
      </c>
      <c r="D30" s="183">
        <f t="shared" si="3"/>
        <v>0</v>
      </c>
      <c r="E30" s="183">
        <f t="shared" si="3"/>
        <v>0</v>
      </c>
      <c r="F30" s="183">
        <f t="shared" si="0"/>
        <v>0</v>
      </c>
      <c r="G30" s="184">
        <f t="shared" si="0"/>
        <v>0</v>
      </c>
      <c r="H30" s="172"/>
      <c r="I30" s="173"/>
      <c r="J30" s="173"/>
      <c r="K30" s="173"/>
      <c r="L30" s="185"/>
      <c r="M30" s="186"/>
      <c r="N30" s="173"/>
      <c r="O30" s="236"/>
      <c r="P30" s="236"/>
      <c r="Q30" s="185"/>
      <c r="R30" s="186"/>
      <c r="S30" s="237"/>
      <c r="T30" s="237"/>
      <c r="U30" s="237"/>
      <c r="V30" s="238"/>
    </row>
    <row r="31" spans="1:22" ht="19.899999999999999" customHeight="1" x14ac:dyDescent="0.25">
      <c r="A31" s="274" t="s">
        <v>195</v>
      </c>
      <c r="B31" s="181" t="s">
        <v>196</v>
      </c>
      <c r="C31" s="182">
        <f t="shared" si="3"/>
        <v>0</v>
      </c>
      <c r="D31" s="183">
        <f t="shared" si="3"/>
        <v>0</v>
      </c>
      <c r="E31" s="183">
        <f t="shared" si="3"/>
        <v>0</v>
      </c>
      <c r="F31" s="183">
        <f t="shared" si="0"/>
        <v>0</v>
      </c>
      <c r="G31" s="184">
        <f t="shared" si="0"/>
        <v>0</v>
      </c>
      <c r="H31" s="172"/>
      <c r="I31" s="173"/>
      <c r="J31" s="173"/>
      <c r="K31" s="173"/>
      <c r="L31" s="185"/>
      <c r="M31" s="186"/>
      <c r="N31" s="173"/>
      <c r="O31" s="236"/>
      <c r="P31" s="236"/>
      <c r="Q31" s="185"/>
      <c r="R31" s="186"/>
      <c r="S31" s="237"/>
      <c r="T31" s="237"/>
      <c r="U31" s="237"/>
      <c r="V31" s="238"/>
    </row>
    <row r="32" spans="1:22" ht="19.899999999999999" customHeight="1" x14ac:dyDescent="0.25">
      <c r="A32" s="276" t="s">
        <v>197</v>
      </c>
      <c r="B32" s="181" t="s">
        <v>198</v>
      </c>
      <c r="C32" s="182">
        <f t="shared" si="3"/>
        <v>50</v>
      </c>
      <c r="D32" s="183">
        <f t="shared" si="3"/>
        <v>50</v>
      </c>
      <c r="E32" s="183">
        <f t="shared" si="3"/>
        <v>0</v>
      </c>
      <c r="F32" s="183">
        <f t="shared" si="0"/>
        <v>0</v>
      </c>
      <c r="G32" s="184">
        <f t="shared" si="0"/>
        <v>0</v>
      </c>
      <c r="H32" s="172"/>
      <c r="I32" s="173"/>
      <c r="J32" s="173"/>
      <c r="K32" s="173"/>
      <c r="L32" s="185"/>
      <c r="M32" s="186"/>
      <c r="N32" s="173"/>
      <c r="O32" s="236"/>
      <c r="P32" s="236"/>
      <c r="Q32" s="185"/>
      <c r="R32" s="251">
        <v>50</v>
      </c>
      <c r="S32" s="319">
        <v>50</v>
      </c>
      <c r="T32" s="237"/>
      <c r="U32" s="237"/>
      <c r="V32" s="238"/>
    </row>
    <row r="33" spans="1:22" ht="19.899999999999999" customHeight="1" x14ac:dyDescent="0.25">
      <c r="A33" s="274" t="s">
        <v>199</v>
      </c>
      <c r="B33" s="181" t="s">
        <v>200</v>
      </c>
      <c r="C33" s="182">
        <f t="shared" si="3"/>
        <v>0</v>
      </c>
      <c r="D33" s="183">
        <f t="shared" si="3"/>
        <v>0</v>
      </c>
      <c r="E33" s="183">
        <f t="shared" si="3"/>
        <v>0</v>
      </c>
      <c r="F33" s="183">
        <f t="shared" si="0"/>
        <v>0</v>
      </c>
      <c r="G33" s="184">
        <f t="shared" si="0"/>
        <v>0</v>
      </c>
      <c r="H33" s="172"/>
      <c r="I33" s="173"/>
      <c r="J33" s="173"/>
      <c r="K33" s="173"/>
      <c r="L33" s="185"/>
      <c r="M33" s="186"/>
      <c r="N33" s="236"/>
      <c r="O33" s="236"/>
      <c r="P33" s="236"/>
      <c r="Q33" s="185"/>
      <c r="R33" s="239"/>
      <c r="S33" s="237"/>
      <c r="T33" s="237"/>
      <c r="U33" s="237"/>
      <c r="V33" s="238"/>
    </row>
    <row r="34" spans="1:22" ht="19.899999999999999" customHeight="1" x14ac:dyDescent="0.25">
      <c r="A34" s="200" t="s">
        <v>201</v>
      </c>
      <c r="B34" s="201" t="s">
        <v>202</v>
      </c>
      <c r="C34" s="182">
        <f>H34+M34+R34</f>
        <v>0</v>
      </c>
      <c r="D34" s="183">
        <f>I34+N34+S34</f>
        <v>0</v>
      </c>
      <c r="E34" s="183">
        <f t="shared" si="3"/>
        <v>0</v>
      </c>
      <c r="F34" s="183">
        <f>K34+P34+U34</f>
        <v>0</v>
      </c>
      <c r="G34" s="184">
        <f>L34+Q34+V34</f>
        <v>0</v>
      </c>
      <c r="H34" s="172"/>
      <c r="I34" s="173"/>
      <c r="J34" s="173"/>
      <c r="K34" s="173"/>
      <c r="L34" s="185"/>
      <c r="M34" s="186"/>
      <c r="N34" s="236"/>
      <c r="O34" s="236"/>
      <c r="P34" s="236"/>
      <c r="Q34" s="185"/>
      <c r="R34" s="239"/>
      <c r="S34" s="237"/>
      <c r="T34" s="237"/>
      <c r="U34" s="237"/>
      <c r="V34" s="238"/>
    </row>
    <row r="35" spans="1:22" ht="19.899999999999999" customHeight="1" x14ac:dyDescent="0.25">
      <c r="A35" s="200" t="s">
        <v>203</v>
      </c>
      <c r="B35" s="201" t="s">
        <v>204</v>
      </c>
      <c r="C35" s="182">
        <f>H35+M35+R35</f>
        <v>0</v>
      </c>
      <c r="D35" s="183">
        <f>I35+N35+S35</f>
        <v>0</v>
      </c>
      <c r="E35" s="183">
        <f t="shared" si="3"/>
        <v>0</v>
      </c>
      <c r="F35" s="183">
        <f t="shared" si="0"/>
        <v>0</v>
      </c>
      <c r="G35" s="184">
        <f t="shared" si="0"/>
        <v>0</v>
      </c>
      <c r="H35" s="172"/>
      <c r="I35" s="173"/>
      <c r="J35" s="173"/>
      <c r="K35" s="173"/>
      <c r="L35" s="185"/>
      <c r="M35" s="186"/>
      <c r="N35" s="236"/>
      <c r="O35" s="236"/>
      <c r="P35" s="236"/>
      <c r="Q35" s="185"/>
      <c r="R35" s="239"/>
      <c r="S35" s="237"/>
      <c r="T35" s="237"/>
      <c r="U35" s="237"/>
      <c r="V35" s="238"/>
    </row>
    <row r="36" spans="1:22" ht="19.899999999999999" customHeight="1" x14ac:dyDescent="0.25">
      <c r="A36" s="274" t="s">
        <v>205</v>
      </c>
      <c r="B36" s="181" t="s">
        <v>206</v>
      </c>
      <c r="C36" s="182">
        <f t="shared" si="3"/>
        <v>0</v>
      </c>
      <c r="D36" s="183">
        <f t="shared" si="3"/>
        <v>0</v>
      </c>
      <c r="E36" s="183">
        <f t="shared" si="3"/>
        <v>0</v>
      </c>
      <c r="F36" s="183">
        <f t="shared" si="0"/>
        <v>0</v>
      </c>
      <c r="G36" s="184">
        <f t="shared" si="0"/>
        <v>0</v>
      </c>
      <c r="H36" s="172"/>
      <c r="I36" s="173"/>
      <c r="J36" s="173"/>
      <c r="K36" s="173"/>
      <c r="L36" s="185"/>
      <c r="M36" s="186"/>
      <c r="N36" s="236"/>
      <c r="O36" s="236"/>
      <c r="P36" s="236"/>
      <c r="Q36" s="185"/>
      <c r="R36" s="239"/>
      <c r="S36" s="237"/>
      <c r="T36" s="237"/>
      <c r="U36" s="237"/>
      <c r="V36" s="238"/>
    </row>
    <row r="37" spans="1:22" ht="19.899999999999999" customHeight="1" x14ac:dyDescent="0.25">
      <c r="A37" s="897" t="s">
        <v>207</v>
      </c>
      <c r="B37" s="181" t="s">
        <v>208</v>
      </c>
      <c r="C37" s="182">
        <f t="shared" si="3"/>
        <v>0</v>
      </c>
      <c r="D37" s="183">
        <f t="shared" si="3"/>
        <v>0</v>
      </c>
      <c r="E37" s="183">
        <f t="shared" si="3"/>
        <v>0</v>
      </c>
      <c r="F37" s="183">
        <f t="shared" si="0"/>
        <v>0</v>
      </c>
      <c r="G37" s="184">
        <f t="shared" si="0"/>
        <v>0</v>
      </c>
      <c r="H37" s="172"/>
      <c r="I37" s="173"/>
      <c r="J37" s="173"/>
      <c r="K37" s="173"/>
      <c r="L37" s="185"/>
      <c r="M37" s="186"/>
      <c r="N37" s="236"/>
      <c r="O37" s="236"/>
      <c r="P37" s="236"/>
      <c r="Q37" s="185"/>
      <c r="R37" s="239"/>
      <c r="S37" s="237"/>
      <c r="T37" s="237"/>
      <c r="U37" s="237"/>
      <c r="V37" s="238"/>
    </row>
    <row r="38" spans="1:22" ht="19.899999999999999" customHeight="1" x14ac:dyDescent="0.25">
      <c r="A38" s="898"/>
      <c r="B38" s="181" t="s">
        <v>209</v>
      </c>
      <c r="C38" s="182">
        <f t="shared" si="3"/>
        <v>0</v>
      </c>
      <c r="D38" s="183">
        <f t="shared" si="3"/>
        <v>0</v>
      </c>
      <c r="E38" s="183">
        <f t="shared" si="3"/>
        <v>0</v>
      </c>
      <c r="F38" s="183">
        <f t="shared" si="0"/>
        <v>0</v>
      </c>
      <c r="G38" s="184">
        <f t="shared" si="0"/>
        <v>0</v>
      </c>
      <c r="H38" s="172"/>
      <c r="I38" s="173"/>
      <c r="J38" s="173"/>
      <c r="K38" s="173"/>
      <c r="L38" s="185"/>
      <c r="M38" s="186"/>
      <c r="N38" s="236"/>
      <c r="O38" s="236"/>
      <c r="P38" s="236"/>
      <c r="Q38" s="185"/>
      <c r="R38" s="239"/>
      <c r="S38" s="237"/>
      <c r="T38" s="237"/>
      <c r="U38" s="237"/>
      <c r="V38" s="238"/>
    </row>
    <row r="39" spans="1:22" ht="19.899999999999999" customHeight="1" x14ac:dyDescent="0.25">
      <c r="A39" s="276" t="s">
        <v>210</v>
      </c>
      <c r="B39" s="181" t="s">
        <v>211</v>
      </c>
      <c r="C39" s="182">
        <f t="shared" si="3"/>
        <v>0</v>
      </c>
      <c r="D39" s="183">
        <f t="shared" si="3"/>
        <v>0</v>
      </c>
      <c r="E39" s="183">
        <f t="shared" si="3"/>
        <v>0</v>
      </c>
      <c r="F39" s="183">
        <f t="shared" si="0"/>
        <v>0</v>
      </c>
      <c r="G39" s="184">
        <f t="shared" si="0"/>
        <v>0</v>
      </c>
      <c r="H39" s="172"/>
      <c r="I39" s="173"/>
      <c r="J39" s="173"/>
      <c r="K39" s="173"/>
      <c r="L39" s="185"/>
      <c r="M39" s="186"/>
      <c r="N39" s="236"/>
      <c r="O39" s="236"/>
      <c r="P39" s="236"/>
      <c r="Q39" s="185"/>
      <c r="R39" s="239"/>
      <c r="S39" s="237"/>
      <c r="T39" s="237"/>
      <c r="U39" s="237"/>
      <c r="V39" s="238"/>
    </row>
    <row r="40" spans="1:22" ht="19.899999999999999" customHeight="1" x14ac:dyDescent="0.25">
      <c r="A40" s="276" t="s">
        <v>212</v>
      </c>
      <c r="B40" s="181" t="s">
        <v>109</v>
      </c>
      <c r="C40" s="182">
        <f t="shared" si="3"/>
        <v>0</v>
      </c>
      <c r="D40" s="183">
        <f t="shared" si="3"/>
        <v>0</v>
      </c>
      <c r="E40" s="183">
        <f t="shared" si="3"/>
        <v>0</v>
      </c>
      <c r="F40" s="183">
        <f t="shared" si="0"/>
        <v>0</v>
      </c>
      <c r="G40" s="184">
        <f t="shared" si="0"/>
        <v>0</v>
      </c>
      <c r="H40" s="172"/>
      <c r="I40" s="173"/>
      <c r="J40" s="173"/>
      <c r="K40" s="173"/>
      <c r="L40" s="185"/>
      <c r="M40" s="186"/>
      <c r="N40" s="236"/>
      <c r="O40" s="236"/>
      <c r="P40" s="236"/>
      <c r="Q40" s="185"/>
      <c r="R40" s="239"/>
      <c r="S40" s="237"/>
      <c r="T40" s="237"/>
      <c r="U40" s="237"/>
      <c r="V40" s="238"/>
    </row>
    <row r="41" spans="1:22" ht="19.899999999999999" customHeight="1" x14ac:dyDescent="0.25">
      <c r="A41" s="274" t="s">
        <v>213</v>
      </c>
      <c r="B41" s="181" t="s">
        <v>214</v>
      </c>
      <c r="C41" s="182">
        <f t="shared" si="3"/>
        <v>0</v>
      </c>
      <c r="D41" s="183">
        <f t="shared" si="3"/>
        <v>0</v>
      </c>
      <c r="E41" s="183">
        <f t="shared" si="3"/>
        <v>0</v>
      </c>
      <c r="F41" s="183">
        <f t="shared" si="0"/>
        <v>0</v>
      </c>
      <c r="G41" s="184">
        <f t="shared" si="0"/>
        <v>0</v>
      </c>
      <c r="H41" s="172"/>
      <c r="I41" s="173"/>
      <c r="J41" s="173"/>
      <c r="K41" s="173"/>
      <c r="L41" s="185"/>
      <c r="M41" s="186"/>
      <c r="N41" s="236"/>
      <c r="O41" s="236"/>
      <c r="P41" s="236"/>
      <c r="Q41" s="185"/>
      <c r="R41" s="239"/>
      <c r="S41" s="237"/>
      <c r="T41" s="237"/>
      <c r="U41" s="237"/>
      <c r="V41" s="238"/>
    </row>
    <row r="42" spans="1:22" ht="19.899999999999999" customHeight="1" thickBot="1" x14ac:dyDescent="0.3">
      <c r="A42" s="274" t="s">
        <v>215</v>
      </c>
      <c r="B42" s="202" t="s">
        <v>216</v>
      </c>
      <c r="C42" s="203">
        <f t="shared" si="3"/>
        <v>0</v>
      </c>
      <c r="D42" s="204">
        <f t="shared" si="3"/>
        <v>0</v>
      </c>
      <c r="E42" s="204">
        <f t="shared" si="3"/>
        <v>0</v>
      </c>
      <c r="F42" s="204">
        <f t="shared" si="0"/>
        <v>0</v>
      </c>
      <c r="G42" s="205">
        <f t="shared" si="0"/>
        <v>0</v>
      </c>
      <c r="H42" s="206"/>
      <c r="I42" s="207"/>
      <c r="J42" s="207"/>
      <c r="K42" s="207"/>
      <c r="L42" s="208"/>
      <c r="M42" s="209"/>
      <c r="N42" s="270"/>
      <c r="O42" s="270"/>
      <c r="P42" s="270"/>
      <c r="Q42" s="208"/>
      <c r="R42" s="277"/>
      <c r="S42" s="241"/>
      <c r="T42" s="241"/>
      <c r="U42" s="241"/>
      <c r="V42" s="242"/>
    </row>
    <row r="43" spans="1:22" s="224" customFormat="1" ht="39" customHeight="1" thickBot="1" x14ac:dyDescent="0.25">
      <c r="A43" s="278" t="s">
        <v>117</v>
      </c>
      <c r="B43" s="216"/>
      <c r="C43" s="217">
        <f t="shared" ref="C43:V43" si="4">SUM(C7:C21)+SUM(C26:C42)</f>
        <v>6574</v>
      </c>
      <c r="D43" s="218">
        <f t="shared" si="4"/>
        <v>6574</v>
      </c>
      <c r="E43" s="218">
        <f t="shared" si="4"/>
        <v>0</v>
      </c>
      <c r="F43" s="218">
        <f t="shared" si="4"/>
        <v>0</v>
      </c>
      <c r="G43" s="219">
        <f t="shared" si="4"/>
        <v>0</v>
      </c>
      <c r="H43" s="220">
        <f t="shared" si="4"/>
        <v>0</v>
      </c>
      <c r="I43" s="221">
        <f t="shared" si="4"/>
        <v>0</v>
      </c>
      <c r="J43" s="221">
        <f t="shared" si="4"/>
        <v>0</v>
      </c>
      <c r="K43" s="221">
        <f t="shared" si="4"/>
        <v>0</v>
      </c>
      <c r="L43" s="222">
        <f t="shared" si="4"/>
        <v>0</v>
      </c>
      <c r="M43" s="220">
        <f t="shared" si="4"/>
        <v>6524</v>
      </c>
      <c r="N43" s="223">
        <f t="shared" si="4"/>
        <v>6524</v>
      </c>
      <c r="O43" s="223">
        <f t="shared" si="4"/>
        <v>0</v>
      </c>
      <c r="P43" s="221">
        <f t="shared" si="4"/>
        <v>0</v>
      </c>
      <c r="Q43" s="222">
        <f t="shared" si="4"/>
        <v>0</v>
      </c>
      <c r="R43" s="279">
        <f t="shared" si="4"/>
        <v>50</v>
      </c>
      <c r="S43" s="223">
        <f t="shared" si="4"/>
        <v>50</v>
      </c>
      <c r="T43" s="223">
        <f t="shared" si="4"/>
        <v>0</v>
      </c>
      <c r="U43" s="221">
        <f t="shared" si="4"/>
        <v>0</v>
      </c>
      <c r="V43" s="222">
        <f t="shared" si="4"/>
        <v>0</v>
      </c>
    </row>
    <row r="44" spans="1:22" s="229" customFormat="1" ht="18.75" x14ac:dyDescent="0.25">
      <c r="A44" s="258"/>
      <c r="B44" s="225"/>
      <c r="C44" s="226"/>
      <c r="D44" s="226"/>
      <c r="E44" s="226"/>
      <c r="F44" s="226"/>
      <c r="G44" s="226"/>
      <c r="H44" s="226"/>
      <c r="I44" s="227"/>
      <c r="J44" s="227"/>
      <c r="K44" s="227"/>
      <c r="L44" s="227"/>
      <c r="M44" s="227"/>
      <c r="N44" s="227"/>
      <c r="O44" s="227"/>
      <c r="P44" s="227"/>
      <c r="Q44" s="227"/>
      <c r="R44" s="226"/>
      <c r="S44" s="226"/>
      <c r="T44" s="226"/>
      <c r="U44" s="228"/>
      <c r="V44" s="228"/>
    </row>
  </sheetData>
  <mergeCells count="11">
    <mergeCell ref="A7:A9"/>
    <mergeCell ref="A22:A25"/>
    <mergeCell ref="A37:A38"/>
    <mergeCell ref="A1:N1"/>
    <mergeCell ref="A4:A6"/>
    <mergeCell ref="B4:B6"/>
    <mergeCell ref="C4:G5"/>
    <mergeCell ref="H4:V4"/>
    <mergeCell ref="H5:L5"/>
    <mergeCell ref="M5:Q5"/>
    <mergeCell ref="R5:V5"/>
  </mergeCells>
  <pageMargins left="0.70866141732283472" right="0.70866141732283472" top="0.74803149606299213" bottom="0.74803149606299213" header="0.31496062992125984" footer="0.31496062992125984"/>
  <pageSetup paperSize="9" scale="33" orientation="landscape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V44"/>
  <sheetViews>
    <sheetView view="pageBreakPreview" topLeftCell="A16" zoomScale="60" zoomScaleNormal="75" workbookViewId="0">
      <selection activeCell="B9" sqref="B9"/>
    </sheetView>
  </sheetViews>
  <sheetFormatPr defaultColWidth="8.85546875" defaultRowHeight="15" x14ac:dyDescent="0.25"/>
  <cols>
    <col min="1" max="1" width="35.42578125" style="160" customWidth="1"/>
    <col min="2" max="2" width="35.7109375" style="160" customWidth="1"/>
    <col min="3" max="3" width="17.5703125" style="160" customWidth="1"/>
    <col min="4" max="5" width="22.7109375" style="160" customWidth="1"/>
    <col min="6" max="6" width="23.140625" style="160" customWidth="1"/>
    <col min="7" max="7" width="16.28515625" style="160" customWidth="1"/>
    <col min="8" max="8" width="4.85546875" style="160" customWidth="1"/>
    <col min="9" max="9" width="23.28515625" style="198" hidden="1" customWidth="1"/>
    <col min="10" max="10" width="24.85546875" style="198" hidden="1" customWidth="1"/>
    <col min="11" max="11" width="23.42578125" style="198" hidden="1" customWidth="1"/>
    <col min="12" max="12" width="17.140625" style="198" hidden="1" customWidth="1"/>
    <col min="13" max="13" width="18" style="198" customWidth="1"/>
    <col min="14" max="15" width="22.28515625" style="198" customWidth="1"/>
    <col min="16" max="16" width="23" style="198" customWidth="1"/>
    <col min="17" max="17" width="17" style="198" customWidth="1"/>
    <col min="18" max="18" width="14.28515625" style="160" customWidth="1"/>
    <col min="19" max="20" width="22.28515625" style="160" customWidth="1"/>
    <col min="21" max="21" width="23" style="160" customWidth="1"/>
    <col min="22" max="22" width="17" style="160" customWidth="1"/>
    <col min="23" max="241" width="8.85546875" style="160"/>
    <col min="242" max="242" width="37.28515625" style="160" customWidth="1"/>
    <col min="243" max="245" width="8.85546875" style="160"/>
    <col min="246" max="251" width="9.28515625" style="160" customWidth="1"/>
    <col min="252" max="256" width="8.85546875" style="160"/>
    <col min="257" max="257" width="35.42578125" style="160" customWidth="1"/>
    <col min="258" max="258" width="35.7109375" style="160" customWidth="1"/>
    <col min="259" max="259" width="17.5703125" style="160" customWidth="1"/>
    <col min="260" max="261" width="22.7109375" style="160" customWidth="1"/>
    <col min="262" max="262" width="23.140625" style="160" customWidth="1"/>
    <col min="263" max="263" width="16.28515625" style="160" customWidth="1"/>
    <col min="264" max="264" width="4.85546875" style="160" customWidth="1"/>
    <col min="265" max="268" width="0" style="160" hidden="1" customWidth="1"/>
    <col min="269" max="269" width="18" style="160" customWidth="1"/>
    <col min="270" max="271" width="22.28515625" style="160" customWidth="1"/>
    <col min="272" max="272" width="23" style="160" customWidth="1"/>
    <col min="273" max="273" width="17" style="160" customWidth="1"/>
    <col min="274" max="274" width="14.28515625" style="160" customWidth="1"/>
    <col min="275" max="276" width="22.28515625" style="160" customWidth="1"/>
    <col min="277" max="277" width="23" style="160" customWidth="1"/>
    <col min="278" max="278" width="17" style="160" customWidth="1"/>
    <col min="279" max="497" width="8.85546875" style="160"/>
    <col min="498" max="498" width="37.28515625" style="160" customWidth="1"/>
    <col min="499" max="501" width="8.85546875" style="160"/>
    <col min="502" max="507" width="9.28515625" style="160" customWidth="1"/>
    <col min="508" max="512" width="8.85546875" style="160"/>
    <col min="513" max="513" width="35.42578125" style="160" customWidth="1"/>
    <col min="514" max="514" width="35.7109375" style="160" customWidth="1"/>
    <col min="515" max="515" width="17.5703125" style="160" customWidth="1"/>
    <col min="516" max="517" width="22.7109375" style="160" customWidth="1"/>
    <col min="518" max="518" width="23.140625" style="160" customWidth="1"/>
    <col min="519" max="519" width="16.28515625" style="160" customWidth="1"/>
    <col min="520" max="520" width="4.85546875" style="160" customWidth="1"/>
    <col min="521" max="524" width="0" style="160" hidden="1" customWidth="1"/>
    <col min="525" max="525" width="18" style="160" customWidth="1"/>
    <col min="526" max="527" width="22.28515625" style="160" customWidth="1"/>
    <col min="528" max="528" width="23" style="160" customWidth="1"/>
    <col min="529" max="529" width="17" style="160" customWidth="1"/>
    <col min="530" max="530" width="14.28515625" style="160" customWidth="1"/>
    <col min="531" max="532" width="22.28515625" style="160" customWidth="1"/>
    <col min="533" max="533" width="23" style="160" customWidth="1"/>
    <col min="534" max="534" width="17" style="160" customWidth="1"/>
    <col min="535" max="753" width="8.85546875" style="160"/>
    <col min="754" max="754" width="37.28515625" style="160" customWidth="1"/>
    <col min="755" max="757" width="8.85546875" style="160"/>
    <col min="758" max="763" width="9.28515625" style="160" customWidth="1"/>
    <col min="764" max="768" width="8.85546875" style="160"/>
    <col min="769" max="769" width="35.42578125" style="160" customWidth="1"/>
    <col min="770" max="770" width="35.7109375" style="160" customWidth="1"/>
    <col min="771" max="771" width="17.5703125" style="160" customWidth="1"/>
    <col min="772" max="773" width="22.7109375" style="160" customWidth="1"/>
    <col min="774" max="774" width="23.140625" style="160" customWidth="1"/>
    <col min="775" max="775" width="16.28515625" style="160" customWidth="1"/>
    <col min="776" max="776" width="4.85546875" style="160" customWidth="1"/>
    <col min="777" max="780" width="0" style="160" hidden="1" customWidth="1"/>
    <col min="781" max="781" width="18" style="160" customWidth="1"/>
    <col min="782" max="783" width="22.28515625" style="160" customWidth="1"/>
    <col min="784" max="784" width="23" style="160" customWidth="1"/>
    <col min="785" max="785" width="17" style="160" customWidth="1"/>
    <col min="786" max="786" width="14.28515625" style="160" customWidth="1"/>
    <col min="787" max="788" width="22.28515625" style="160" customWidth="1"/>
    <col min="789" max="789" width="23" style="160" customWidth="1"/>
    <col min="790" max="790" width="17" style="160" customWidth="1"/>
    <col min="791" max="1009" width="8.85546875" style="160"/>
    <col min="1010" max="1010" width="37.28515625" style="160" customWidth="1"/>
    <col min="1011" max="1013" width="8.85546875" style="160"/>
    <col min="1014" max="1019" width="9.28515625" style="160" customWidth="1"/>
    <col min="1020" max="1024" width="8.85546875" style="160"/>
    <col min="1025" max="1025" width="35.42578125" style="160" customWidth="1"/>
    <col min="1026" max="1026" width="35.7109375" style="160" customWidth="1"/>
    <col min="1027" max="1027" width="17.5703125" style="160" customWidth="1"/>
    <col min="1028" max="1029" width="22.7109375" style="160" customWidth="1"/>
    <col min="1030" max="1030" width="23.140625" style="160" customWidth="1"/>
    <col min="1031" max="1031" width="16.28515625" style="160" customWidth="1"/>
    <col min="1032" max="1032" width="4.85546875" style="160" customWidth="1"/>
    <col min="1033" max="1036" width="0" style="160" hidden="1" customWidth="1"/>
    <col min="1037" max="1037" width="18" style="160" customWidth="1"/>
    <col min="1038" max="1039" width="22.28515625" style="160" customWidth="1"/>
    <col min="1040" max="1040" width="23" style="160" customWidth="1"/>
    <col min="1041" max="1041" width="17" style="160" customWidth="1"/>
    <col min="1042" max="1042" width="14.28515625" style="160" customWidth="1"/>
    <col min="1043" max="1044" width="22.28515625" style="160" customWidth="1"/>
    <col min="1045" max="1045" width="23" style="160" customWidth="1"/>
    <col min="1046" max="1046" width="17" style="160" customWidth="1"/>
    <col min="1047" max="1265" width="8.85546875" style="160"/>
    <col min="1266" max="1266" width="37.28515625" style="160" customWidth="1"/>
    <col min="1267" max="1269" width="8.85546875" style="160"/>
    <col min="1270" max="1275" width="9.28515625" style="160" customWidth="1"/>
    <col min="1276" max="1280" width="8.85546875" style="160"/>
    <col min="1281" max="1281" width="35.42578125" style="160" customWidth="1"/>
    <col min="1282" max="1282" width="35.7109375" style="160" customWidth="1"/>
    <col min="1283" max="1283" width="17.5703125" style="160" customWidth="1"/>
    <col min="1284" max="1285" width="22.7109375" style="160" customWidth="1"/>
    <col min="1286" max="1286" width="23.140625" style="160" customWidth="1"/>
    <col min="1287" max="1287" width="16.28515625" style="160" customWidth="1"/>
    <col min="1288" max="1288" width="4.85546875" style="160" customWidth="1"/>
    <col min="1289" max="1292" width="0" style="160" hidden="1" customWidth="1"/>
    <col min="1293" max="1293" width="18" style="160" customWidth="1"/>
    <col min="1294" max="1295" width="22.28515625" style="160" customWidth="1"/>
    <col min="1296" max="1296" width="23" style="160" customWidth="1"/>
    <col min="1297" max="1297" width="17" style="160" customWidth="1"/>
    <col min="1298" max="1298" width="14.28515625" style="160" customWidth="1"/>
    <col min="1299" max="1300" width="22.28515625" style="160" customWidth="1"/>
    <col min="1301" max="1301" width="23" style="160" customWidth="1"/>
    <col min="1302" max="1302" width="17" style="160" customWidth="1"/>
    <col min="1303" max="1521" width="8.85546875" style="160"/>
    <col min="1522" max="1522" width="37.28515625" style="160" customWidth="1"/>
    <col min="1523" max="1525" width="8.85546875" style="160"/>
    <col min="1526" max="1531" width="9.28515625" style="160" customWidth="1"/>
    <col min="1532" max="1536" width="8.85546875" style="160"/>
    <col min="1537" max="1537" width="35.42578125" style="160" customWidth="1"/>
    <col min="1538" max="1538" width="35.7109375" style="160" customWidth="1"/>
    <col min="1539" max="1539" width="17.5703125" style="160" customWidth="1"/>
    <col min="1540" max="1541" width="22.7109375" style="160" customWidth="1"/>
    <col min="1542" max="1542" width="23.140625" style="160" customWidth="1"/>
    <col min="1543" max="1543" width="16.28515625" style="160" customWidth="1"/>
    <col min="1544" max="1544" width="4.85546875" style="160" customWidth="1"/>
    <col min="1545" max="1548" width="0" style="160" hidden="1" customWidth="1"/>
    <col min="1549" max="1549" width="18" style="160" customWidth="1"/>
    <col min="1550" max="1551" width="22.28515625" style="160" customWidth="1"/>
    <col min="1552" max="1552" width="23" style="160" customWidth="1"/>
    <col min="1553" max="1553" width="17" style="160" customWidth="1"/>
    <col min="1554" max="1554" width="14.28515625" style="160" customWidth="1"/>
    <col min="1555" max="1556" width="22.28515625" style="160" customWidth="1"/>
    <col min="1557" max="1557" width="23" style="160" customWidth="1"/>
    <col min="1558" max="1558" width="17" style="160" customWidth="1"/>
    <col min="1559" max="1777" width="8.85546875" style="160"/>
    <col min="1778" max="1778" width="37.28515625" style="160" customWidth="1"/>
    <col min="1779" max="1781" width="8.85546875" style="160"/>
    <col min="1782" max="1787" width="9.28515625" style="160" customWidth="1"/>
    <col min="1788" max="1792" width="8.85546875" style="160"/>
    <col min="1793" max="1793" width="35.42578125" style="160" customWidth="1"/>
    <col min="1794" max="1794" width="35.7109375" style="160" customWidth="1"/>
    <col min="1795" max="1795" width="17.5703125" style="160" customWidth="1"/>
    <col min="1796" max="1797" width="22.7109375" style="160" customWidth="1"/>
    <col min="1798" max="1798" width="23.140625" style="160" customWidth="1"/>
    <col min="1799" max="1799" width="16.28515625" style="160" customWidth="1"/>
    <col min="1800" max="1800" width="4.85546875" style="160" customWidth="1"/>
    <col min="1801" max="1804" width="0" style="160" hidden="1" customWidth="1"/>
    <col min="1805" max="1805" width="18" style="160" customWidth="1"/>
    <col min="1806" max="1807" width="22.28515625" style="160" customWidth="1"/>
    <col min="1808" max="1808" width="23" style="160" customWidth="1"/>
    <col min="1809" max="1809" width="17" style="160" customWidth="1"/>
    <col min="1810" max="1810" width="14.28515625" style="160" customWidth="1"/>
    <col min="1811" max="1812" width="22.28515625" style="160" customWidth="1"/>
    <col min="1813" max="1813" width="23" style="160" customWidth="1"/>
    <col min="1814" max="1814" width="17" style="160" customWidth="1"/>
    <col min="1815" max="2033" width="8.85546875" style="160"/>
    <col min="2034" max="2034" width="37.28515625" style="160" customWidth="1"/>
    <col min="2035" max="2037" width="8.85546875" style="160"/>
    <col min="2038" max="2043" width="9.28515625" style="160" customWidth="1"/>
    <col min="2044" max="2048" width="8.85546875" style="160"/>
    <col min="2049" max="2049" width="35.42578125" style="160" customWidth="1"/>
    <col min="2050" max="2050" width="35.7109375" style="160" customWidth="1"/>
    <col min="2051" max="2051" width="17.5703125" style="160" customWidth="1"/>
    <col min="2052" max="2053" width="22.7109375" style="160" customWidth="1"/>
    <col min="2054" max="2054" width="23.140625" style="160" customWidth="1"/>
    <col min="2055" max="2055" width="16.28515625" style="160" customWidth="1"/>
    <col min="2056" max="2056" width="4.85546875" style="160" customWidth="1"/>
    <col min="2057" max="2060" width="0" style="160" hidden="1" customWidth="1"/>
    <col min="2061" max="2061" width="18" style="160" customWidth="1"/>
    <col min="2062" max="2063" width="22.28515625" style="160" customWidth="1"/>
    <col min="2064" max="2064" width="23" style="160" customWidth="1"/>
    <col min="2065" max="2065" width="17" style="160" customWidth="1"/>
    <col min="2066" max="2066" width="14.28515625" style="160" customWidth="1"/>
    <col min="2067" max="2068" width="22.28515625" style="160" customWidth="1"/>
    <col min="2069" max="2069" width="23" style="160" customWidth="1"/>
    <col min="2070" max="2070" width="17" style="160" customWidth="1"/>
    <col min="2071" max="2289" width="8.85546875" style="160"/>
    <col min="2290" max="2290" width="37.28515625" style="160" customWidth="1"/>
    <col min="2291" max="2293" width="8.85546875" style="160"/>
    <col min="2294" max="2299" width="9.28515625" style="160" customWidth="1"/>
    <col min="2300" max="2304" width="8.85546875" style="160"/>
    <col min="2305" max="2305" width="35.42578125" style="160" customWidth="1"/>
    <col min="2306" max="2306" width="35.7109375" style="160" customWidth="1"/>
    <col min="2307" max="2307" width="17.5703125" style="160" customWidth="1"/>
    <col min="2308" max="2309" width="22.7109375" style="160" customWidth="1"/>
    <col min="2310" max="2310" width="23.140625" style="160" customWidth="1"/>
    <col min="2311" max="2311" width="16.28515625" style="160" customWidth="1"/>
    <col min="2312" max="2312" width="4.85546875" style="160" customWidth="1"/>
    <col min="2313" max="2316" width="0" style="160" hidden="1" customWidth="1"/>
    <col min="2317" max="2317" width="18" style="160" customWidth="1"/>
    <col min="2318" max="2319" width="22.28515625" style="160" customWidth="1"/>
    <col min="2320" max="2320" width="23" style="160" customWidth="1"/>
    <col min="2321" max="2321" width="17" style="160" customWidth="1"/>
    <col min="2322" max="2322" width="14.28515625" style="160" customWidth="1"/>
    <col min="2323" max="2324" width="22.28515625" style="160" customWidth="1"/>
    <col min="2325" max="2325" width="23" style="160" customWidth="1"/>
    <col min="2326" max="2326" width="17" style="160" customWidth="1"/>
    <col min="2327" max="2545" width="8.85546875" style="160"/>
    <col min="2546" max="2546" width="37.28515625" style="160" customWidth="1"/>
    <col min="2547" max="2549" width="8.85546875" style="160"/>
    <col min="2550" max="2555" width="9.28515625" style="160" customWidth="1"/>
    <col min="2556" max="2560" width="8.85546875" style="160"/>
    <col min="2561" max="2561" width="35.42578125" style="160" customWidth="1"/>
    <col min="2562" max="2562" width="35.7109375" style="160" customWidth="1"/>
    <col min="2563" max="2563" width="17.5703125" style="160" customWidth="1"/>
    <col min="2564" max="2565" width="22.7109375" style="160" customWidth="1"/>
    <col min="2566" max="2566" width="23.140625" style="160" customWidth="1"/>
    <col min="2567" max="2567" width="16.28515625" style="160" customWidth="1"/>
    <col min="2568" max="2568" width="4.85546875" style="160" customWidth="1"/>
    <col min="2569" max="2572" width="0" style="160" hidden="1" customWidth="1"/>
    <col min="2573" max="2573" width="18" style="160" customWidth="1"/>
    <col min="2574" max="2575" width="22.28515625" style="160" customWidth="1"/>
    <col min="2576" max="2576" width="23" style="160" customWidth="1"/>
    <col min="2577" max="2577" width="17" style="160" customWidth="1"/>
    <col min="2578" max="2578" width="14.28515625" style="160" customWidth="1"/>
    <col min="2579" max="2580" width="22.28515625" style="160" customWidth="1"/>
    <col min="2581" max="2581" width="23" style="160" customWidth="1"/>
    <col min="2582" max="2582" width="17" style="160" customWidth="1"/>
    <col min="2583" max="2801" width="8.85546875" style="160"/>
    <col min="2802" max="2802" width="37.28515625" style="160" customWidth="1"/>
    <col min="2803" max="2805" width="8.85546875" style="160"/>
    <col min="2806" max="2811" width="9.28515625" style="160" customWidth="1"/>
    <col min="2812" max="2816" width="8.85546875" style="160"/>
    <col min="2817" max="2817" width="35.42578125" style="160" customWidth="1"/>
    <col min="2818" max="2818" width="35.7109375" style="160" customWidth="1"/>
    <col min="2819" max="2819" width="17.5703125" style="160" customWidth="1"/>
    <col min="2820" max="2821" width="22.7109375" style="160" customWidth="1"/>
    <col min="2822" max="2822" width="23.140625" style="160" customWidth="1"/>
    <col min="2823" max="2823" width="16.28515625" style="160" customWidth="1"/>
    <col min="2824" max="2824" width="4.85546875" style="160" customWidth="1"/>
    <col min="2825" max="2828" width="0" style="160" hidden="1" customWidth="1"/>
    <col min="2829" max="2829" width="18" style="160" customWidth="1"/>
    <col min="2830" max="2831" width="22.28515625" style="160" customWidth="1"/>
    <col min="2832" max="2832" width="23" style="160" customWidth="1"/>
    <col min="2833" max="2833" width="17" style="160" customWidth="1"/>
    <col min="2834" max="2834" width="14.28515625" style="160" customWidth="1"/>
    <col min="2835" max="2836" width="22.28515625" style="160" customWidth="1"/>
    <col min="2837" max="2837" width="23" style="160" customWidth="1"/>
    <col min="2838" max="2838" width="17" style="160" customWidth="1"/>
    <col min="2839" max="3057" width="8.85546875" style="160"/>
    <col min="3058" max="3058" width="37.28515625" style="160" customWidth="1"/>
    <col min="3059" max="3061" width="8.85546875" style="160"/>
    <col min="3062" max="3067" width="9.28515625" style="160" customWidth="1"/>
    <col min="3068" max="3072" width="8.85546875" style="160"/>
    <col min="3073" max="3073" width="35.42578125" style="160" customWidth="1"/>
    <col min="3074" max="3074" width="35.7109375" style="160" customWidth="1"/>
    <col min="3075" max="3075" width="17.5703125" style="160" customWidth="1"/>
    <col min="3076" max="3077" width="22.7109375" style="160" customWidth="1"/>
    <col min="3078" max="3078" width="23.140625" style="160" customWidth="1"/>
    <col min="3079" max="3079" width="16.28515625" style="160" customWidth="1"/>
    <col min="3080" max="3080" width="4.85546875" style="160" customWidth="1"/>
    <col min="3081" max="3084" width="0" style="160" hidden="1" customWidth="1"/>
    <col min="3085" max="3085" width="18" style="160" customWidth="1"/>
    <col min="3086" max="3087" width="22.28515625" style="160" customWidth="1"/>
    <col min="3088" max="3088" width="23" style="160" customWidth="1"/>
    <col min="3089" max="3089" width="17" style="160" customWidth="1"/>
    <col min="3090" max="3090" width="14.28515625" style="160" customWidth="1"/>
    <col min="3091" max="3092" width="22.28515625" style="160" customWidth="1"/>
    <col min="3093" max="3093" width="23" style="160" customWidth="1"/>
    <col min="3094" max="3094" width="17" style="160" customWidth="1"/>
    <col min="3095" max="3313" width="8.85546875" style="160"/>
    <col min="3314" max="3314" width="37.28515625" style="160" customWidth="1"/>
    <col min="3315" max="3317" width="8.85546875" style="160"/>
    <col min="3318" max="3323" width="9.28515625" style="160" customWidth="1"/>
    <col min="3324" max="3328" width="8.85546875" style="160"/>
    <col min="3329" max="3329" width="35.42578125" style="160" customWidth="1"/>
    <col min="3330" max="3330" width="35.7109375" style="160" customWidth="1"/>
    <col min="3331" max="3331" width="17.5703125" style="160" customWidth="1"/>
    <col min="3332" max="3333" width="22.7109375" style="160" customWidth="1"/>
    <col min="3334" max="3334" width="23.140625" style="160" customWidth="1"/>
    <col min="3335" max="3335" width="16.28515625" style="160" customWidth="1"/>
    <col min="3336" max="3336" width="4.85546875" style="160" customWidth="1"/>
    <col min="3337" max="3340" width="0" style="160" hidden="1" customWidth="1"/>
    <col min="3341" max="3341" width="18" style="160" customWidth="1"/>
    <col min="3342" max="3343" width="22.28515625" style="160" customWidth="1"/>
    <col min="3344" max="3344" width="23" style="160" customWidth="1"/>
    <col min="3345" max="3345" width="17" style="160" customWidth="1"/>
    <col min="3346" max="3346" width="14.28515625" style="160" customWidth="1"/>
    <col min="3347" max="3348" width="22.28515625" style="160" customWidth="1"/>
    <col min="3349" max="3349" width="23" style="160" customWidth="1"/>
    <col min="3350" max="3350" width="17" style="160" customWidth="1"/>
    <col min="3351" max="3569" width="8.85546875" style="160"/>
    <col min="3570" max="3570" width="37.28515625" style="160" customWidth="1"/>
    <col min="3571" max="3573" width="8.85546875" style="160"/>
    <col min="3574" max="3579" width="9.28515625" style="160" customWidth="1"/>
    <col min="3580" max="3584" width="8.85546875" style="160"/>
    <col min="3585" max="3585" width="35.42578125" style="160" customWidth="1"/>
    <col min="3586" max="3586" width="35.7109375" style="160" customWidth="1"/>
    <col min="3587" max="3587" width="17.5703125" style="160" customWidth="1"/>
    <col min="3588" max="3589" width="22.7109375" style="160" customWidth="1"/>
    <col min="3590" max="3590" width="23.140625" style="160" customWidth="1"/>
    <col min="3591" max="3591" width="16.28515625" style="160" customWidth="1"/>
    <col min="3592" max="3592" width="4.85546875" style="160" customWidth="1"/>
    <col min="3593" max="3596" width="0" style="160" hidden="1" customWidth="1"/>
    <col min="3597" max="3597" width="18" style="160" customWidth="1"/>
    <col min="3598" max="3599" width="22.28515625" style="160" customWidth="1"/>
    <col min="3600" max="3600" width="23" style="160" customWidth="1"/>
    <col min="3601" max="3601" width="17" style="160" customWidth="1"/>
    <col min="3602" max="3602" width="14.28515625" style="160" customWidth="1"/>
    <col min="3603" max="3604" width="22.28515625" style="160" customWidth="1"/>
    <col min="3605" max="3605" width="23" style="160" customWidth="1"/>
    <col min="3606" max="3606" width="17" style="160" customWidth="1"/>
    <col min="3607" max="3825" width="8.85546875" style="160"/>
    <col min="3826" max="3826" width="37.28515625" style="160" customWidth="1"/>
    <col min="3827" max="3829" width="8.85546875" style="160"/>
    <col min="3830" max="3835" width="9.28515625" style="160" customWidth="1"/>
    <col min="3836" max="3840" width="8.85546875" style="160"/>
    <col min="3841" max="3841" width="35.42578125" style="160" customWidth="1"/>
    <col min="3842" max="3842" width="35.7109375" style="160" customWidth="1"/>
    <col min="3843" max="3843" width="17.5703125" style="160" customWidth="1"/>
    <col min="3844" max="3845" width="22.7109375" style="160" customWidth="1"/>
    <col min="3846" max="3846" width="23.140625" style="160" customWidth="1"/>
    <col min="3847" max="3847" width="16.28515625" style="160" customWidth="1"/>
    <col min="3848" max="3848" width="4.85546875" style="160" customWidth="1"/>
    <col min="3849" max="3852" width="0" style="160" hidden="1" customWidth="1"/>
    <col min="3853" max="3853" width="18" style="160" customWidth="1"/>
    <col min="3854" max="3855" width="22.28515625" style="160" customWidth="1"/>
    <col min="3856" max="3856" width="23" style="160" customWidth="1"/>
    <col min="3857" max="3857" width="17" style="160" customWidth="1"/>
    <col min="3858" max="3858" width="14.28515625" style="160" customWidth="1"/>
    <col min="3859" max="3860" width="22.28515625" style="160" customWidth="1"/>
    <col min="3861" max="3861" width="23" style="160" customWidth="1"/>
    <col min="3862" max="3862" width="17" style="160" customWidth="1"/>
    <col min="3863" max="4081" width="8.85546875" style="160"/>
    <col min="4082" max="4082" width="37.28515625" style="160" customWidth="1"/>
    <col min="4083" max="4085" width="8.85546875" style="160"/>
    <col min="4086" max="4091" width="9.28515625" style="160" customWidth="1"/>
    <col min="4092" max="4096" width="8.85546875" style="160"/>
    <col min="4097" max="4097" width="35.42578125" style="160" customWidth="1"/>
    <col min="4098" max="4098" width="35.7109375" style="160" customWidth="1"/>
    <col min="4099" max="4099" width="17.5703125" style="160" customWidth="1"/>
    <col min="4100" max="4101" width="22.7109375" style="160" customWidth="1"/>
    <col min="4102" max="4102" width="23.140625" style="160" customWidth="1"/>
    <col min="4103" max="4103" width="16.28515625" style="160" customWidth="1"/>
    <col min="4104" max="4104" width="4.85546875" style="160" customWidth="1"/>
    <col min="4105" max="4108" width="0" style="160" hidden="1" customWidth="1"/>
    <col min="4109" max="4109" width="18" style="160" customWidth="1"/>
    <col min="4110" max="4111" width="22.28515625" style="160" customWidth="1"/>
    <col min="4112" max="4112" width="23" style="160" customWidth="1"/>
    <col min="4113" max="4113" width="17" style="160" customWidth="1"/>
    <col min="4114" max="4114" width="14.28515625" style="160" customWidth="1"/>
    <col min="4115" max="4116" width="22.28515625" style="160" customWidth="1"/>
    <col min="4117" max="4117" width="23" style="160" customWidth="1"/>
    <col min="4118" max="4118" width="17" style="160" customWidth="1"/>
    <col min="4119" max="4337" width="8.85546875" style="160"/>
    <col min="4338" max="4338" width="37.28515625" style="160" customWidth="1"/>
    <col min="4339" max="4341" width="8.85546875" style="160"/>
    <col min="4342" max="4347" width="9.28515625" style="160" customWidth="1"/>
    <col min="4348" max="4352" width="8.85546875" style="160"/>
    <col min="4353" max="4353" width="35.42578125" style="160" customWidth="1"/>
    <col min="4354" max="4354" width="35.7109375" style="160" customWidth="1"/>
    <col min="4355" max="4355" width="17.5703125" style="160" customWidth="1"/>
    <col min="4356" max="4357" width="22.7109375" style="160" customWidth="1"/>
    <col min="4358" max="4358" width="23.140625" style="160" customWidth="1"/>
    <col min="4359" max="4359" width="16.28515625" style="160" customWidth="1"/>
    <col min="4360" max="4360" width="4.85546875" style="160" customWidth="1"/>
    <col min="4361" max="4364" width="0" style="160" hidden="1" customWidth="1"/>
    <col min="4365" max="4365" width="18" style="160" customWidth="1"/>
    <col min="4366" max="4367" width="22.28515625" style="160" customWidth="1"/>
    <col min="4368" max="4368" width="23" style="160" customWidth="1"/>
    <col min="4369" max="4369" width="17" style="160" customWidth="1"/>
    <col min="4370" max="4370" width="14.28515625" style="160" customWidth="1"/>
    <col min="4371" max="4372" width="22.28515625" style="160" customWidth="1"/>
    <col min="4373" max="4373" width="23" style="160" customWidth="1"/>
    <col min="4374" max="4374" width="17" style="160" customWidth="1"/>
    <col min="4375" max="4593" width="8.85546875" style="160"/>
    <col min="4594" max="4594" width="37.28515625" style="160" customWidth="1"/>
    <col min="4595" max="4597" width="8.85546875" style="160"/>
    <col min="4598" max="4603" width="9.28515625" style="160" customWidth="1"/>
    <col min="4604" max="4608" width="8.85546875" style="160"/>
    <col min="4609" max="4609" width="35.42578125" style="160" customWidth="1"/>
    <col min="4610" max="4610" width="35.7109375" style="160" customWidth="1"/>
    <col min="4611" max="4611" width="17.5703125" style="160" customWidth="1"/>
    <col min="4612" max="4613" width="22.7109375" style="160" customWidth="1"/>
    <col min="4614" max="4614" width="23.140625" style="160" customWidth="1"/>
    <col min="4615" max="4615" width="16.28515625" style="160" customWidth="1"/>
    <col min="4616" max="4616" width="4.85546875" style="160" customWidth="1"/>
    <col min="4617" max="4620" width="0" style="160" hidden="1" customWidth="1"/>
    <col min="4621" max="4621" width="18" style="160" customWidth="1"/>
    <col min="4622" max="4623" width="22.28515625" style="160" customWidth="1"/>
    <col min="4624" max="4624" width="23" style="160" customWidth="1"/>
    <col min="4625" max="4625" width="17" style="160" customWidth="1"/>
    <col min="4626" max="4626" width="14.28515625" style="160" customWidth="1"/>
    <col min="4627" max="4628" width="22.28515625" style="160" customWidth="1"/>
    <col min="4629" max="4629" width="23" style="160" customWidth="1"/>
    <col min="4630" max="4630" width="17" style="160" customWidth="1"/>
    <col min="4631" max="4849" width="8.85546875" style="160"/>
    <col min="4850" max="4850" width="37.28515625" style="160" customWidth="1"/>
    <col min="4851" max="4853" width="8.85546875" style="160"/>
    <col min="4854" max="4859" width="9.28515625" style="160" customWidth="1"/>
    <col min="4860" max="4864" width="8.85546875" style="160"/>
    <col min="4865" max="4865" width="35.42578125" style="160" customWidth="1"/>
    <col min="4866" max="4866" width="35.7109375" style="160" customWidth="1"/>
    <col min="4867" max="4867" width="17.5703125" style="160" customWidth="1"/>
    <col min="4868" max="4869" width="22.7109375" style="160" customWidth="1"/>
    <col min="4870" max="4870" width="23.140625" style="160" customWidth="1"/>
    <col min="4871" max="4871" width="16.28515625" style="160" customWidth="1"/>
    <col min="4872" max="4872" width="4.85546875" style="160" customWidth="1"/>
    <col min="4873" max="4876" width="0" style="160" hidden="1" customWidth="1"/>
    <col min="4877" max="4877" width="18" style="160" customWidth="1"/>
    <col min="4878" max="4879" width="22.28515625" style="160" customWidth="1"/>
    <col min="4880" max="4880" width="23" style="160" customWidth="1"/>
    <col min="4881" max="4881" width="17" style="160" customWidth="1"/>
    <col min="4882" max="4882" width="14.28515625" style="160" customWidth="1"/>
    <col min="4883" max="4884" width="22.28515625" style="160" customWidth="1"/>
    <col min="4885" max="4885" width="23" style="160" customWidth="1"/>
    <col min="4886" max="4886" width="17" style="160" customWidth="1"/>
    <col min="4887" max="5105" width="8.85546875" style="160"/>
    <col min="5106" max="5106" width="37.28515625" style="160" customWidth="1"/>
    <col min="5107" max="5109" width="8.85546875" style="160"/>
    <col min="5110" max="5115" width="9.28515625" style="160" customWidth="1"/>
    <col min="5116" max="5120" width="8.85546875" style="160"/>
    <col min="5121" max="5121" width="35.42578125" style="160" customWidth="1"/>
    <col min="5122" max="5122" width="35.7109375" style="160" customWidth="1"/>
    <col min="5123" max="5123" width="17.5703125" style="160" customWidth="1"/>
    <col min="5124" max="5125" width="22.7109375" style="160" customWidth="1"/>
    <col min="5126" max="5126" width="23.140625" style="160" customWidth="1"/>
    <col min="5127" max="5127" width="16.28515625" style="160" customWidth="1"/>
    <col min="5128" max="5128" width="4.85546875" style="160" customWidth="1"/>
    <col min="5129" max="5132" width="0" style="160" hidden="1" customWidth="1"/>
    <col min="5133" max="5133" width="18" style="160" customWidth="1"/>
    <col min="5134" max="5135" width="22.28515625" style="160" customWidth="1"/>
    <col min="5136" max="5136" width="23" style="160" customWidth="1"/>
    <col min="5137" max="5137" width="17" style="160" customWidth="1"/>
    <col min="5138" max="5138" width="14.28515625" style="160" customWidth="1"/>
    <col min="5139" max="5140" width="22.28515625" style="160" customWidth="1"/>
    <col min="5141" max="5141" width="23" style="160" customWidth="1"/>
    <col min="5142" max="5142" width="17" style="160" customWidth="1"/>
    <col min="5143" max="5361" width="8.85546875" style="160"/>
    <col min="5362" max="5362" width="37.28515625" style="160" customWidth="1"/>
    <col min="5363" max="5365" width="8.85546875" style="160"/>
    <col min="5366" max="5371" width="9.28515625" style="160" customWidth="1"/>
    <col min="5372" max="5376" width="8.85546875" style="160"/>
    <col min="5377" max="5377" width="35.42578125" style="160" customWidth="1"/>
    <col min="5378" max="5378" width="35.7109375" style="160" customWidth="1"/>
    <col min="5379" max="5379" width="17.5703125" style="160" customWidth="1"/>
    <col min="5380" max="5381" width="22.7109375" style="160" customWidth="1"/>
    <col min="5382" max="5382" width="23.140625" style="160" customWidth="1"/>
    <col min="5383" max="5383" width="16.28515625" style="160" customWidth="1"/>
    <col min="5384" max="5384" width="4.85546875" style="160" customWidth="1"/>
    <col min="5385" max="5388" width="0" style="160" hidden="1" customWidth="1"/>
    <col min="5389" max="5389" width="18" style="160" customWidth="1"/>
    <col min="5390" max="5391" width="22.28515625" style="160" customWidth="1"/>
    <col min="5392" max="5392" width="23" style="160" customWidth="1"/>
    <col min="5393" max="5393" width="17" style="160" customWidth="1"/>
    <col min="5394" max="5394" width="14.28515625" style="160" customWidth="1"/>
    <col min="5395" max="5396" width="22.28515625" style="160" customWidth="1"/>
    <col min="5397" max="5397" width="23" style="160" customWidth="1"/>
    <col min="5398" max="5398" width="17" style="160" customWidth="1"/>
    <col min="5399" max="5617" width="8.85546875" style="160"/>
    <col min="5618" max="5618" width="37.28515625" style="160" customWidth="1"/>
    <col min="5619" max="5621" width="8.85546875" style="160"/>
    <col min="5622" max="5627" width="9.28515625" style="160" customWidth="1"/>
    <col min="5628" max="5632" width="8.85546875" style="160"/>
    <col min="5633" max="5633" width="35.42578125" style="160" customWidth="1"/>
    <col min="5634" max="5634" width="35.7109375" style="160" customWidth="1"/>
    <col min="5635" max="5635" width="17.5703125" style="160" customWidth="1"/>
    <col min="5636" max="5637" width="22.7109375" style="160" customWidth="1"/>
    <col min="5638" max="5638" width="23.140625" style="160" customWidth="1"/>
    <col min="5639" max="5639" width="16.28515625" style="160" customWidth="1"/>
    <col min="5640" max="5640" width="4.85546875" style="160" customWidth="1"/>
    <col min="5641" max="5644" width="0" style="160" hidden="1" customWidth="1"/>
    <col min="5645" max="5645" width="18" style="160" customWidth="1"/>
    <col min="5646" max="5647" width="22.28515625" style="160" customWidth="1"/>
    <col min="5648" max="5648" width="23" style="160" customWidth="1"/>
    <col min="5649" max="5649" width="17" style="160" customWidth="1"/>
    <col min="5650" max="5650" width="14.28515625" style="160" customWidth="1"/>
    <col min="5651" max="5652" width="22.28515625" style="160" customWidth="1"/>
    <col min="5653" max="5653" width="23" style="160" customWidth="1"/>
    <col min="5654" max="5654" width="17" style="160" customWidth="1"/>
    <col min="5655" max="5873" width="8.85546875" style="160"/>
    <col min="5874" max="5874" width="37.28515625" style="160" customWidth="1"/>
    <col min="5875" max="5877" width="8.85546875" style="160"/>
    <col min="5878" max="5883" width="9.28515625" style="160" customWidth="1"/>
    <col min="5884" max="5888" width="8.85546875" style="160"/>
    <col min="5889" max="5889" width="35.42578125" style="160" customWidth="1"/>
    <col min="5890" max="5890" width="35.7109375" style="160" customWidth="1"/>
    <col min="5891" max="5891" width="17.5703125" style="160" customWidth="1"/>
    <col min="5892" max="5893" width="22.7109375" style="160" customWidth="1"/>
    <col min="5894" max="5894" width="23.140625" style="160" customWidth="1"/>
    <col min="5895" max="5895" width="16.28515625" style="160" customWidth="1"/>
    <col min="5896" max="5896" width="4.85546875" style="160" customWidth="1"/>
    <col min="5897" max="5900" width="0" style="160" hidden="1" customWidth="1"/>
    <col min="5901" max="5901" width="18" style="160" customWidth="1"/>
    <col min="5902" max="5903" width="22.28515625" style="160" customWidth="1"/>
    <col min="5904" max="5904" width="23" style="160" customWidth="1"/>
    <col min="5905" max="5905" width="17" style="160" customWidth="1"/>
    <col min="5906" max="5906" width="14.28515625" style="160" customWidth="1"/>
    <col min="5907" max="5908" width="22.28515625" style="160" customWidth="1"/>
    <col min="5909" max="5909" width="23" style="160" customWidth="1"/>
    <col min="5910" max="5910" width="17" style="160" customWidth="1"/>
    <col min="5911" max="6129" width="8.85546875" style="160"/>
    <col min="6130" max="6130" width="37.28515625" style="160" customWidth="1"/>
    <col min="6131" max="6133" width="8.85546875" style="160"/>
    <col min="6134" max="6139" width="9.28515625" style="160" customWidth="1"/>
    <col min="6140" max="6144" width="8.85546875" style="160"/>
    <col min="6145" max="6145" width="35.42578125" style="160" customWidth="1"/>
    <col min="6146" max="6146" width="35.7109375" style="160" customWidth="1"/>
    <col min="6147" max="6147" width="17.5703125" style="160" customWidth="1"/>
    <col min="6148" max="6149" width="22.7109375" style="160" customWidth="1"/>
    <col min="6150" max="6150" width="23.140625" style="160" customWidth="1"/>
    <col min="6151" max="6151" width="16.28515625" style="160" customWidth="1"/>
    <col min="6152" max="6152" width="4.85546875" style="160" customWidth="1"/>
    <col min="6153" max="6156" width="0" style="160" hidden="1" customWidth="1"/>
    <col min="6157" max="6157" width="18" style="160" customWidth="1"/>
    <col min="6158" max="6159" width="22.28515625" style="160" customWidth="1"/>
    <col min="6160" max="6160" width="23" style="160" customWidth="1"/>
    <col min="6161" max="6161" width="17" style="160" customWidth="1"/>
    <col min="6162" max="6162" width="14.28515625" style="160" customWidth="1"/>
    <col min="6163" max="6164" width="22.28515625" style="160" customWidth="1"/>
    <col min="6165" max="6165" width="23" style="160" customWidth="1"/>
    <col min="6166" max="6166" width="17" style="160" customWidth="1"/>
    <col min="6167" max="6385" width="8.85546875" style="160"/>
    <col min="6386" max="6386" width="37.28515625" style="160" customWidth="1"/>
    <col min="6387" max="6389" width="8.85546875" style="160"/>
    <col min="6390" max="6395" width="9.28515625" style="160" customWidth="1"/>
    <col min="6396" max="6400" width="8.85546875" style="160"/>
    <col min="6401" max="6401" width="35.42578125" style="160" customWidth="1"/>
    <col min="6402" max="6402" width="35.7109375" style="160" customWidth="1"/>
    <col min="6403" max="6403" width="17.5703125" style="160" customWidth="1"/>
    <col min="6404" max="6405" width="22.7109375" style="160" customWidth="1"/>
    <col min="6406" max="6406" width="23.140625" style="160" customWidth="1"/>
    <col min="6407" max="6407" width="16.28515625" style="160" customWidth="1"/>
    <col min="6408" max="6408" width="4.85546875" style="160" customWidth="1"/>
    <col min="6409" max="6412" width="0" style="160" hidden="1" customWidth="1"/>
    <col min="6413" max="6413" width="18" style="160" customWidth="1"/>
    <col min="6414" max="6415" width="22.28515625" style="160" customWidth="1"/>
    <col min="6416" max="6416" width="23" style="160" customWidth="1"/>
    <col min="6417" max="6417" width="17" style="160" customWidth="1"/>
    <col min="6418" max="6418" width="14.28515625" style="160" customWidth="1"/>
    <col min="6419" max="6420" width="22.28515625" style="160" customWidth="1"/>
    <col min="6421" max="6421" width="23" style="160" customWidth="1"/>
    <col min="6422" max="6422" width="17" style="160" customWidth="1"/>
    <col min="6423" max="6641" width="8.85546875" style="160"/>
    <col min="6642" max="6642" width="37.28515625" style="160" customWidth="1"/>
    <col min="6643" max="6645" width="8.85546875" style="160"/>
    <col min="6646" max="6651" width="9.28515625" style="160" customWidth="1"/>
    <col min="6652" max="6656" width="8.85546875" style="160"/>
    <col min="6657" max="6657" width="35.42578125" style="160" customWidth="1"/>
    <col min="6658" max="6658" width="35.7109375" style="160" customWidth="1"/>
    <col min="6659" max="6659" width="17.5703125" style="160" customWidth="1"/>
    <col min="6660" max="6661" width="22.7109375" style="160" customWidth="1"/>
    <col min="6662" max="6662" width="23.140625" style="160" customWidth="1"/>
    <col min="6663" max="6663" width="16.28515625" style="160" customWidth="1"/>
    <col min="6664" max="6664" width="4.85546875" style="160" customWidth="1"/>
    <col min="6665" max="6668" width="0" style="160" hidden="1" customWidth="1"/>
    <col min="6669" max="6669" width="18" style="160" customWidth="1"/>
    <col min="6670" max="6671" width="22.28515625" style="160" customWidth="1"/>
    <col min="6672" max="6672" width="23" style="160" customWidth="1"/>
    <col min="6673" max="6673" width="17" style="160" customWidth="1"/>
    <col min="6674" max="6674" width="14.28515625" style="160" customWidth="1"/>
    <col min="6675" max="6676" width="22.28515625" style="160" customWidth="1"/>
    <col min="6677" max="6677" width="23" style="160" customWidth="1"/>
    <col min="6678" max="6678" width="17" style="160" customWidth="1"/>
    <col min="6679" max="6897" width="8.85546875" style="160"/>
    <col min="6898" max="6898" width="37.28515625" style="160" customWidth="1"/>
    <col min="6899" max="6901" width="8.85546875" style="160"/>
    <col min="6902" max="6907" width="9.28515625" style="160" customWidth="1"/>
    <col min="6908" max="6912" width="8.85546875" style="160"/>
    <col min="6913" max="6913" width="35.42578125" style="160" customWidth="1"/>
    <col min="6914" max="6914" width="35.7109375" style="160" customWidth="1"/>
    <col min="6915" max="6915" width="17.5703125" style="160" customWidth="1"/>
    <col min="6916" max="6917" width="22.7109375" style="160" customWidth="1"/>
    <col min="6918" max="6918" width="23.140625" style="160" customWidth="1"/>
    <col min="6919" max="6919" width="16.28515625" style="160" customWidth="1"/>
    <col min="6920" max="6920" width="4.85546875" style="160" customWidth="1"/>
    <col min="6921" max="6924" width="0" style="160" hidden="1" customWidth="1"/>
    <col min="6925" max="6925" width="18" style="160" customWidth="1"/>
    <col min="6926" max="6927" width="22.28515625" style="160" customWidth="1"/>
    <col min="6928" max="6928" width="23" style="160" customWidth="1"/>
    <col min="6929" max="6929" width="17" style="160" customWidth="1"/>
    <col min="6930" max="6930" width="14.28515625" style="160" customWidth="1"/>
    <col min="6931" max="6932" width="22.28515625" style="160" customWidth="1"/>
    <col min="6933" max="6933" width="23" style="160" customWidth="1"/>
    <col min="6934" max="6934" width="17" style="160" customWidth="1"/>
    <col min="6935" max="7153" width="8.85546875" style="160"/>
    <col min="7154" max="7154" width="37.28515625" style="160" customWidth="1"/>
    <col min="7155" max="7157" width="8.85546875" style="160"/>
    <col min="7158" max="7163" width="9.28515625" style="160" customWidth="1"/>
    <col min="7164" max="7168" width="8.85546875" style="160"/>
    <col min="7169" max="7169" width="35.42578125" style="160" customWidth="1"/>
    <col min="7170" max="7170" width="35.7109375" style="160" customWidth="1"/>
    <col min="7171" max="7171" width="17.5703125" style="160" customWidth="1"/>
    <col min="7172" max="7173" width="22.7109375" style="160" customWidth="1"/>
    <col min="7174" max="7174" width="23.140625" style="160" customWidth="1"/>
    <col min="7175" max="7175" width="16.28515625" style="160" customWidth="1"/>
    <col min="7176" max="7176" width="4.85546875" style="160" customWidth="1"/>
    <col min="7177" max="7180" width="0" style="160" hidden="1" customWidth="1"/>
    <col min="7181" max="7181" width="18" style="160" customWidth="1"/>
    <col min="7182" max="7183" width="22.28515625" style="160" customWidth="1"/>
    <col min="7184" max="7184" width="23" style="160" customWidth="1"/>
    <col min="7185" max="7185" width="17" style="160" customWidth="1"/>
    <col min="7186" max="7186" width="14.28515625" style="160" customWidth="1"/>
    <col min="7187" max="7188" width="22.28515625" style="160" customWidth="1"/>
    <col min="7189" max="7189" width="23" style="160" customWidth="1"/>
    <col min="7190" max="7190" width="17" style="160" customWidth="1"/>
    <col min="7191" max="7409" width="8.85546875" style="160"/>
    <col min="7410" max="7410" width="37.28515625" style="160" customWidth="1"/>
    <col min="7411" max="7413" width="8.85546875" style="160"/>
    <col min="7414" max="7419" width="9.28515625" style="160" customWidth="1"/>
    <col min="7420" max="7424" width="8.85546875" style="160"/>
    <col min="7425" max="7425" width="35.42578125" style="160" customWidth="1"/>
    <col min="7426" max="7426" width="35.7109375" style="160" customWidth="1"/>
    <col min="7427" max="7427" width="17.5703125" style="160" customWidth="1"/>
    <col min="7428" max="7429" width="22.7109375" style="160" customWidth="1"/>
    <col min="7430" max="7430" width="23.140625" style="160" customWidth="1"/>
    <col min="7431" max="7431" width="16.28515625" style="160" customWidth="1"/>
    <col min="7432" max="7432" width="4.85546875" style="160" customWidth="1"/>
    <col min="7433" max="7436" width="0" style="160" hidden="1" customWidth="1"/>
    <col min="7437" max="7437" width="18" style="160" customWidth="1"/>
    <col min="7438" max="7439" width="22.28515625" style="160" customWidth="1"/>
    <col min="7440" max="7440" width="23" style="160" customWidth="1"/>
    <col min="7441" max="7441" width="17" style="160" customWidth="1"/>
    <col min="7442" max="7442" width="14.28515625" style="160" customWidth="1"/>
    <col min="7443" max="7444" width="22.28515625" style="160" customWidth="1"/>
    <col min="7445" max="7445" width="23" style="160" customWidth="1"/>
    <col min="7446" max="7446" width="17" style="160" customWidth="1"/>
    <col min="7447" max="7665" width="8.85546875" style="160"/>
    <col min="7666" max="7666" width="37.28515625" style="160" customWidth="1"/>
    <col min="7667" max="7669" width="8.85546875" style="160"/>
    <col min="7670" max="7675" width="9.28515625" style="160" customWidth="1"/>
    <col min="7676" max="7680" width="8.85546875" style="160"/>
    <col min="7681" max="7681" width="35.42578125" style="160" customWidth="1"/>
    <col min="7682" max="7682" width="35.7109375" style="160" customWidth="1"/>
    <col min="7683" max="7683" width="17.5703125" style="160" customWidth="1"/>
    <col min="7684" max="7685" width="22.7109375" style="160" customWidth="1"/>
    <col min="7686" max="7686" width="23.140625" style="160" customWidth="1"/>
    <col min="7687" max="7687" width="16.28515625" style="160" customWidth="1"/>
    <col min="7688" max="7688" width="4.85546875" style="160" customWidth="1"/>
    <col min="7689" max="7692" width="0" style="160" hidden="1" customWidth="1"/>
    <col min="7693" max="7693" width="18" style="160" customWidth="1"/>
    <col min="7694" max="7695" width="22.28515625" style="160" customWidth="1"/>
    <col min="7696" max="7696" width="23" style="160" customWidth="1"/>
    <col min="7697" max="7697" width="17" style="160" customWidth="1"/>
    <col min="7698" max="7698" width="14.28515625" style="160" customWidth="1"/>
    <col min="7699" max="7700" width="22.28515625" style="160" customWidth="1"/>
    <col min="7701" max="7701" width="23" style="160" customWidth="1"/>
    <col min="7702" max="7702" width="17" style="160" customWidth="1"/>
    <col min="7703" max="7921" width="8.85546875" style="160"/>
    <col min="7922" max="7922" width="37.28515625" style="160" customWidth="1"/>
    <col min="7923" max="7925" width="8.85546875" style="160"/>
    <col min="7926" max="7931" width="9.28515625" style="160" customWidth="1"/>
    <col min="7932" max="7936" width="8.85546875" style="160"/>
    <col min="7937" max="7937" width="35.42578125" style="160" customWidth="1"/>
    <col min="7938" max="7938" width="35.7109375" style="160" customWidth="1"/>
    <col min="7939" max="7939" width="17.5703125" style="160" customWidth="1"/>
    <col min="7940" max="7941" width="22.7109375" style="160" customWidth="1"/>
    <col min="7942" max="7942" width="23.140625" style="160" customWidth="1"/>
    <col min="7943" max="7943" width="16.28515625" style="160" customWidth="1"/>
    <col min="7944" max="7944" width="4.85546875" style="160" customWidth="1"/>
    <col min="7945" max="7948" width="0" style="160" hidden="1" customWidth="1"/>
    <col min="7949" max="7949" width="18" style="160" customWidth="1"/>
    <col min="7950" max="7951" width="22.28515625" style="160" customWidth="1"/>
    <col min="7952" max="7952" width="23" style="160" customWidth="1"/>
    <col min="7953" max="7953" width="17" style="160" customWidth="1"/>
    <col min="7954" max="7954" width="14.28515625" style="160" customWidth="1"/>
    <col min="7955" max="7956" width="22.28515625" style="160" customWidth="1"/>
    <col min="7957" max="7957" width="23" style="160" customWidth="1"/>
    <col min="7958" max="7958" width="17" style="160" customWidth="1"/>
    <col min="7959" max="8177" width="8.85546875" style="160"/>
    <col min="8178" max="8178" width="37.28515625" style="160" customWidth="1"/>
    <col min="8179" max="8181" width="8.85546875" style="160"/>
    <col min="8182" max="8187" width="9.28515625" style="160" customWidth="1"/>
    <col min="8188" max="8192" width="8.85546875" style="160"/>
    <col min="8193" max="8193" width="35.42578125" style="160" customWidth="1"/>
    <col min="8194" max="8194" width="35.7109375" style="160" customWidth="1"/>
    <col min="8195" max="8195" width="17.5703125" style="160" customWidth="1"/>
    <col min="8196" max="8197" width="22.7109375" style="160" customWidth="1"/>
    <col min="8198" max="8198" width="23.140625" style="160" customWidth="1"/>
    <col min="8199" max="8199" width="16.28515625" style="160" customWidth="1"/>
    <col min="8200" max="8200" width="4.85546875" style="160" customWidth="1"/>
    <col min="8201" max="8204" width="0" style="160" hidden="1" customWidth="1"/>
    <col min="8205" max="8205" width="18" style="160" customWidth="1"/>
    <col min="8206" max="8207" width="22.28515625" style="160" customWidth="1"/>
    <col min="8208" max="8208" width="23" style="160" customWidth="1"/>
    <col min="8209" max="8209" width="17" style="160" customWidth="1"/>
    <col min="8210" max="8210" width="14.28515625" style="160" customWidth="1"/>
    <col min="8211" max="8212" width="22.28515625" style="160" customWidth="1"/>
    <col min="8213" max="8213" width="23" style="160" customWidth="1"/>
    <col min="8214" max="8214" width="17" style="160" customWidth="1"/>
    <col min="8215" max="8433" width="8.85546875" style="160"/>
    <col min="8434" max="8434" width="37.28515625" style="160" customWidth="1"/>
    <col min="8435" max="8437" width="8.85546875" style="160"/>
    <col min="8438" max="8443" width="9.28515625" style="160" customWidth="1"/>
    <col min="8444" max="8448" width="8.85546875" style="160"/>
    <col min="8449" max="8449" width="35.42578125" style="160" customWidth="1"/>
    <col min="8450" max="8450" width="35.7109375" style="160" customWidth="1"/>
    <col min="8451" max="8451" width="17.5703125" style="160" customWidth="1"/>
    <col min="8452" max="8453" width="22.7109375" style="160" customWidth="1"/>
    <col min="8454" max="8454" width="23.140625" style="160" customWidth="1"/>
    <col min="8455" max="8455" width="16.28515625" style="160" customWidth="1"/>
    <col min="8456" max="8456" width="4.85546875" style="160" customWidth="1"/>
    <col min="8457" max="8460" width="0" style="160" hidden="1" customWidth="1"/>
    <col min="8461" max="8461" width="18" style="160" customWidth="1"/>
    <col min="8462" max="8463" width="22.28515625" style="160" customWidth="1"/>
    <col min="8464" max="8464" width="23" style="160" customWidth="1"/>
    <col min="8465" max="8465" width="17" style="160" customWidth="1"/>
    <col min="8466" max="8466" width="14.28515625" style="160" customWidth="1"/>
    <col min="8467" max="8468" width="22.28515625" style="160" customWidth="1"/>
    <col min="8469" max="8469" width="23" style="160" customWidth="1"/>
    <col min="8470" max="8470" width="17" style="160" customWidth="1"/>
    <col min="8471" max="8689" width="8.85546875" style="160"/>
    <col min="8690" max="8690" width="37.28515625" style="160" customWidth="1"/>
    <col min="8691" max="8693" width="8.85546875" style="160"/>
    <col min="8694" max="8699" width="9.28515625" style="160" customWidth="1"/>
    <col min="8700" max="8704" width="8.85546875" style="160"/>
    <col min="8705" max="8705" width="35.42578125" style="160" customWidth="1"/>
    <col min="8706" max="8706" width="35.7109375" style="160" customWidth="1"/>
    <col min="8707" max="8707" width="17.5703125" style="160" customWidth="1"/>
    <col min="8708" max="8709" width="22.7109375" style="160" customWidth="1"/>
    <col min="8710" max="8710" width="23.140625" style="160" customWidth="1"/>
    <col min="8711" max="8711" width="16.28515625" style="160" customWidth="1"/>
    <col min="8712" max="8712" width="4.85546875" style="160" customWidth="1"/>
    <col min="8713" max="8716" width="0" style="160" hidden="1" customWidth="1"/>
    <col min="8717" max="8717" width="18" style="160" customWidth="1"/>
    <col min="8718" max="8719" width="22.28515625" style="160" customWidth="1"/>
    <col min="8720" max="8720" width="23" style="160" customWidth="1"/>
    <col min="8721" max="8721" width="17" style="160" customWidth="1"/>
    <col min="8722" max="8722" width="14.28515625" style="160" customWidth="1"/>
    <col min="8723" max="8724" width="22.28515625" style="160" customWidth="1"/>
    <col min="8725" max="8725" width="23" style="160" customWidth="1"/>
    <col min="8726" max="8726" width="17" style="160" customWidth="1"/>
    <col min="8727" max="8945" width="8.85546875" style="160"/>
    <col min="8946" max="8946" width="37.28515625" style="160" customWidth="1"/>
    <col min="8947" max="8949" width="8.85546875" style="160"/>
    <col min="8950" max="8955" width="9.28515625" style="160" customWidth="1"/>
    <col min="8956" max="8960" width="8.85546875" style="160"/>
    <col min="8961" max="8961" width="35.42578125" style="160" customWidth="1"/>
    <col min="8962" max="8962" width="35.7109375" style="160" customWidth="1"/>
    <col min="8963" max="8963" width="17.5703125" style="160" customWidth="1"/>
    <col min="8964" max="8965" width="22.7109375" style="160" customWidth="1"/>
    <col min="8966" max="8966" width="23.140625" style="160" customWidth="1"/>
    <col min="8967" max="8967" width="16.28515625" style="160" customWidth="1"/>
    <col min="8968" max="8968" width="4.85546875" style="160" customWidth="1"/>
    <col min="8969" max="8972" width="0" style="160" hidden="1" customWidth="1"/>
    <col min="8973" max="8973" width="18" style="160" customWidth="1"/>
    <col min="8974" max="8975" width="22.28515625" style="160" customWidth="1"/>
    <col min="8976" max="8976" width="23" style="160" customWidth="1"/>
    <col min="8977" max="8977" width="17" style="160" customWidth="1"/>
    <col min="8978" max="8978" width="14.28515625" style="160" customWidth="1"/>
    <col min="8979" max="8980" width="22.28515625" style="160" customWidth="1"/>
    <col min="8981" max="8981" width="23" style="160" customWidth="1"/>
    <col min="8982" max="8982" width="17" style="160" customWidth="1"/>
    <col min="8983" max="9201" width="8.85546875" style="160"/>
    <col min="9202" max="9202" width="37.28515625" style="160" customWidth="1"/>
    <col min="9203" max="9205" width="8.85546875" style="160"/>
    <col min="9206" max="9211" width="9.28515625" style="160" customWidth="1"/>
    <col min="9212" max="9216" width="8.85546875" style="160"/>
    <col min="9217" max="9217" width="35.42578125" style="160" customWidth="1"/>
    <col min="9218" max="9218" width="35.7109375" style="160" customWidth="1"/>
    <col min="9219" max="9219" width="17.5703125" style="160" customWidth="1"/>
    <col min="9220" max="9221" width="22.7109375" style="160" customWidth="1"/>
    <col min="9222" max="9222" width="23.140625" style="160" customWidth="1"/>
    <col min="9223" max="9223" width="16.28515625" style="160" customWidth="1"/>
    <col min="9224" max="9224" width="4.85546875" style="160" customWidth="1"/>
    <col min="9225" max="9228" width="0" style="160" hidden="1" customWidth="1"/>
    <col min="9229" max="9229" width="18" style="160" customWidth="1"/>
    <col min="9230" max="9231" width="22.28515625" style="160" customWidth="1"/>
    <col min="9232" max="9232" width="23" style="160" customWidth="1"/>
    <col min="9233" max="9233" width="17" style="160" customWidth="1"/>
    <col min="9234" max="9234" width="14.28515625" style="160" customWidth="1"/>
    <col min="9235" max="9236" width="22.28515625" style="160" customWidth="1"/>
    <col min="9237" max="9237" width="23" style="160" customWidth="1"/>
    <col min="9238" max="9238" width="17" style="160" customWidth="1"/>
    <col min="9239" max="9457" width="8.85546875" style="160"/>
    <col min="9458" max="9458" width="37.28515625" style="160" customWidth="1"/>
    <col min="9459" max="9461" width="8.85546875" style="160"/>
    <col min="9462" max="9467" width="9.28515625" style="160" customWidth="1"/>
    <col min="9468" max="9472" width="8.85546875" style="160"/>
    <col min="9473" max="9473" width="35.42578125" style="160" customWidth="1"/>
    <col min="9474" max="9474" width="35.7109375" style="160" customWidth="1"/>
    <col min="9475" max="9475" width="17.5703125" style="160" customWidth="1"/>
    <col min="9476" max="9477" width="22.7109375" style="160" customWidth="1"/>
    <col min="9478" max="9478" width="23.140625" style="160" customWidth="1"/>
    <col min="9479" max="9479" width="16.28515625" style="160" customWidth="1"/>
    <col min="9480" max="9480" width="4.85546875" style="160" customWidth="1"/>
    <col min="9481" max="9484" width="0" style="160" hidden="1" customWidth="1"/>
    <col min="9485" max="9485" width="18" style="160" customWidth="1"/>
    <col min="9486" max="9487" width="22.28515625" style="160" customWidth="1"/>
    <col min="9488" max="9488" width="23" style="160" customWidth="1"/>
    <col min="9489" max="9489" width="17" style="160" customWidth="1"/>
    <col min="9490" max="9490" width="14.28515625" style="160" customWidth="1"/>
    <col min="9491" max="9492" width="22.28515625" style="160" customWidth="1"/>
    <col min="9493" max="9493" width="23" style="160" customWidth="1"/>
    <col min="9494" max="9494" width="17" style="160" customWidth="1"/>
    <col min="9495" max="9713" width="8.85546875" style="160"/>
    <col min="9714" max="9714" width="37.28515625" style="160" customWidth="1"/>
    <col min="9715" max="9717" width="8.85546875" style="160"/>
    <col min="9718" max="9723" width="9.28515625" style="160" customWidth="1"/>
    <col min="9724" max="9728" width="8.85546875" style="160"/>
    <col min="9729" max="9729" width="35.42578125" style="160" customWidth="1"/>
    <col min="9730" max="9730" width="35.7109375" style="160" customWidth="1"/>
    <col min="9731" max="9731" width="17.5703125" style="160" customWidth="1"/>
    <col min="9732" max="9733" width="22.7109375" style="160" customWidth="1"/>
    <col min="9734" max="9734" width="23.140625" style="160" customWidth="1"/>
    <col min="9735" max="9735" width="16.28515625" style="160" customWidth="1"/>
    <col min="9736" max="9736" width="4.85546875" style="160" customWidth="1"/>
    <col min="9737" max="9740" width="0" style="160" hidden="1" customWidth="1"/>
    <col min="9741" max="9741" width="18" style="160" customWidth="1"/>
    <col min="9742" max="9743" width="22.28515625" style="160" customWidth="1"/>
    <col min="9744" max="9744" width="23" style="160" customWidth="1"/>
    <col min="9745" max="9745" width="17" style="160" customWidth="1"/>
    <col min="9746" max="9746" width="14.28515625" style="160" customWidth="1"/>
    <col min="9747" max="9748" width="22.28515625" style="160" customWidth="1"/>
    <col min="9749" max="9749" width="23" style="160" customWidth="1"/>
    <col min="9750" max="9750" width="17" style="160" customWidth="1"/>
    <col min="9751" max="9969" width="8.85546875" style="160"/>
    <col min="9970" max="9970" width="37.28515625" style="160" customWidth="1"/>
    <col min="9971" max="9973" width="8.85546875" style="160"/>
    <col min="9974" max="9979" width="9.28515625" style="160" customWidth="1"/>
    <col min="9980" max="9984" width="8.85546875" style="160"/>
    <col min="9985" max="9985" width="35.42578125" style="160" customWidth="1"/>
    <col min="9986" max="9986" width="35.7109375" style="160" customWidth="1"/>
    <col min="9987" max="9987" width="17.5703125" style="160" customWidth="1"/>
    <col min="9988" max="9989" width="22.7109375" style="160" customWidth="1"/>
    <col min="9990" max="9990" width="23.140625" style="160" customWidth="1"/>
    <col min="9991" max="9991" width="16.28515625" style="160" customWidth="1"/>
    <col min="9992" max="9992" width="4.85546875" style="160" customWidth="1"/>
    <col min="9993" max="9996" width="0" style="160" hidden="1" customWidth="1"/>
    <col min="9997" max="9997" width="18" style="160" customWidth="1"/>
    <col min="9998" max="9999" width="22.28515625" style="160" customWidth="1"/>
    <col min="10000" max="10000" width="23" style="160" customWidth="1"/>
    <col min="10001" max="10001" width="17" style="160" customWidth="1"/>
    <col min="10002" max="10002" width="14.28515625" style="160" customWidth="1"/>
    <col min="10003" max="10004" width="22.28515625" style="160" customWidth="1"/>
    <col min="10005" max="10005" width="23" style="160" customWidth="1"/>
    <col min="10006" max="10006" width="17" style="160" customWidth="1"/>
    <col min="10007" max="10225" width="8.85546875" style="160"/>
    <col min="10226" max="10226" width="37.28515625" style="160" customWidth="1"/>
    <col min="10227" max="10229" width="8.85546875" style="160"/>
    <col min="10230" max="10235" width="9.28515625" style="160" customWidth="1"/>
    <col min="10236" max="10240" width="8.85546875" style="160"/>
    <col min="10241" max="10241" width="35.42578125" style="160" customWidth="1"/>
    <col min="10242" max="10242" width="35.7109375" style="160" customWidth="1"/>
    <col min="10243" max="10243" width="17.5703125" style="160" customWidth="1"/>
    <col min="10244" max="10245" width="22.7109375" style="160" customWidth="1"/>
    <col min="10246" max="10246" width="23.140625" style="160" customWidth="1"/>
    <col min="10247" max="10247" width="16.28515625" style="160" customWidth="1"/>
    <col min="10248" max="10248" width="4.85546875" style="160" customWidth="1"/>
    <col min="10249" max="10252" width="0" style="160" hidden="1" customWidth="1"/>
    <col min="10253" max="10253" width="18" style="160" customWidth="1"/>
    <col min="10254" max="10255" width="22.28515625" style="160" customWidth="1"/>
    <col min="10256" max="10256" width="23" style="160" customWidth="1"/>
    <col min="10257" max="10257" width="17" style="160" customWidth="1"/>
    <col min="10258" max="10258" width="14.28515625" style="160" customWidth="1"/>
    <col min="10259" max="10260" width="22.28515625" style="160" customWidth="1"/>
    <col min="10261" max="10261" width="23" style="160" customWidth="1"/>
    <col min="10262" max="10262" width="17" style="160" customWidth="1"/>
    <col min="10263" max="10481" width="8.85546875" style="160"/>
    <col min="10482" max="10482" width="37.28515625" style="160" customWidth="1"/>
    <col min="10483" max="10485" width="8.85546875" style="160"/>
    <col min="10486" max="10491" width="9.28515625" style="160" customWidth="1"/>
    <col min="10492" max="10496" width="8.85546875" style="160"/>
    <col min="10497" max="10497" width="35.42578125" style="160" customWidth="1"/>
    <col min="10498" max="10498" width="35.7109375" style="160" customWidth="1"/>
    <col min="10499" max="10499" width="17.5703125" style="160" customWidth="1"/>
    <col min="10500" max="10501" width="22.7109375" style="160" customWidth="1"/>
    <col min="10502" max="10502" width="23.140625" style="160" customWidth="1"/>
    <col min="10503" max="10503" width="16.28515625" style="160" customWidth="1"/>
    <col min="10504" max="10504" width="4.85546875" style="160" customWidth="1"/>
    <col min="10505" max="10508" width="0" style="160" hidden="1" customWidth="1"/>
    <col min="10509" max="10509" width="18" style="160" customWidth="1"/>
    <col min="10510" max="10511" width="22.28515625" style="160" customWidth="1"/>
    <col min="10512" max="10512" width="23" style="160" customWidth="1"/>
    <col min="10513" max="10513" width="17" style="160" customWidth="1"/>
    <col min="10514" max="10514" width="14.28515625" style="160" customWidth="1"/>
    <col min="10515" max="10516" width="22.28515625" style="160" customWidth="1"/>
    <col min="10517" max="10517" width="23" style="160" customWidth="1"/>
    <col min="10518" max="10518" width="17" style="160" customWidth="1"/>
    <col min="10519" max="10737" width="8.85546875" style="160"/>
    <col min="10738" max="10738" width="37.28515625" style="160" customWidth="1"/>
    <col min="10739" max="10741" width="8.85546875" style="160"/>
    <col min="10742" max="10747" width="9.28515625" style="160" customWidth="1"/>
    <col min="10748" max="10752" width="8.85546875" style="160"/>
    <col min="10753" max="10753" width="35.42578125" style="160" customWidth="1"/>
    <col min="10754" max="10754" width="35.7109375" style="160" customWidth="1"/>
    <col min="10755" max="10755" width="17.5703125" style="160" customWidth="1"/>
    <col min="10756" max="10757" width="22.7109375" style="160" customWidth="1"/>
    <col min="10758" max="10758" width="23.140625" style="160" customWidth="1"/>
    <col min="10759" max="10759" width="16.28515625" style="160" customWidth="1"/>
    <col min="10760" max="10760" width="4.85546875" style="160" customWidth="1"/>
    <col min="10761" max="10764" width="0" style="160" hidden="1" customWidth="1"/>
    <col min="10765" max="10765" width="18" style="160" customWidth="1"/>
    <col min="10766" max="10767" width="22.28515625" style="160" customWidth="1"/>
    <col min="10768" max="10768" width="23" style="160" customWidth="1"/>
    <col min="10769" max="10769" width="17" style="160" customWidth="1"/>
    <col min="10770" max="10770" width="14.28515625" style="160" customWidth="1"/>
    <col min="10771" max="10772" width="22.28515625" style="160" customWidth="1"/>
    <col min="10773" max="10773" width="23" style="160" customWidth="1"/>
    <col min="10774" max="10774" width="17" style="160" customWidth="1"/>
    <col min="10775" max="10993" width="8.85546875" style="160"/>
    <col min="10994" max="10994" width="37.28515625" style="160" customWidth="1"/>
    <col min="10995" max="10997" width="8.85546875" style="160"/>
    <col min="10998" max="11003" width="9.28515625" style="160" customWidth="1"/>
    <col min="11004" max="11008" width="8.85546875" style="160"/>
    <col min="11009" max="11009" width="35.42578125" style="160" customWidth="1"/>
    <col min="11010" max="11010" width="35.7109375" style="160" customWidth="1"/>
    <col min="11011" max="11011" width="17.5703125" style="160" customWidth="1"/>
    <col min="11012" max="11013" width="22.7109375" style="160" customWidth="1"/>
    <col min="11014" max="11014" width="23.140625" style="160" customWidth="1"/>
    <col min="11015" max="11015" width="16.28515625" style="160" customWidth="1"/>
    <col min="11016" max="11016" width="4.85546875" style="160" customWidth="1"/>
    <col min="11017" max="11020" width="0" style="160" hidden="1" customWidth="1"/>
    <col min="11021" max="11021" width="18" style="160" customWidth="1"/>
    <col min="11022" max="11023" width="22.28515625" style="160" customWidth="1"/>
    <col min="11024" max="11024" width="23" style="160" customWidth="1"/>
    <col min="11025" max="11025" width="17" style="160" customWidth="1"/>
    <col min="11026" max="11026" width="14.28515625" style="160" customWidth="1"/>
    <col min="11027" max="11028" width="22.28515625" style="160" customWidth="1"/>
    <col min="11029" max="11029" width="23" style="160" customWidth="1"/>
    <col min="11030" max="11030" width="17" style="160" customWidth="1"/>
    <col min="11031" max="11249" width="8.85546875" style="160"/>
    <col min="11250" max="11250" width="37.28515625" style="160" customWidth="1"/>
    <col min="11251" max="11253" width="8.85546875" style="160"/>
    <col min="11254" max="11259" width="9.28515625" style="160" customWidth="1"/>
    <col min="11260" max="11264" width="8.85546875" style="160"/>
    <col min="11265" max="11265" width="35.42578125" style="160" customWidth="1"/>
    <col min="11266" max="11266" width="35.7109375" style="160" customWidth="1"/>
    <col min="11267" max="11267" width="17.5703125" style="160" customWidth="1"/>
    <col min="11268" max="11269" width="22.7109375" style="160" customWidth="1"/>
    <col min="11270" max="11270" width="23.140625" style="160" customWidth="1"/>
    <col min="11271" max="11271" width="16.28515625" style="160" customWidth="1"/>
    <col min="11272" max="11272" width="4.85546875" style="160" customWidth="1"/>
    <col min="11273" max="11276" width="0" style="160" hidden="1" customWidth="1"/>
    <col min="11277" max="11277" width="18" style="160" customWidth="1"/>
    <col min="11278" max="11279" width="22.28515625" style="160" customWidth="1"/>
    <col min="11280" max="11280" width="23" style="160" customWidth="1"/>
    <col min="11281" max="11281" width="17" style="160" customWidth="1"/>
    <col min="11282" max="11282" width="14.28515625" style="160" customWidth="1"/>
    <col min="11283" max="11284" width="22.28515625" style="160" customWidth="1"/>
    <col min="11285" max="11285" width="23" style="160" customWidth="1"/>
    <col min="11286" max="11286" width="17" style="160" customWidth="1"/>
    <col min="11287" max="11505" width="8.85546875" style="160"/>
    <col min="11506" max="11506" width="37.28515625" style="160" customWidth="1"/>
    <col min="11507" max="11509" width="8.85546875" style="160"/>
    <col min="11510" max="11515" width="9.28515625" style="160" customWidth="1"/>
    <col min="11516" max="11520" width="8.85546875" style="160"/>
    <col min="11521" max="11521" width="35.42578125" style="160" customWidth="1"/>
    <col min="11522" max="11522" width="35.7109375" style="160" customWidth="1"/>
    <col min="11523" max="11523" width="17.5703125" style="160" customWidth="1"/>
    <col min="11524" max="11525" width="22.7109375" style="160" customWidth="1"/>
    <col min="11526" max="11526" width="23.140625" style="160" customWidth="1"/>
    <col min="11527" max="11527" width="16.28515625" style="160" customWidth="1"/>
    <col min="11528" max="11528" width="4.85546875" style="160" customWidth="1"/>
    <col min="11529" max="11532" width="0" style="160" hidden="1" customWidth="1"/>
    <col min="11533" max="11533" width="18" style="160" customWidth="1"/>
    <col min="11534" max="11535" width="22.28515625" style="160" customWidth="1"/>
    <col min="11536" max="11536" width="23" style="160" customWidth="1"/>
    <col min="11537" max="11537" width="17" style="160" customWidth="1"/>
    <col min="11538" max="11538" width="14.28515625" style="160" customWidth="1"/>
    <col min="11539" max="11540" width="22.28515625" style="160" customWidth="1"/>
    <col min="11541" max="11541" width="23" style="160" customWidth="1"/>
    <col min="11542" max="11542" width="17" style="160" customWidth="1"/>
    <col min="11543" max="11761" width="8.85546875" style="160"/>
    <col min="11762" max="11762" width="37.28515625" style="160" customWidth="1"/>
    <col min="11763" max="11765" width="8.85546875" style="160"/>
    <col min="11766" max="11771" width="9.28515625" style="160" customWidth="1"/>
    <col min="11772" max="11776" width="8.85546875" style="160"/>
    <col min="11777" max="11777" width="35.42578125" style="160" customWidth="1"/>
    <col min="11778" max="11778" width="35.7109375" style="160" customWidth="1"/>
    <col min="11779" max="11779" width="17.5703125" style="160" customWidth="1"/>
    <col min="11780" max="11781" width="22.7109375" style="160" customWidth="1"/>
    <col min="11782" max="11782" width="23.140625" style="160" customWidth="1"/>
    <col min="11783" max="11783" width="16.28515625" style="160" customWidth="1"/>
    <col min="11784" max="11784" width="4.85546875" style="160" customWidth="1"/>
    <col min="11785" max="11788" width="0" style="160" hidden="1" customWidth="1"/>
    <col min="11789" max="11789" width="18" style="160" customWidth="1"/>
    <col min="11790" max="11791" width="22.28515625" style="160" customWidth="1"/>
    <col min="11792" max="11792" width="23" style="160" customWidth="1"/>
    <col min="11793" max="11793" width="17" style="160" customWidth="1"/>
    <col min="11794" max="11794" width="14.28515625" style="160" customWidth="1"/>
    <col min="11795" max="11796" width="22.28515625" style="160" customWidth="1"/>
    <col min="11797" max="11797" width="23" style="160" customWidth="1"/>
    <col min="11798" max="11798" width="17" style="160" customWidth="1"/>
    <col min="11799" max="12017" width="8.85546875" style="160"/>
    <col min="12018" max="12018" width="37.28515625" style="160" customWidth="1"/>
    <col min="12019" max="12021" width="8.85546875" style="160"/>
    <col min="12022" max="12027" width="9.28515625" style="160" customWidth="1"/>
    <col min="12028" max="12032" width="8.85546875" style="160"/>
    <col min="12033" max="12033" width="35.42578125" style="160" customWidth="1"/>
    <col min="12034" max="12034" width="35.7109375" style="160" customWidth="1"/>
    <col min="12035" max="12035" width="17.5703125" style="160" customWidth="1"/>
    <col min="12036" max="12037" width="22.7109375" style="160" customWidth="1"/>
    <col min="12038" max="12038" width="23.140625" style="160" customWidth="1"/>
    <col min="12039" max="12039" width="16.28515625" style="160" customWidth="1"/>
    <col min="12040" max="12040" width="4.85546875" style="160" customWidth="1"/>
    <col min="12041" max="12044" width="0" style="160" hidden="1" customWidth="1"/>
    <col min="12045" max="12045" width="18" style="160" customWidth="1"/>
    <col min="12046" max="12047" width="22.28515625" style="160" customWidth="1"/>
    <col min="12048" max="12048" width="23" style="160" customWidth="1"/>
    <col min="12049" max="12049" width="17" style="160" customWidth="1"/>
    <col min="12050" max="12050" width="14.28515625" style="160" customWidth="1"/>
    <col min="12051" max="12052" width="22.28515625" style="160" customWidth="1"/>
    <col min="12053" max="12053" width="23" style="160" customWidth="1"/>
    <col min="12054" max="12054" width="17" style="160" customWidth="1"/>
    <col min="12055" max="12273" width="8.85546875" style="160"/>
    <col min="12274" max="12274" width="37.28515625" style="160" customWidth="1"/>
    <col min="12275" max="12277" width="8.85546875" style="160"/>
    <col min="12278" max="12283" width="9.28515625" style="160" customWidth="1"/>
    <col min="12284" max="12288" width="8.85546875" style="160"/>
    <col min="12289" max="12289" width="35.42578125" style="160" customWidth="1"/>
    <col min="12290" max="12290" width="35.7109375" style="160" customWidth="1"/>
    <col min="12291" max="12291" width="17.5703125" style="160" customWidth="1"/>
    <col min="12292" max="12293" width="22.7109375" style="160" customWidth="1"/>
    <col min="12294" max="12294" width="23.140625" style="160" customWidth="1"/>
    <col min="12295" max="12295" width="16.28515625" style="160" customWidth="1"/>
    <col min="12296" max="12296" width="4.85546875" style="160" customWidth="1"/>
    <col min="12297" max="12300" width="0" style="160" hidden="1" customWidth="1"/>
    <col min="12301" max="12301" width="18" style="160" customWidth="1"/>
    <col min="12302" max="12303" width="22.28515625" style="160" customWidth="1"/>
    <col min="12304" max="12304" width="23" style="160" customWidth="1"/>
    <col min="12305" max="12305" width="17" style="160" customWidth="1"/>
    <col min="12306" max="12306" width="14.28515625" style="160" customWidth="1"/>
    <col min="12307" max="12308" width="22.28515625" style="160" customWidth="1"/>
    <col min="12309" max="12309" width="23" style="160" customWidth="1"/>
    <col min="12310" max="12310" width="17" style="160" customWidth="1"/>
    <col min="12311" max="12529" width="8.85546875" style="160"/>
    <col min="12530" max="12530" width="37.28515625" style="160" customWidth="1"/>
    <col min="12531" max="12533" width="8.85546875" style="160"/>
    <col min="12534" max="12539" width="9.28515625" style="160" customWidth="1"/>
    <col min="12540" max="12544" width="8.85546875" style="160"/>
    <col min="12545" max="12545" width="35.42578125" style="160" customWidth="1"/>
    <col min="12546" max="12546" width="35.7109375" style="160" customWidth="1"/>
    <col min="12547" max="12547" width="17.5703125" style="160" customWidth="1"/>
    <col min="12548" max="12549" width="22.7109375" style="160" customWidth="1"/>
    <col min="12550" max="12550" width="23.140625" style="160" customWidth="1"/>
    <col min="12551" max="12551" width="16.28515625" style="160" customWidth="1"/>
    <col min="12552" max="12552" width="4.85546875" style="160" customWidth="1"/>
    <col min="12553" max="12556" width="0" style="160" hidden="1" customWidth="1"/>
    <col min="12557" max="12557" width="18" style="160" customWidth="1"/>
    <col min="12558" max="12559" width="22.28515625" style="160" customWidth="1"/>
    <col min="12560" max="12560" width="23" style="160" customWidth="1"/>
    <col min="12561" max="12561" width="17" style="160" customWidth="1"/>
    <col min="12562" max="12562" width="14.28515625" style="160" customWidth="1"/>
    <col min="12563" max="12564" width="22.28515625" style="160" customWidth="1"/>
    <col min="12565" max="12565" width="23" style="160" customWidth="1"/>
    <col min="12566" max="12566" width="17" style="160" customWidth="1"/>
    <col min="12567" max="12785" width="8.85546875" style="160"/>
    <col min="12786" max="12786" width="37.28515625" style="160" customWidth="1"/>
    <col min="12787" max="12789" width="8.85546875" style="160"/>
    <col min="12790" max="12795" width="9.28515625" style="160" customWidth="1"/>
    <col min="12796" max="12800" width="8.85546875" style="160"/>
    <col min="12801" max="12801" width="35.42578125" style="160" customWidth="1"/>
    <col min="12802" max="12802" width="35.7109375" style="160" customWidth="1"/>
    <col min="12803" max="12803" width="17.5703125" style="160" customWidth="1"/>
    <col min="12804" max="12805" width="22.7109375" style="160" customWidth="1"/>
    <col min="12806" max="12806" width="23.140625" style="160" customWidth="1"/>
    <col min="12807" max="12807" width="16.28515625" style="160" customWidth="1"/>
    <col min="12808" max="12808" width="4.85546875" style="160" customWidth="1"/>
    <col min="12809" max="12812" width="0" style="160" hidden="1" customWidth="1"/>
    <col min="12813" max="12813" width="18" style="160" customWidth="1"/>
    <col min="12814" max="12815" width="22.28515625" style="160" customWidth="1"/>
    <col min="12816" max="12816" width="23" style="160" customWidth="1"/>
    <col min="12817" max="12817" width="17" style="160" customWidth="1"/>
    <col min="12818" max="12818" width="14.28515625" style="160" customWidth="1"/>
    <col min="12819" max="12820" width="22.28515625" style="160" customWidth="1"/>
    <col min="12821" max="12821" width="23" style="160" customWidth="1"/>
    <col min="12822" max="12822" width="17" style="160" customWidth="1"/>
    <col min="12823" max="13041" width="8.85546875" style="160"/>
    <col min="13042" max="13042" width="37.28515625" style="160" customWidth="1"/>
    <col min="13043" max="13045" width="8.85546875" style="160"/>
    <col min="13046" max="13051" width="9.28515625" style="160" customWidth="1"/>
    <col min="13052" max="13056" width="8.85546875" style="160"/>
    <col min="13057" max="13057" width="35.42578125" style="160" customWidth="1"/>
    <col min="13058" max="13058" width="35.7109375" style="160" customWidth="1"/>
    <col min="13059" max="13059" width="17.5703125" style="160" customWidth="1"/>
    <col min="13060" max="13061" width="22.7109375" style="160" customWidth="1"/>
    <col min="13062" max="13062" width="23.140625" style="160" customWidth="1"/>
    <col min="13063" max="13063" width="16.28515625" style="160" customWidth="1"/>
    <col min="13064" max="13064" width="4.85546875" style="160" customWidth="1"/>
    <col min="13065" max="13068" width="0" style="160" hidden="1" customWidth="1"/>
    <col min="13069" max="13069" width="18" style="160" customWidth="1"/>
    <col min="13070" max="13071" width="22.28515625" style="160" customWidth="1"/>
    <col min="13072" max="13072" width="23" style="160" customWidth="1"/>
    <col min="13073" max="13073" width="17" style="160" customWidth="1"/>
    <col min="13074" max="13074" width="14.28515625" style="160" customWidth="1"/>
    <col min="13075" max="13076" width="22.28515625" style="160" customWidth="1"/>
    <col min="13077" max="13077" width="23" style="160" customWidth="1"/>
    <col min="13078" max="13078" width="17" style="160" customWidth="1"/>
    <col min="13079" max="13297" width="8.85546875" style="160"/>
    <col min="13298" max="13298" width="37.28515625" style="160" customWidth="1"/>
    <col min="13299" max="13301" width="8.85546875" style="160"/>
    <col min="13302" max="13307" width="9.28515625" style="160" customWidth="1"/>
    <col min="13308" max="13312" width="8.85546875" style="160"/>
    <col min="13313" max="13313" width="35.42578125" style="160" customWidth="1"/>
    <col min="13314" max="13314" width="35.7109375" style="160" customWidth="1"/>
    <col min="13315" max="13315" width="17.5703125" style="160" customWidth="1"/>
    <col min="13316" max="13317" width="22.7109375" style="160" customWidth="1"/>
    <col min="13318" max="13318" width="23.140625" style="160" customWidth="1"/>
    <col min="13319" max="13319" width="16.28515625" style="160" customWidth="1"/>
    <col min="13320" max="13320" width="4.85546875" style="160" customWidth="1"/>
    <col min="13321" max="13324" width="0" style="160" hidden="1" customWidth="1"/>
    <col min="13325" max="13325" width="18" style="160" customWidth="1"/>
    <col min="13326" max="13327" width="22.28515625" style="160" customWidth="1"/>
    <col min="13328" max="13328" width="23" style="160" customWidth="1"/>
    <col min="13329" max="13329" width="17" style="160" customWidth="1"/>
    <col min="13330" max="13330" width="14.28515625" style="160" customWidth="1"/>
    <col min="13331" max="13332" width="22.28515625" style="160" customWidth="1"/>
    <col min="13333" max="13333" width="23" style="160" customWidth="1"/>
    <col min="13334" max="13334" width="17" style="160" customWidth="1"/>
    <col min="13335" max="13553" width="8.85546875" style="160"/>
    <col min="13554" max="13554" width="37.28515625" style="160" customWidth="1"/>
    <col min="13555" max="13557" width="8.85546875" style="160"/>
    <col min="13558" max="13563" width="9.28515625" style="160" customWidth="1"/>
    <col min="13564" max="13568" width="8.85546875" style="160"/>
    <col min="13569" max="13569" width="35.42578125" style="160" customWidth="1"/>
    <col min="13570" max="13570" width="35.7109375" style="160" customWidth="1"/>
    <col min="13571" max="13571" width="17.5703125" style="160" customWidth="1"/>
    <col min="13572" max="13573" width="22.7109375" style="160" customWidth="1"/>
    <col min="13574" max="13574" width="23.140625" style="160" customWidth="1"/>
    <col min="13575" max="13575" width="16.28515625" style="160" customWidth="1"/>
    <col min="13576" max="13576" width="4.85546875" style="160" customWidth="1"/>
    <col min="13577" max="13580" width="0" style="160" hidden="1" customWidth="1"/>
    <col min="13581" max="13581" width="18" style="160" customWidth="1"/>
    <col min="13582" max="13583" width="22.28515625" style="160" customWidth="1"/>
    <col min="13584" max="13584" width="23" style="160" customWidth="1"/>
    <col min="13585" max="13585" width="17" style="160" customWidth="1"/>
    <col min="13586" max="13586" width="14.28515625" style="160" customWidth="1"/>
    <col min="13587" max="13588" width="22.28515625" style="160" customWidth="1"/>
    <col min="13589" max="13589" width="23" style="160" customWidth="1"/>
    <col min="13590" max="13590" width="17" style="160" customWidth="1"/>
    <col min="13591" max="13809" width="8.85546875" style="160"/>
    <col min="13810" max="13810" width="37.28515625" style="160" customWidth="1"/>
    <col min="13811" max="13813" width="8.85546875" style="160"/>
    <col min="13814" max="13819" width="9.28515625" style="160" customWidth="1"/>
    <col min="13820" max="13824" width="8.85546875" style="160"/>
    <col min="13825" max="13825" width="35.42578125" style="160" customWidth="1"/>
    <col min="13826" max="13826" width="35.7109375" style="160" customWidth="1"/>
    <col min="13827" max="13827" width="17.5703125" style="160" customWidth="1"/>
    <col min="13828" max="13829" width="22.7109375" style="160" customWidth="1"/>
    <col min="13830" max="13830" width="23.140625" style="160" customWidth="1"/>
    <col min="13831" max="13831" width="16.28515625" style="160" customWidth="1"/>
    <col min="13832" max="13832" width="4.85546875" style="160" customWidth="1"/>
    <col min="13833" max="13836" width="0" style="160" hidden="1" customWidth="1"/>
    <col min="13837" max="13837" width="18" style="160" customWidth="1"/>
    <col min="13838" max="13839" width="22.28515625" style="160" customWidth="1"/>
    <col min="13840" max="13840" width="23" style="160" customWidth="1"/>
    <col min="13841" max="13841" width="17" style="160" customWidth="1"/>
    <col min="13842" max="13842" width="14.28515625" style="160" customWidth="1"/>
    <col min="13843" max="13844" width="22.28515625" style="160" customWidth="1"/>
    <col min="13845" max="13845" width="23" style="160" customWidth="1"/>
    <col min="13846" max="13846" width="17" style="160" customWidth="1"/>
    <col min="13847" max="14065" width="8.85546875" style="160"/>
    <col min="14066" max="14066" width="37.28515625" style="160" customWidth="1"/>
    <col min="14067" max="14069" width="8.85546875" style="160"/>
    <col min="14070" max="14075" width="9.28515625" style="160" customWidth="1"/>
    <col min="14076" max="14080" width="8.85546875" style="160"/>
    <col min="14081" max="14081" width="35.42578125" style="160" customWidth="1"/>
    <col min="14082" max="14082" width="35.7109375" style="160" customWidth="1"/>
    <col min="14083" max="14083" width="17.5703125" style="160" customWidth="1"/>
    <col min="14084" max="14085" width="22.7109375" style="160" customWidth="1"/>
    <col min="14086" max="14086" width="23.140625" style="160" customWidth="1"/>
    <col min="14087" max="14087" width="16.28515625" style="160" customWidth="1"/>
    <col min="14088" max="14088" width="4.85546875" style="160" customWidth="1"/>
    <col min="14089" max="14092" width="0" style="160" hidden="1" customWidth="1"/>
    <col min="14093" max="14093" width="18" style="160" customWidth="1"/>
    <col min="14094" max="14095" width="22.28515625" style="160" customWidth="1"/>
    <col min="14096" max="14096" width="23" style="160" customWidth="1"/>
    <col min="14097" max="14097" width="17" style="160" customWidth="1"/>
    <col min="14098" max="14098" width="14.28515625" style="160" customWidth="1"/>
    <col min="14099" max="14100" width="22.28515625" style="160" customWidth="1"/>
    <col min="14101" max="14101" width="23" style="160" customWidth="1"/>
    <col min="14102" max="14102" width="17" style="160" customWidth="1"/>
    <col min="14103" max="14321" width="8.85546875" style="160"/>
    <col min="14322" max="14322" width="37.28515625" style="160" customWidth="1"/>
    <col min="14323" max="14325" width="8.85546875" style="160"/>
    <col min="14326" max="14331" width="9.28515625" style="160" customWidth="1"/>
    <col min="14332" max="14336" width="8.85546875" style="160"/>
    <col min="14337" max="14337" width="35.42578125" style="160" customWidth="1"/>
    <col min="14338" max="14338" width="35.7109375" style="160" customWidth="1"/>
    <col min="14339" max="14339" width="17.5703125" style="160" customWidth="1"/>
    <col min="14340" max="14341" width="22.7109375" style="160" customWidth="1"/>
    <col min="14342" max="14342" width="23.140625" style="160" customWidth="1"/>
    <col min="14343" max="14343" width="16.28515625" style="160" customWidth="1"/>
    <col min="14344" max="14344" width="4.85546875" style="160" customWidth="1"/>
    <col min="14345" max="14348" width="0" style="160" hidden="1" customWidth="1"/>
    <col min="14349" max="14349" width="18" style="160" customWidth="1"/>
    <col min="14350" max="14351" width="22.28515625" style="160" customWidth="1"/>
    <col min="14352" max="14352" width="23" style="160" customWidth="1"/>
    <col min="14353" max="14353" width="17" style="160" customWidth="1"/>
    <col min="14354" max="14354" width="14.28515625" style="160" customWidth="1"/>
    <col min="14355" max="14356" width="22.28515625" style="160" customWidth="1"/>
    <col min="14357" max="14357" width="23" style="160" customWidth="1"/>
    <col min="14358" max="14358" width="17" style="160" customWidth="1"/>
    <col min="14359" max="14577" width="8.85546875" style="160"/>
    <col min="14578" max="14578" width="37.28515625" style="160" customWidth="1"/>
    <col min="14579" max="14581" width="8.85546875" style="160"/>
    <col min="14582" max="14587" width="9.28515625" style="160" customWidth="1"/>
    <col min="14588" max="14592" width="8.85546875" style="160"/>
    <col min="14593" max="14593" width="35.42578125" style="160" customWidth="1"/>
    <col min="14594" max="14594" width="35.7109375" style="160" customWidth="1"/>
    <col min="14595" max="14595" width="17.5703125" style="160" customWidth="1"/>
    <col min="14596" max="14597" width="22.7109375" style="160" customWidth="1"/>
    <col min="14598" max="14598" width="23.140625" style="160" customWidth="1"/>
    <col min="14599" max="14599" width="16.28515625" style="160" customWidth="1"/>
    <col min="14600" max="14600" width="4.85546875" style="160" customWidth="1"/>
    <col min="14601" max="14604" width="0" style="160" hidden="1" customWidth="1"/>
    <col min="14605" max="14605" width="18" style="160" customWidth="1"/>
    <col min="14606" max="14607" width="22.28515625" style="160" customWidth="1"/>
    <col min="14608" max="14608" width="23" style="160" customWidth="1"/>
    <col min="14609" max="14609" width="17" style="160" customWidth="1"/>
    <col min="14610" max="14610" width="14.28515625" style="160" customWidth="1"/>
    <col min="14611" max="14612" width="22.28515625" style="160" customWidth="1"/>
    <col min="14613" max="14613" width="23" style="160" customWidth="1"/>
    <col min="14614" max="14614" width="17" style="160" customWidth="1"/>
    <col min="14615" max="14833" width="8.85546875" style="160"/>
    <col min="14834" max="14834" width="37.28515625" style="160" customWidth="1"/>
    <col min="14835" max="14837" width="8.85546875" style="160"/>
    <col min="14838" max="14843" width="9.28515625" style="160" customWidth="1"/>
    <col min="14844" max="14848" width="8.85546875" style="160"/>
    <col min="14849" max="14849" width="35.42578125" style="160" customWidth="1"/>
    <col min="14850" max="14850" width="35.7109375" style="160" customWidth="1"/>
    <col min="14851" max="14851" width="17.5703125" style="160" customWidth="1"/>
    <col min="14852" max="14853" width="22.7109375" style="160" customWidth="1"/>
    <col min="14854" max="14854" width="23.140625" style="160" customWidth="1"/>
    <col min="14855" max="14855" width="16.28515625" style="160" customWidth="1"/>
    <col min="14856" max="14856" width="4.85546875" style="160" customWidth="1"/>
    <col min="14857" max="14860" width="0" style="160" hidden="1" customWidth="1"/>
    <col min="14861" max="14861" width="18" style="160" customWidth="1"/>
    <col min="14862" max="14863" width="22.28515625" style="160" customWidth="1"/>
    <col min="14864" max="14864" width="23" style="160" customWidth="1"/>
    <col min="14865" max="14865" width="17" style="160" customWidth="1"/>
    <col min="14866" max="14866" width="14.28515625" style="160" customWidth="1"/>
    <col min="14867" max="14868" width="22.28515625" style="160" customWidth="1"/>
    <col min="14869" max="14869" width="23" style="160" customWidth="1"/>
    <col min="14870" max="14870" width="17" style="160" customWidth="1"/>
    <col min="14871" max="15089" width="8.85546875" style="160"/>
    <col min="15090" max="15090" width="37.28515625" style="160" customWidth="1"/>
    <col min="15091" max="15093" width="8.85546875" style="160"/>
    <col min="15094" max="15099" width="9.28515625" style="160" customWidth="1"/>
    <col min="15100" max="15104" width="8.85546875" style="160"/>
    <col min="15105" max="15105" width="35.42578125" style="160" customWidth="1"/>
    <col min="15106" max="15106" width="35.7109375" style="160" customWidth="1"/>
    <col min="15107" max="15107" width="17.5703125" style="160" customWidth="1"/>
    <col min="15108" max="15109" width="22.7109375" style="160" customWidth="1"/>
    <col min="15110" max="15110" width="23.140625" style="160" customWidth="1"/>
    <col min="15111" max="15111" width="16.28515625" style="160" customWidth="1"/>
    <col min="15112" max="15112" width="4.85546875" style="160" customWidth="1"/>
    <col min="15113" max="15116" width="0" style="160" hidden="1" customWidth="1"/>
    <col min="15117" max="15117" width="18" style="160" customWidth="1"/>
    <col min="15118" max="15119" width="22.28515625" style="160" customWidth="1"/>
    <col min="15120" max="15120" width="23" style="160" customWidth="1"/>
    <col min="15121" max="15121" width="17" style="160" customWidth="1"/>
    <col min="15122" max="15122" width="14.28515625" style="160" customWidth="1"/>
    <col min="15123" max="15124" width="22.28515625" style="160" customWidth="1"/>
    <col min="15125" max="15125" width="23" style="160" customWidth="1"/>
    <col min="15126" max="15126" width="17" style="160" customWidth="1"/>
    <col min="15127" max="15345" width="8.85546875" style="160"/>
    <col min="15346" max="15346" width="37.28515625" style="160" customWidth="1"/>
    <col min="15347" max="15349" width="8.85546875" style="160"/>
    <col min="15350" max="15355" width="9.28515625" style="160" customWidth="1"/>
    <col min="15356" max="15360" width="8.85546875" style="160"/>
    <col min="15361" max="15361" width="35.42578125" style="160" customWidth="1"/>
    <col min="15362" max="15362" width="35.7109375" style="160" customWidth="1"/>
    <col min="15363" max="15363" width="17.5703125" style="160" customWidth="1"/>
    <col min="15364" max="15365" width="22.7109375" style="160" customWidth="1"/>
    <col min="15366" max="15366" width="23.140625" style="160" customWidth="1"/>
    <col min="15367" max="15367" width="16.28515625" style="160" customWidth="1"/>
    <col min="15368" max="15368" width="4.85546875" style="160" customWidth="1"/>
    <col min="15369" max="15372" width="0" style="160" hidden="1" customWidth="1"/>
    <col min="15373" max="15373" width="18" style="160" customWidth="1"/>
    <col min="15374" max="15375" width="22.28515625" style="160" customWidth="1"/>
    <col min="15376" max="15376" width="23" style="160" customWidth="1"/>
    <col min="15377" max="15377" width="17" style="160" customWidth="1"/>
    <col min="15378" max="15378" width="14.28515625" style="160" customWidth="1"/>
    <col min="15379" max="15380" width="22.28515625" style="160" customWidth="1"/>
    <col min="15381" max="15381" width="23" style="160" customWidth="1"/>
    <col min="15382" max="15382" width="17" style="160" customWidth="1"/>
    <col min="15383" max="15601" width="8.85546875" style="160"/>
    <col min="15602" max="15602" width="37.28515625" style="160" customWidth="1"/>
    <col min="15603" max="15605" width="8.85546875" style="160"/>
    <col min="15606" max="15611" width="9.28515625" style="160" customWidth="1"/>
    <col min="15612" max="15616" width="8.85546875" style="160"/>
    <col min="15617" max="15617" width="35.42578125" style="160" customWidth="1"/>
    <col min="15618" max="15618" width="35.7109375" style="160" customWidth="1"/>
    <col min="15619" max="15619" width="17.5703125" style="160" customWidth="1"/>
    <col min="15620" max="15621" width="22.7109375" style="160" customWidth="1"/>
    <col min="15622" max="15622" width="23.140625" style="160" customWidth="1"/>
    <col min="15623" max="15623" width="16.28515625" style="160" customWidth="1"/>
    <col min="15624" max="15624" width="4.85546875" style="160" customWidth="1"/>
    <col min="15625" max="15628" width="0" style="160" hidden="1" customWidth="1"/>
    <col min="15629" max="15629" width="18" style="160" customWidth="1"/>
    <col min="15630" max="15631" width="22.28515625" style="160" customWidth="1"/>
    <col min="15632" max="15632" width="23" style="160" customWidth="1"/>
    <col min="15633" max="15633" width="17" style="160" customWidth="1"/>
    <col min="15634" max="15634" width="14.28515625" style="160" customWidth="1"/>
    <col min="15635" max="15636" width="22.28515625" style="160" customWidth="1"/>
    <col min="15637" max="15637" width="23" style="160" customWidth="1"/>
    <col min="15638" max="15638" width="17" style="160" customWidth="1"/>
    <col min="15639" max="15857" width="8.85546875" style="160"/>
    <col min="15858" max="15858" width="37.28515625" style="160" customWidth="1"/>
    <col min="15859" max="15861" width="8.85546875" style="160"/>
    <col min="15862" max="15867" width="9.28515625" style="160" customWidth="1"/>
    <col min="15868" max="15872" width="8.85546875" style="160"/>
    <col min="15873" max="15873" width="35.42578125" style="160" customWidth="1"/>
    <col min="15874" max="15874" width="35.7109375" style="160" customWidth="1"/>
    <col min="15875" max="15875" width="17.5703125" style="160" customWidth="1"/>
    <col min="15876" max="15877" width="22.7109375" style="160" customWidth="1"/>
    <col min="15878" max="15878" width="23.140625" style="160" customWidth="1"/>
    <col min="15879" max="15879" width="16.28515625" style="160" customWidth="1"/>
    <col min="15880" max="15880" width="4.85546875" style="160" customWidth="1"/>
    <col min="15881" max="15884" width="0" style="160" hidden="1" customWidth="1"/>
    <col min="15885" max="15885" width="18" style="160" customWidth="1"/>
    <col min="15886" max="15887" width="22.28515625" style="160" customWidth="1"/>
    <col min="15888" max="15888" width="23" style="160" customWidth="1"/>
    <col min="15889" max="15889" width="17" style="160" customWidth="1"/>
    <col min="15890" max="15890" width="14.28515625" style="160" customWidth="1"/>
    <col min="15891" max="15892" width="22.28515625" style="160" customWidth="1"/>
    <col min="15893" max="15893" width="23" style="160" customWidth="1"/>
    <col min="15894" max="15894" width="17" style="160" customWidth="1"/>
    <col min="15895" max="16113" width="8.85546875" style="160"/>
    <col min="16114" max="16114" width="37.28515625" style="160" customWidth="1"/>
    <col min="16115" max="16117" width="8.85546875" style="160"/>
    <col min="16118" max="16123" width="9.28515625" style="160" customWidth="1"/>
    <col min="16124" max="16128" width="8.85546875" style="160"/>
    <col min="16129" max="16129" width="35.42578125" style="160" customWidth="1"/>
    <col min="16130" max="16130" width="35.7109375" style="160" customWidth="1"/>
    <col min="16131" max="16131" width="17.5703125" style="160" customWidth="1"/>
    <col min="16132" max="16133" width="22.7109375" style="160" customWidth="1"/>
    <col min="16134" max="16134" width="23.140625" style="160" customWidth="1"/>
    <col min="16135" max="16135" width="16.28515625" style="160" customWidth="1"/>
    <col min="16136" max="16136" width="4.85546875" style="160" customWidth="1"/>
    <col min="16137" max="16140" width="0" style="160" hidden="1" customWidth="1"/>
    <col min="16141" max="16141" width="18" style="160" customWidth="1"/>
    <col min="16142" max="16143" width="22.28515625" style="160" customWidth="1"/>
    <col min="16144" max="16144" width="23" style="160" customWidth="1"/>
    <col min="16145" max="16145" width="17" style="160" customWidth="1"/>
    <col min="16146" max="16146" width="14.28515625" style="160" customWidth="1"/>
    <col min="16147" max="16148" width="22.28515625" style="160" customWidth="1"/>
    <col min="16149" max="16149" width="23" style="160" customWidth="1"/>
    <col min="16150" max="16150" width="17" style="160" customWidth="1"/>
    <col min="16151" max="16369" width="8.85546875" style="160"/>
    <col min="16370" max="16370" width="37.28515625" style="160" customWidth="1"/>
    <col min="16371" max="16373" width="8.85546875" style="160"/>
    <col min="16374" max="16379" width="9.28515625" style="160" customWidth="1"/>
    <col min="16380" max="16384" width="8.85546875" style="160"/>
  </cols>
  <sheetData>
    <row r="1" spans="1:22" ht="25.9" customHeight="1" x14ac:dyDescent="0.3">
      <c r="A1" s="741" t="s">
        <v>149</v>
      </c>
      <c r="B1" s="741"/>
      <c r="C1" s="741"/>
      <c r="D1" s="741"/>
      <c r="E1" s="741"/>
      <c r="F1" s="741"/>
      <c r="G1" s="741"/>
      <c r="H1" s="741"/>
      <c r="I1" s="741"/>
      <c r="J1" s="741"/>
      <c r="K1" s="741"/>
      <c r="L1" s="741"/>
      <c r="M1" s="741"/>
      <c r="N1" s="741"/>
      <c r="O1" s="271"/>
      <c r="P1" s="271"/>
      <c r="Q1" s="271"/>
    </row>
    <row r="2" spans="1:22" ht="15.75" customHeight="1" x14ac:dyDescent="0.3">
      <c r="A2" s="161"/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</row>
    <row r="3" spans="1:22" ht="22.5" customHeight="1" thickBot="1" x14ac:dyDescent="0.3">
      <c r="A3" s="105" t="s">
        <v>234</v>
      </c>
      <c r="B3" s="105"/>
      <c r="I3" s="160"/>
      <c r="J3" s="160"/>
      <c r="K3" s="160"/>
      <c r="L3" s="160"/>
      <c r="M3" s="160"/>
      <c r="N3" s="160"/>
      <c r="O3" s="160"/>
      <c r="P3" s="160"/>
      <c r="Q3" s="160"/>
    </row>
    <row r="4" spans="1:22" ht="21" customHeight="1" thickBot="1" x14ac:dyDescent="0.3">
      <c r="A4" s="899" t="s">
        <v>151</v>
      </c>
      <c r="B4" s="743" t="s">
        <v>152</v>
      </c>
      <c r="C4" s="743" t="s">
        <v>153</v>
      </c>
      <c r="D4" s="880"/>
      <c r="E4" s="880"/>
      <c r="F4" s="880"/>
      <c r="G4" s="881"/>
      <c r="H4" s="885" t="s">
        <v>23</v>
      </c>
      <c r="I4" s="886"/>
      <c r="J4" s="886"/>
      <c r="K4" s="886"/>
      <c r="L4" s="886"/>
      <c r="M4" s="886"/>
      <c r="N4" s="886"/>
      <c r="O4" s="886"/>
      <c r="P4" s="886"/>
      <c r="Q4" s="886"/>
      <c r="R4" s="886"/>
      <c r="S4" s="886"/>
      <c r="T4" s="886"/>
      <c r="U4" s="886"/>
      <c r="V4" s="887"/>
    </row>
    <row r="5" spans="1:22" ht="42" customHeight="1" thickBot="1" x14ac:dyDescent="0.3">
      <c r="A5" s="900"/>
      <c r="B5" s="744"/>
      <c r="C5" s="745"/>
      <c r="D5" s="882"/>
      <c r="E5" s="883"/>
      <c r="F5" s="883"/>
      <c r="G5" s="884"/>
      <c r="H5" s="888" t="s">
        <v>154</v>
      </c>
      <c r="I5" s="889"/>
      <c r="J5" s="889"/>
      <c r="K5" s="889"/>
      <c r="L5" s="890"/>
      <c r="M5" s="888" t="s">
        <v>155</v>
      </c>
      <c r="N5" s="889"/>
      <c r="O5" s="889"/>
      <c r="P5" s="889"/>
      <c r="Q5" s="890"/>
      <c r="R5" s="888" t="s">
        <v>156</v>
      </c>
      <c r="S5" s="889"/>
      <c r="T5" s="889"/>
      <c r="U5" s="889"/>
      <c r="V5" s="890"/>
    </row>
    <row r="6" spans="1:22" ht="104.25" customHeight="1" thickBot="1" x14ac:dyDescent="0.3">
      <c r="A6" s="901"/>
      <c r="B6" s="745"/>
      <c r="C6" s="163" t="s">
        <v>27</v>
      </c>
      <c r="D6" s="164" t="s">
        <v>157</v>
      </c>
      <c r="E6" s="164" t="s">
        <v>158</v>
      </c>
      <c r="F6" s="165" t="s">
        <v>159</v>
      </c>
      <c r="G6" s="166" t="s">
        <v>160</v>
      </c>
      <c r="H6" s="167" t="s">
        <v>27</v>
      </c>
      <c r="I6" s="167" t="s">
        <v>157</v>
      </c>
      <c r="J6" s="167" t="s">
        <v>158</v>
      </c>
      <c r="K6" s="167" t="s">
        <v>159</v>
      </c>
      <c r="L6" s="167" t="s">
        <v>160</v>
      </c>
      <c r="M6" s="167" t="s">
        <v>27</v>
      </c>
      <c r="N6" s="167" t="s">
        <v>157</v>
      </c>
      <c r="O6" s="167" t="s">
        <v>158</v>
      </c>
      <c r="P6" s="167" t="s">
        <v>159</v>
      </c>
      <c r="Q6" s="167" t="s">
        <v>160</v>
      </c>
      <c r="R6" s="167" t="s">
        <v>27</v>
      </c>
      <c r="S6" s="167" t="s">
        <v>157</v>
      </c>
      <c r="T6" s="167" t="s">
        <v>158</v>
      </c>
      <c r="U6" s="167" t="s">
        <v>159</v>
      </c>
      <c r="V6" s="167" t="s">
        <v>160</v>
      </c>
    </row>
    <row r="7" spans="1:22" ht="19.899999999999999" customHeight="1" x14ac:dyDescent="0.25">
      <c r="A7" s="891" t="s">
        <v>36</v>
      </c>
      <c r="B7" s="168" t="s">
        <v>161</v>
      </c>
      <c r="C7" s="169">
        <f>H7+M7+R7</f>
        <v>0</v>
      </c>
      <c r="D7" s="170">
        <f>I7+N7+S7</f>
        <v>0</v>
      </c>
      <c r="E7" s="170">
        <f>J7+O7+T7</f>
        <v>0</v>
      </c>
      <c r="F7" s="170">
        <f t="shared" ref="F7:G42" si="0">K7+P7+U7</f>
        <v>0</v>
      </c>
      <c r="G7" s="171">
        <f t="shared" si="0"/>
        <v>0</v>
      </c>
      <c r="H7" s="240"/>
      <c r="I7" s="183"/>
      <c r="J7" s="183"/>
      <c r="K7" s="183"/>
      <c r="L7" s="177"/>
      <c r="M7" s="263"/>
      <c r="N7" s="272"/>
      <c r="O7" s="272"/>
      <c r="P7" s="272"/>
      <c r="Q7" s="177"/>
      <c r="R7" s="273"/>
      <c r="S7" s="179"/>
      <c r="T7" s="179"/>
      <c r="U7" s="179"/>
      <c r="V7" s="180"/>
    </row>
    <row r="8" spans="1:22" ht="19.899999999999999" customHeight="1" x14ac:dyDescent="0.25">
      <c r="A8" s="892"/>
      <c r="B8" s="181" t="s">
        <v>162</v>
      </c>
      <c r="C8" s="182">
        <f t="shared" ref="C8:E23" si="1">H8+M8+R8</f>
        <v>0</v>
      </c>
      <c r="D8" s="183">
        <f t="shared" si="1"/>
        <v>0</v>
      </c>
      <c r="E8" s="183">
        <f t="shared" si="1"/>
        <v>0</v>
      </c>
      <c r="F8" s="183">
        <f t="shared" si="0"/>
        <v>0</v>
      </c>
      <c r="G8" s="184">
        <f t="shared" si="0"/>
        <v>0</v>
      </c>
      <c r="H8" s="240"/>
      <c r="I8" s="183"/>
      <c r="J8" s="183"/>
      <c r="K8" s="183"/>
      <c r="L8" s="188"/>
      <c r="M8" s="189"/>
      <c r="N8" s="190"/>
      <c r="O8" s="190"/>
      <c r="P8" s="190"/>
      <c r="Q8" s="188"/>
      <c r="R8" s="193"/>
      <c r="S8" s="191"/>
      <c r="T8" s="191"/>
      <c r="U8" s="191"/>
      <c r="V8" s="192"/>
    </row>
    <row r="9" spans="1:22" ht="49.9" customHeight="1" x14ac:dyDescent="0.25">
      <c r="A9" s="893"/>
      <c r="B9" s="181" t="s">
        <v>163</v>
      </c>
      <c r="C9" s="182">
        <f t="shared" si="1"/>
        <v>0</v>
      </c>
      <c r="D9" s="183">
        <f t="shared" si="1"/>
        <v>0</v>
      </c>
      <c r="E9" s="183">
        <f t="shared" si="1"/>
        <v>0</v>
      </c>
      <c r="F9" s="183">
        <f t="shared" si="0"/>
        <v>0</v>
      </c>
      <c r="G9" s="184">
        <f t="shared" si="0"/>
        <v>0</v>
      </c>
      <c r="H9" s="260"/>
      <c r="I9" s="187"/>
      <c r="J9" s="187"/>
      <c r="K9" s="187"/>
      <c r="L9" s="188"/>
      <c r="M9" s="189"/>
      <c r="N9" s="190"/>
      <c r="O9" s="190"/>
      <c r="P9" s="190"/>
      <c r="Q9" s="188"/>
      <c r="R9" s="193"/>
      <c r="S9" s="191"/>
      <c r="T9" s="191"/>
      <c r="U9" s="191"/>
      <c r="V9" s="192"/>
    </row>
    <row r="10" spans="1:22" ht="19.899999999999999" customHeight="1" x14ac:dyDescent="0.25">
      <c r="A10" s="274" t="s">
        <v>164</v>
      </c>
      <c r="B10" s="181" t="s">
        <v>165</v>
      </c>
      <c r="C10" s="182">
        <f t="shared" si="1"/>
        <v>0</v>
      </c>
      <c r="D10" s="183">
        <f t="shared" si="1"/>
        <v>0</v>
      </c>
      <c r="E10" s="183">
        <f t="shared" si="1"/>
        <v>0</v>
      </c>
      <c r="F10" s="183">
        <f t="shared" si="0"/>
        <v>0</v>
      </c>
      <c r="G10" s="184">
        <f t="shared" si="0"/>
        <v>0</v>
      </c>
      <c r="H10" s="260"/>
      <c r="I10" s="187"/>
      <c r="J10" s="187"/>
      <c r="K10" s="187"/>
      <c r="L10" s="188"/>
      <c r="M10" s="189"/>
      <c r="N10" s="190"/>
      <c r="O10" s="190"/>
      <c r="P10" s="190"/>
      <c r="Q10" s="188"/>
      <c r="R10" s="193"/>
      <c r="S10" s="191"/>
      <c r="T10" s="191"/>
      <c r="U10" s="191"/>
      <c r="V10" s="192"/>
    </row>
    <row r="11" spans="1:22" ht="19.899999999999999" customHeight="1" x14ac:dyDescent="0.25">
      <c r="A11" s="274" t="s">
        <v>166</v>
      </c>
      <c r="B11" s="181" t="s">
        <v>167</v>
      </c>
      <c r="C11" s="182">
        <f t="shared" si="1"/>
        <v>0</v>
      </c>
      <c r="D11" s="183">
        <f t="shared" si="1"/>
        <v>0</v>
      </c>
      <c r="E11" s="183">
        <f t="shared" si="1"/>
        <v>0</v>
      </c>
      <c r="F11" s="183">
        <f t="shared" si="0"/>
        <v>0</v>
      </c>
      <c r="G11" s="184">
        <f t="shared" si="0"/>
        <v>0</v>
      </c>
      <c r="H11" s="260"/>
      <c r="I11" s="187"/>
      <c r="J11" s="187"/>
      <c r="K11" s="187"/>
      <c r="L11" s="188"/>
      <c r="M11" s="189"/>
      <c r="N11" s="190"/>
      <c r="O11" s="190"/>
      <c r="P11" s="190"/>
      <c r="Q11" s="188"/>
      <c r="R11" s="193"/>
      <c r="S11" s="191"/>
      <c r="T11" s="191"/>
      <c r="U11" s="191"/>
      <c r="V11" s="192"/>
    </row>
    <row r="12" spans="1:22" ht="19.899999999999999" customHeight="1" x14ac:dyDescent="0.25">
      <c r="A12" s="274" t="s">
        <v>168</v>
      </c>
      <c r="B12" s="181" t="s">
        <v>169</v>
      </c>
      <c r="C12" s="182">
        <f t="shared" si="1"/>
        <v>0</v>
      </c>
      <c r="D12" s="183">
        <f t="shared" si="1"/>
        <v>0</v>
      </c>
      <c r="E12" s="183">
        <f t="shared" si="1"/>
        <v>0</v>
      </c>
      <c r="F12" s="183">
        <f t="shared" si="0"/>
        <v>0</v>
      </c>
      <c r="G12" s="184">
        <f t="shared" si="0"/>
        <v>0</v>
      </c>
      <c r="H12" s="260"/>
      <c r="I12" s="187"/>
      <c r="J12" s="187"/>
      <c r="K12" s="187"/>
      <c r="L12" s="188"/>
      <c r="M12" s="189"/>
      <c r="N12" s="190"/>
      <c r="O12" s="190"/>
      <c r="P12" s="190"/>
      <c r="Q12" s="188"/>
      <c r="R12" s="193"/>
      <c r="S12" s="191"/>
      <c r="T12" s="191"/>
      <c r="U12" s="191"/>
      <c r="V12" s="192"/>
    </row>
    <row r="13" spans="1:22" ht="19.899999999999999" customHeight="1" x14ac:dyDescent="0.25">
      <c r="A13" s="275" t="s">
        <v>45</v>
      </c>
      <c r="B13" s="181" t="s">
        <v>46</v>
      </c>
      <c r="C13" s="182">
        <f t="shared" si="1"/>
        <v>0</v>
      </c>
      <c r="D13" s="183">
        <f t="shared" si="1"/>
        <v>0</v>
      </c>
      <c r="E13" s="183">
        <f t="shared" si="1"/>
        <v>0</v>
      </c>
      <c r="F13" s="183">
        <f t="shared" si="0"/>
        <v>0</v>
      </c>
      <c r="G13" s="184">
        <f t="shared" si="0"/>
        <v>0</v>
      </c>
      <c r="H13" s="260"/>
      <c r="I13" s="187"/>
      <c r="J13" s="187"/>
      <c r="K13" s="187"/>
      <c r="L13" s="188"/>
      <c r="M13" s="189"/>
      <c r="N13" s="190"/>
      <c r="O13" s="190"/>
      <c r="P13" s="190"/>
      <c r="Q13" s="188"/>
      <c r="R13" s="193"/>
      <c r="S13" s="191"/>
      <c r="T13" s="191"/>
      <c r="U13" s="191"/>
      <c r="V13" s="192"/>
    </row>
    <row r="14" spans="1:22" ht="16.149999999999999" customHeight="1" x14ac:dyDescent="0.25">
      <c r="A14" s="274" t="s">
        <v>170</v>
      </c>
      <c r="B14" s="181" t="s">
        <v>171</v>
      </c>
      <c r="C14" s="182">
        <f t="shared" si="1"/>
        <v>0</v>
      </c>
      <c r="D14" s="183">
        <f t="shared" si="1"/>
        <v>0</v>
      </c>
      <c r="E14" s="183">
        <f t="shared" si="1"/>
        <v>0</v>
      </c>
      <c r="F14" s="183">
        <f t="shared" si="0"/>
        <v>0</v>
      </c>
      <c r="G14" s="184">
        <f t="shared" si="0"/>
        <v>0</v>
      </c>
      <c r="H14" s="260"/>
      <c r="I14" s="187"/>
      <c r="J14" s="187"/>
      <c r="K14" s="187"/>
      <c r="L14" s="188"/>
      <c r="M14" s="189"/>
      <c r="N14" s="190"/>
      <c r="O14" s="190"/>
      <c r="P14" s="190"/>
      <c r="Q14" s="188"/>
      <c r="R14" s="193"/>
      <c r="S14" s="191"/>
      <c r="T14" s="191"/>
      <c r="U14" s="191"/>
      <c r="V14" s="192"/>
    </row>
    <row r="15" spans="1:22" ht="16.149999999999999" customHeight="1" x14ac:dyDescent="0.25">
      <c r="A15" s="274" t="s">
        <v>172</v>
      </c>
      <c r="B15" s="181" t="s">
        <v>173</v>
      </c>
      <c r="C15" s="182">
        <f>H15+M15+R15</f>
        <v>0</v>
      </c>
      <c r="D15" s="183">
        <f>I15+N15+S15</f>
        <v>0</v>
      </c>
      <c r="E15" s="183">
        <f t="shared" si="1"/>
        <v>0</v>
      </c>
      <c r="F15" s="183">
        <f t="shared" si="0"/>
        <v>0</v>
      </c>
      <c r="G15" s="184">
        <f t="shared" si="0"/>
        <v>0</v>
      </c>
      <c r="H15" s="260"/>
      <c r="I15" s="187"/>
      <c r="J15" s="187"/>
      <c r="K15" s="187"/>
      <c r="L15" s="188"/>
      <c r="M15" s="189"/>
      <c r="N15" s="190"/>
      <c r="O15" s="190"/>
      <c r="P15" s="190"/>
      <c r="Q15" s="188"/>
      <c r="R15" s="193"/>
      <c r="S15" s="191"/>
      <c r="T15" s="191"/>
      <c r="U15" s="191"/>
      <c r="V15" s="192"/>
    </row>
    <row r="16" spans="1:22" ht="16.149999999999999" customHeight="1" x14ac:dyDescent="0.25">
      <c r="A16" s="274" t="s">
        <v>174</v>
      </c>
      <c r="B16" s="181" t="s">
        <v>175</v>
      </c>
      <c r="C16" s="182"/>
      <c r="D16" s="183"/>
      <c r="E16" s="183">
        <f t="shared" si="1"/>
        <v>0</v>
      </c>
      <c r="F16" s="183">
        <f t="shared" si="0"/>
        <v>0</v>
      </c>
      <c r="G16" s="184">
        <f t="shared" si="0"/>
        <v>0</v>
      </c>
      <c r="H16" s="260"/>
      <c r="I16" s="187"/>
      <c r="J16" s="187"/>
      <c r="K16" s="187"/>
      <c r="L16" s="188"/>
      <c r="M16" s="189"/>
      <c r="N16" s="190"/>
      <c r="O16" s="190"/>
      <c r="P16" s="190"/>
      <c r="Q16" s="188"/>
      <c r="R16" s="193"/>
      <c r="S16" s="191"/>
      <c r="T16" s="191"/>
      <c r="U16" s="191"/>
      <c r="V16" s="192"/>
    </row>
    <row r="17" spans="1:22" ht="19.899999999999999" customHeight="1" x14ac:dyDescent="0.25">
      <c r="A17" s="274" t="s">
        <v>176</v>
      </c>
      <c r="B17" s="181" t="s">
        <v>177</v>
      </c>
      <c r="C17" s="182">
        <f t="shared" si="1"/>
        <v>0</v>
      </c>
      <c r="D17" s="183">
        <f t="shared" si="1"/>
        <v>0</v>
      </c>
      <c r="E17" s="183">
        <f t="shared" si="1"/>
        <v>0</v>
      </c>
      <c r="F17" s="183">
        <f t="shared" si="0"/>
        <v>0</v>
      </c>
      <c r="G17" s="184">
        <f t="shared" si="0"/>
        <v>0</v>
      </c>
      <c r="H17" s="260"/>
      <c r="I17" s="187"/>
      <c r="J17" s="187"/>
      <c r="K17" s="187"/>
      <c r="L17" s="188"/>
      <c r="M17" s="189"/>
      <c r="N17" s="190"/>
      <c r="O17" s="190"/>
      <c r="P17" s="190"/>
      <c r="Q17" s="188"/>
      <c r="R17" s="193"/>
      <c r="S17" s="191"/>
      <c r="T17" s="191"/>
      <c r="U17" s="191"/>
      <c r="V17" s="192"/>
    </row>
    <row r="18" spans="1:22" ht="19.899999999999999" customHeight="1" x14ac:dyDescent="0.25">
      <c r="A18" s="274" t="s">
        <v>178</v>
      </c>
      <c r="B18" s="181" t="s">
        <v>179</v>
      </c>
      <c r="C18" s="182">
        <f t="shared" si="1"/>
        <v>0</v>
      </c>
      <c r="D18" s="183">
        <f t="shared" si="1"/>
        <v>0</v>
      </c>
      <c r="E18" s="183">
        <f t="shared" si="1"/>
        <v>0</v>
      </c>
      <c r="F18" s="183">
        <f t="shared" si="0"/>
        <v>0</v>
      </c>
      <c r="G18" s="184">
        <f t="shared" si="0"/>
        <v>0</v>
      </c>
      <c r="H18" s="260"/>
      <c r="I18" s="187"/>
      <c r="J18" s="187"/>
      <c r="K18" s="187"/>
      <c r="L18" s="188"/>
      <c r="M18" s="189"/>
      <c r="N18" s="190"/>
      <c r="O18" s="190"/>
      <c r="P18" s="190"/>
      <c r="Q18" s="188"/>
      <c r="R18" s="193"/>
      <c r="S18" s="191"/>
      <c r="T18" s="191"/>
      <c r="U18" s="191"/>
      <c r="V18" s="192"/>
    </row>
    <row r="19" spans="1:22" ht="19.899999999999999" customHeight="1" x14ac:dyDescent="0.25">
      <c r="A19" s="274" t="s">
        <v>62</v>
      </c>
      <c r="B19" s="181" t="s">
        <v>63</v>
      </c>
      <c r="C19" s="182">
        <f t="shared" si="1"/>
        <v>0</v>
      </c>
      <c r="D19" s="183">
        <f t="shared" si="1"/>
        <v>0</v>
      </c>
      <c r="E19" s="183">
        <f t="shared" si="1"/>
        <v>0</v>
      </c>
      <c r="F19" s="183">
        <f t="shared" si="0"/>
        <v>0</v>
      </c>
      <c r="G19" s="184">
        <f t="shared" si="0"/>
        <v>0</v>
      </c>
      <c r="H19" s="260"/>
      <c r="I19" s="187"/>
      <c r="J19" s="187"/>
      <c r="K19" s="187"/>
      <c r="L19" s="188"/>
      <c r="M19" s="189"/>
      <c r="N19" s="190"/>
      <c r="O19" s="190"/>
      <c r="P19" s="190"/>
      <c r="Q19" s="188"/>
      <c r="R19" s="193"/>
      <c r="S19" s="191"/>
      <c r="T19" s="191"/>
      <c r="U19" s="191"/>
      <c r="V19" s="192"/>
    </row>
    <row r="20" spans="1:22" ht="19.899999999999999" customHeight="1" x14ac:dyDescent="0.25">
      <c r="A20" s="274" t="s">
        <v>180</v>
      </c>
      <c r="B20" s="181" t="s">
        <v>181</v>
      </c>
      <c r="C20" s="182">
        <f t="shared" si="1"/>
        <v>0</v>
      </c>
      <c r="D20" s="183">
        <f t="shared" si="1"/>
        <v>0</v>
      </c>
      <c r="E20" s="183">
        <f t="shared" si="1"/>
        <v>0</v>
      </c>
      <c r="F20" s="183">
        <f t="shared" si="0"/>
        <v>0</v>
      </c>
      <c r="G20" s="184">
        <f t="shared" si="0"/>
        <v>0</v>
      </c>
      <c r="H20" s="260"/>
      <c r="I20" s="187"/>
      <c r="J20" s="187"/>
      <c r="K20" s="187"/>
      <c r="L20" s="188"/>
      <c r="M20" s="189"/>
      <c r="N20" s="190"/>
      <c r="O20" s="190"/>
      <c r="P20" s="190"/>
      <c r="Q20" s="188"/>
      <c r="R20" s="193"/>
      <c r="S20" s="191"/>
      <c r="T20" s="191"/>
      <c r="U20" s="191"/>
      <c r="V20" s="192"/>
    </row>
    <row r="21" spans="1:22" ht="19.899999999999999" customHeight="1" x14ac:dyDescent="0.25">
      <c r="A21" s="274" t="s">
        <v>182</v>
      </c>
      <c r="B21" s="181"/>
      <c r="C21" s="182">
        <f>SUM(C22:C24)</f>
        <v>0</v>
      </c>
      <c r="D21" s="183">
        <f>SUM(D22:D24)</f>
        <v>0</v>
      </c>
      <c r="E21" s="183">
        <f t="shared" si="1"/>
        <v>0</v>
      </c>
      <c r="F21" s="183">
        <f>SUM(F22:F24)</f>
        <v>0</v>
      </c>
      <c r="G21" s="245">
        <f>SUM(G22:G24)</f>
        <v>0</v>
      </c>
      <c r="H21" s="240">
        <f t="shared" ref="H21:V21" si="2">H22+H23+H24+H25</f>
        <v>0</v>
      </c>
      <c r="I21" s="240">
        <f t="shared" si="2"/>
        <v>0</v>
      </c>
      <c r="J21" s="240">
        <f t="shared" si="2"/>
        <v>0</v>
      </c>
      <c r="K21" s="240">
        <f t="shared" si="2"/>
        <v>0</v>
      </c>
      <c r="L21" s="240">
        <f t="shared" si="2"/>
        <v>0</v>
      </c>
      <c r="M21" s="240">
        <f t="shared" si="2"/>
        <v>0</v>
      </c>
      <c r="N21" s="240">
        <f t="shared" si="2"/>
        <v>0</v>
      </c>
      <c r="O21" s="240">
        <f t="shared" si="2"/>
        <v>0</v>
      </c>
      <c r="P21" s="240">
        <f t="shared" si="2"/>
        <v>0</v>
      </c>
      <c r="Q21" s="240">
        <f t="shared" si="2"/>
        <v>0</v>
      </c>
      <c r="R21" s="240">
        <f t="shared" si="2"/>
        <v>0</v>
      </c>
      <c r="S21" s="240">
        <f t="shared" si="2"/>
        <v>0</v>
      </c>
      <c r="T21" s="240">
        <f t="shared" si="2"/>
        <v>0</v>
      </c>
      <c r="U21" s="240">
        <f t="shared" si="2"/>
        <v>0</v>
      </c>
      <c r="V21" s="240">
        <f t="shared" si="2"/>
        <v>0</v>
      </c>
    </row>
    <row r="22" spans="1:22" ht="19.899999999999999" customHeight="1" x14ac:dyDescent="0.25">
      <c r="A22" s="894" t="s">
        <v>183</v>
      </c>
      <c r="B22" s="196" t="s">
        <v>184</v>
      </c>
      <c r="C22" s="182">
        <f t="shared" ref="C22:E42" si="3">H22+M22+R22</f>
        <v>0</v>
      </c>
      <c r="D22" s="183">
        <f t="shared" si="3"/>
        <v>0</v>
      </c>
      <c r="E22" s="183">
        <f t="shared" si="1"/>
        <v>0</v>
      </c>
      <c r="F22" s="183">
        <f t="shared" si="0"/>
        <v>0</v>
      </c>
      <c r="G22" s="184">
        <f t="shared" si="0"/>
        <v>0</v>
      </c>
      <c r="H22" s="260"/>
      <c r="I22" s="187"/>
      <c r="J22" s="187"/>
      <c r="K22" s="187"/>
      <c r="L22" s="188"/>
      <c r="M22" s="189"/>
      <c r="N22" s="190"/>
      <c r="O22" s="190"/>
      <c r="P22" s="190"/>
      <c r="Q22" s="188"/>
      <c r="R22" s="193"/>
      <c r="S22" s="191"/>
      <c r="T22" s="191"/>
      <c r="U22" s="191"/>
      <c r="V22" s="192"/>
    </row>
    <row r="23" spans="1:22" ht="51" customHeight="1" x14ac:dyDescent="0.25">
      <c r="A23" s="895"/>
      <c r="B23" s="197" t="s">
        <v>185</v>
      </c>
      <c r="C23" s="182">
        <f t="shared" si="3"/>
        <v>0</v>
      </c>
      <c r="D23" s="183">
        <f t="shared" si="3"/>
        <v>0</v>
      </c>
      <c r="E23" s="183">
        <f t="shared" si="1"/>
        <v>0</v>
      </c>
      <c r="F23" s="183">
        <f t="shared" si="0"/>
        <v>0</v>
      </c>
      <c r="G23" s="184">
        <f t="shared" si="0"/>
        <v>0</v>
      </c>
      <c r="H23" s="260"/>
      <c r="I23" s="187"/>
      <c r="J23" s="187"/>
      <c r="K23" s="187"/>
      <c r="L23" s="188"/>
      <c r="M23" s="189"/>
      <c r="N23" s="190"/>
      <c r="O23" s="190"/>
      <c r="P23" s="190"/>
      <c r="Q23" s="188"/>
      <c r="R23" s="193"/>
      <c r="S23" s="191"/>
      <c r="T23" s="191"/>
      <c r="U23" s="191"/>
      <c r="V23" s="192"/>
    </row>
    <row r="24" spans="1:22" ht="32.450000000000003" customHeight="1" x14ac:dyDescent="0.25">
      <c r="A24" s="895"/>
      <c r="B24" s="197" t="s">
        <v>186</v>
      </c>
      <c r="C24" s="182">
        <f t="shared" si="3"/>
        <v>0</v>
      </c>
      <c r="D24" s="183">
        <f t="shared" si="3"/>
        <v>0</v>
      </c>
      <c r="E24" s="183">
        <f t="shared" si="3"/>
        <v>0</v>
      </c>
      <c r="F24" s="183">
        <f t="shared" si="0"/>
        <v>0</v>
      </c>
      <c r="G24" s="184">
        <f t="shared" si="0"/>
        <v>0</v>
      </c>
      <c r="H24" s="260"/>
      <c r="I24" s="187"/>
      <c r="J24" s="187"/>
      <c r="K24" s="187"/>
      <c r="L24" s="188"/>
      <c r="M24" s="189"/>
      <c r="N24" s="190"/>
      <c r="O24" s="190"/>
      <c r="P24" s="190"/>
      <c r="Q24" s="188"/>
      <c r="R24" s="193"/>
      <c r="S24" s="191"/>
      <c r="T24" s="191"/>
      <c r="U24" s="191"/>
      <c r="V24" s="192"/>
    </row>
    <row r="25" spans="1:22" ht="32.450000000000003" customHeight="1" x14ac:dyDescent="0.25">
      <c r="A25" s="896"/>
      <c r="B25" s="197" t="s">
        <v>187</v>
      </c>
      <c r="C25" s="182">
        <f t="shared" si="3"/>
        <v>0</v>
      </c>
      <c r="D25" s="183">
        <f t="shared" si="3"/>
        <v>0</v>
      </c>
      <c r="E25" s="183">
        <f t="shared" si="3"/>
        <v>0</v>
      </c>
      <c r="F25" s="183">
        <f t="shared" si="0"/>
        <v>0</v>
      </c>
      <c r="G25" s="184">
        <f t="shared" si="0"/>
        <v>0</v>
      </c>
      <c r="H25" s="260"/>
      <c r="I25" s="187"/>
      <c r="J25" s="187"/>
      <c r="K25" s="187"/>
      <c r="L25" s="188"/>
      <c r="M25" s="189"/>
      <c r="N25" s="190"/>
      <c r="O25" s="190"/>
      <c r="P25" s="190"/>
      <c r="Q25" s="188"/>
      <c r="R25" s="193"/>
      <c r="S25" s="191"/>
      <c r="T25" s="191"/>
      <c r="U25" s="191"/>
      <c r="V25" s="192"/>
    </row>
    <row r="26" spans="1:22" ht="25.15" customHeight="1" x14ac:dyDescent="0.25">
      <c r="A26" s="274" t="s">
        <v>188</v>
      </c>
      <c r="B26" s="197" t="s">
        <v>189</v>
      </c>
      <c r="C26" s="182">
        <f t="shared" si="3"/>
        <v>0</v>
      </c>
      <c r="D26" s="183">
        <f t="shared" si="3"/>
        <v>0</v>
      </c>
      <c r="E26" s="183">
        <f t="shared" si="3"/>
        <v>0</v>
      </c>
      <c r="F26" s="183">
        <f t="shared" si="0"/>
        <v>0</v>
      </c>
      <c r="G26" s="184">
        <f t="shared" si="0"/>
        <v>0</v>
      </c>
      <c r="H26" s="260"/>
      <c r="I26" s="187"/>
      <c r="J26" s="187"/>
      <c r="K26" s="187"/>
      <c r="L26" s="188"/>
      <c r="M26" s="264"/>
      <c r="N26" s="190"/>
      <c r="O26" s="190"/>
      <c r="P26" s="190"/>
      <c r="Q26" s="188"/>
      <c r="R26" s="193"/>
      <c r="S26" s="191"/>
      <c r="T26" s="191"/>
      <c r="U26" s="191"/>
      <c r="V26" s="192"/>
    </row>
    <row r="27" spans="1:22" ht="19.899999999999999" customHeight="1" x14ac:dyDescent="0.25">
      <c r="A27" s="275" t="s">
        <v>52</v>
      </c>
      <c r="B27" s="181" t="s">
        <v>85</v>
      </c>
      <c r="C27" s="182">
        <f t="shared" si="3"/>
        <v>0</v>
      </c>
      <c r="D27" s="183">
        <f t="shared" si="3"/>
        <v>0</v>
      </c>
      <c r="E27" s="183">
        <f t="shared" si="3"/>
        <v>0</v>
      </c>
      <c r="F27" s="183">
        <f t="shared" si="0"/>
        <v>0</v>
      </c>
      <c r="G27" s="184">
        <f t="shared" si="0"/>
        <v>0</v>
      </c>
      <c r="H27" s="260"/>
      <c r="I27" s="187"/>
      <c r="J27" s="187"/>
      <c r="K27" s="187"/>
      <c r="L27" s="188"/>
      <c r="M27" s="264"/>
      <c r="N27" s="190"/>
      <c r="O27" s="190"/>
      <c r="P27" s="190"/>
      <c r="Q27" s="188"/>
      <c r="R27" s="193"/>
      <c r="S27" s="191"/>
      <c r="T27" s="191"/>
      <c r="U27" s="191"/>
      <c r="V27" s="192"/>
    </row>
    <row r="28" spans="1:22" ht="19.899999999999999" customHeight="1" x14ac:dyDescent="0.25">
      <c r="A28" s="274" t="s">
        <v>190</v>
      </c>
      <c r="B28" s="181" t="s">
        <v>87</v>
      </c>
      <c r="C28" s="182">
        <f t="shared" si="3"/>
        <v>0</v>
      </c>
      <c r="D28" s="183">
        <f t="shared" si="3"/>
        <v>0</v>
      </c>
      <c r="E28" s="183">
        <f t="shared" si="3"/>
        <v>0</v>
      </c>
      <c r="F28" s="183">
        <f t="shared" si="0"/>
        <v>0</v>
      </c>
      <c r="G28" s="184">
        <f t="shared" si="0"/>
        <v>0</v>
      </c>
      <c r="H28" s="260"/>
      <c r="I28" s="187"/>
      <c r="J28" s="187"/>
      <c r="K28" s="187"/>
      <c r="L28" s="188"/>
      <c r="M28" s="264"/>
      <c r="N28" s="190"/>
      <c r="O28" s="190"/>
      <c r="P28" s="190"/>
      <c r="Q28" s="188"/>
      <c r="R28" s="193"/>
      <c r="S28" s="191"/>
      <c r="T28" s="191"/>
      <c r="U28" s="191"/>
      <c r="V28" s="192"/>
    </row>
    <row r="29" spans="1:22" ht="19.899999999999999" customHeight="1" x14ac:dyDescent="0.25">
      <c r="A29" s="274" t="s">
        <v>191</v>
      </c>
      <c r="B29" s="181" t="s">
        <v>192</v>
      </c>
      <c r="C29" s="182">
        <f t="shared" si="3"/>
        <v>0</v>
      </c>
      <c r="D29" s="183">
        <f t="shared" si="3"/>
        <v>0</v>
      </c>
      <c r="E29" s="183">
        <f t="shared" si="3"/>
        <v>0</v>
      </c>
      <c r="F29" s="183">
        <f t="shared" si="0"/>
        <v>0</v>
      </c>
      <c r="G29" s="184">
        <f t="shared" si="0"/>
        <v>0</v>
      </c>
      <c r="H29" s="260"/>
      <c r="I29" s="187"/>
      <c r="J29" s="187"/>
      <c r="K29" s="187"/>
      <c r="L29" s="188"/>
      <c r="M29" s="264"/>
      <c r="N29" s="190"/>
      <c r="O29" s="190"/>
      <c r="P29" s="190"/>
      <c r="Q29" s="188"/>
      <c r="R29" s="193"/>
      <c r="S29" s="191"/>
      <c r="T29" s="191"/>
      <c r="U29" s="191"/>
      <c r="V29" s="192"/>
    </row>
    <row r="30" spans="1:22" s="198" customFormat="1" ht="19.899999999999999" customHeight="1" x14ac:dyDescent="0.25">
      <c r="A30" s="274" t="s">
        <v>193</v>
      </c>
      <c r="B30" s="181" t="s">
        <v>194</v>
      </c>
      <c r="C30" s="182">
        <f t="shared" si="3"/>
        <v>0</v>
      </c>
      <c r="D30" s="183">
        <f t="shared" si="3"/>
        <v>0</v>
      </c>
      <c r="E30" s="183">
        <f t="shared" si="3"/>
        <v>0</v>
      </c>
      <c r="F30" s="183">
        <f t="shared" si="0"/>
        <v>0</v>
      </c>
      <c r="G30" s="184">
        <f t="shared" si="0"/>
        <v>0</v>
      </c>
      <c r="H30" s="260"/>
      <c r="I30" s="187"/>
      <c r="J30" s="187"/>
      <c r="K30" s="187"/>
      <c r="L30" s="188"/>
      <c r="M30" s="264"/>
      <c r="N30" s="190"/>
      <c r="O30" s="190"/>
      <c r="P30" s="190"/>
      <c r="Q30" s="188"/>
      <c r="R30" s="193"/>
      <c r="S30" s="191"/>
      <c r="T30" s="191"/>
      <c r="U30" s="191"/>
      <c r="V30" s="192"/>
    </row>
    <row r="31" spans="1:22" ht="19.899999999999999" customHeight="1" x14ac:dyDescent="0.25">
      <c r="A31" s="274" t="s">
        <v>195</v>
      </c>
      <c r="B31" s="181" t="s">
        <v>196</v>
      </c>
      <c r="C31" s="182">
        <f t="shared" si="3"/>
        <v>0</v>
      </c>
      <c r="D31" s="183">
        <f t="shared" si="3"/>
        <v>0</v>
      </c>
      <c r="E31" s="183">
        <f t="shared" si="3"/>
        <v>0</v>
      </c>
      <c r="F31" s="183">
        <f t="shared" si="0"/>
        <v>0</v>
      </c>
      <c r="G31" s="184">
        <f t="shared" si="0"/>
        <v>0</v>
      </c>
      <c r="H31" s="260"/>
      <c r="I31" s="187"/>
      <c r="J31" s="187"/>
      <c r="K31" s="187"/>
      <c r="L31" s="188"/>
      <c r="M31" s="264"/>
      <c r="N31" s="190"/>
      <c r="O31" s="190"/>
      <c r="P31" s="190"/>
      <c r="Q31" s="188"/>
      <c r="R31" s="193"/>
      <c r="S31" s="191"/>
      <c r="T31" s="191"/>
      <c r="U31" s="191"/>
      <c r="V31" s="192"/>
    </row>
    <row r="32" spans="1:22" ht="19.899999999999999" customHeight="1" x14ac:dyDescent="0.25">
      <c r="A32" s="276" t="s">
        <v>197</v>
      </c>
      <c r="B32" s="181" t="s">
        <v>198</v>
      </c>
      <c r="C32" s="182">
        <f t="shared" si="3"/>
        <v>0</v>
      </c>
      <c r="D32" s="183">
        <f t="shared" si="3"/>
        <v>0</v>
      </c>
      <c r="E32" s="183">
        <f t="shared" si="3"/>
        <v>0</v>
      </c>
      <c r="F32" s="183">
        <f t="shared" si="0"/>
        <v>0</v>
      </c>
      <c r="G32" s="184">
        <f t="shared" si="0"/>
        <v>0</v>
      </c>
      <c r="H32" s="260"/>
      <c r="I32" s="187"/>
      <c r="J32" s="187"/>
      <c r="K32" s="187"/>
      <c r="L32" s="188"/>
      <c r="M32" s="264"/>
      <c r="N32" s="190"/>
      <c r="O32" s="190"/>
      <c r="P32" s="190"/>
      <c r="Q32" s="188"/>
      <c r="R32" s="193"/>
      <c r="S32" s="191"/>
      <c r="T32" s="191"/>
      <c r="U32" s="191"/>
      <c r="V32" s="192"/>
    </row>
    <row r="33" spans="1:22" ht="19.899999999999999" customHeight="1" x14ac:dyDescent="0.25">
      <c r="A33" s="274" t="s">
        <v>199</v>
      </c>
      <c r="B33" s="181" t="s">
        <v>200</v>
      </c>
      <c r="C33" s="182">
        <f t="shared" si="3"/>
        <v>0</v>
      </c>
      <c r="D33" s="183">
        <f t="shared" si="3"/>
        <v>0</v>
      </c>
      <c r="E33" s="183">
        <f t="shared" si="3"/>
        <v>0</v>
      </c>
      <c r="F33" s="183">
        <f t="shared" si="0"/>
        <v>0</v>
      </c>
      <c r="G33" s="184">
        <f t="shared" si="0"/>
        <v>0</v>
      </c>
      <c r="H33" s="260"/>
      <c r="I33" s="187"/>
      <c r="J33" s="187"/>
      <c r="K33" s="187"/>
      <c r="L33" s="188"/>
      <c r="M33" s="264"/>
      <c r="N33" s="190"/>
      <c r="O33" s="190"/>
      <c r="P33" s="190"/>
      <c r="Q33" s="188"/>
      <c r="R33" s="193"/>
      <c r="S33" s="191"/>
      <c r="T33" s="191"/>
      <c r="U33" s="191"/>
      <c r="V33" s="192"/>
    </row>
    <row r="34" spans="1:22" ht="19.899999999999999" customHeight="1" x14ac:dyDescent="0.25">
      <c r="A34" s="200" t="s">
        <v>201</v>
      </c>
      <c r="B34" s="201" t="s">
        <v>202</v>
      </c>
      <c r="C34" s="182">
        <f>H34+M34+R34</f>
        <v>0</v>
      </c>
      <c r="D34" s="183">
        <f>I34+N34+S34</f>
        <v>0</v>
      </c>
      <c r="E34" s="183">
        <f t="shared" si="3"/>
        <v>0</v>
      </c>
      <c r="F34" s="183">
        <f>K34+P34+U34</f>
        <v>0</v>
      </c>
      <c r="G34" s="184">
        <f>L34+Q34+V34</f>
        <v>0</v>
      </c>
      <c r="H34" s="260"/>
      <c r="I34" s="187"/>
      <c r="J34" s="187"/>
      <c r="K34" s="187"/>
      <c r="L34" s="188"/>
      <c r="M34" s="264"/>
      <c r="N34" s="190"/>
      <c r="O34" s="190"/>
      <c r="P34" s="190"/>
      <c r="Q34" s="188"/>
      <c r="R34" s="193"/>
      <c r="S34" s="191"/>
      <c r="T34" s="191"/>
      <c r="U34" s="191"/>
      <c r="V34" s="192"/>
    </row>
    <row r="35" spans="1:22" ht="19.899999999999999" customHeight="1" x14ac:dyDescent="0.25">
      <c r="A35" s="200" t="s">
        <v>203</v>
      </c>
      <c r="B35" s="201" t="s">
        <v>204</v>
      </c>
      <c r="C35" s="182">
        <f>H35+M35+R35</f>
        <v>0</v>
      </c>
      <c r="D35" s="183">
        <f>I35+N35+S35</f>
        <v>0</v>
      </c>
      <c r="E35" s="183">
        <f t="shared" si="3"/>
        <v>0</v>
      </c>
      <c r="F35" s="183">
        <f t="shared" si="0"/>
        <v>0</v>
      </c>
      <c r="G35" s="184">
        <f t="shared" si="0"/>
        <v>0</v>
      </c>
      <c r="H35" s="260"/>
      <c r="I35" s="187"/>
      <c r="J35" s="187"/>
      <c r="K35" s="187"/>
      <c r="L35" s="188"/>
      <c r="M35" s="264"/>
      <c r="N35" s="190"/>
      <c r="O35" s="190"/>
      <c r="P35" s="190"/>
      <c r="Q35" s="188"/>
      <c r="R35" s="193"/>
      <c r="S35" s="191"/>
      <c r="T35" s="191"/>
      <c r="U35" s="191"/>
      <c r="V35" s="192"/>
    </row>
    <row r="36" spans="1:22" ht="19.899999999999999" customHeight="1" x14ac:dyDescent="0.25">
      <c r="A36" s="274" t="s">
        <v>205</v>
      </c>
      <c r="B36" s="181" t="s">
        <v>206</v>
      </c>
      <c r="C36" s="182">
        <f t="shared" si="3"/>
        <v>145</v>
      </c>
      <c r="D36" s="183">
        <f t="shared" si="3"/>
        <v>0</v>
      </c>
      <c r="E36" s="183">
        <f t="shared" si="3"/>
        <v>0</v>
      </c>
      <c r="F36" s="183">
        <f t="shared" si="0"/>
        <v>0</v>
      </c>
      <c r="G36" s="184">
        <f t="shared" si="0"/>
        <v>0</v>
      </c>
      <c r="H36" s="260"/>
      <c r="I36" s="187"/>
      <c r="J36" s="187"/>
      <c r="K36" s="187"/>
      <c r="L36" s="188"/>
      <c r="M36" s="264"/>
      <c r="N36" s="190"/>
      <c r="O36" s="190"/>
      <c r="P36" s="190"/>
      <c r="Q36" s="188"/>
      <c r="R36" s="320">
        <v>145</v>
      </c>
      <c r="S36" s="191"/>
      <c r="T36" s="191"/>
      <c r="U36" s="191"/>
      <c r="V36" s="192"/>
    </row>
    <row r="37" spans="1:22" ht="19.899999999999999" customHeight="1" x14ac:dyDescent="0.25">
      <c r="A37" s="897" t="s">
        <v>207</v>
      </c>
      <c r="B37" s="181" t="s">
        <v>208</v>
      </c>
      <c r="C37" s="182">
        <f t="shared" si="3"/>
        <v>0</v>
      </c>
      <c r="D37" s="183">
        <f t="shared" si="3"/>
        <v>0</v>
      </c>
      <c r="E37" s="183">
        <f t="shared" si="3"/>
        <v>0</v>
      </c>
      <c r="F37" s="183">
        <f t="shared" si="0"/>
        <v>0</v>
      </c>
      <c r="G37" s="184">
        <f t="shared" si="0"/>
        <v>0</v>
      </c>
      <c r="H37" s="260"/>
      <c r="I37" s="187"/>
      <c r="J37" s="187"/>
      <c r="K37" s="187"/>
      <c r="L37" s="188"/>
      <c r="M37" s="264"/>
      <c r="N37" s="190"/>
      <c r="O37" s="190"/>
      <c r="P37" s="190"/>
      <c r="Q37" s="188"/>
      <c r="R37" s="320"/>
      <c r="S37" s="191"/>
      <c r="T37" s="191"/>
      <c r="U37" s="191"/>
      <c r="V37" s="192"/>
    </row>
    <row r="38" spans="1:22" ht="19.899999999999999" customHeight="1" x14ac:dyDescent="0.25">
      <c r="A38" s="898"/>
      <c r="B38" s="181" t="s">
        <v>209</v>
      </c>
      <c r="C38" s="182">
        <f t="shared" si="3"/>
        <v>68</v>
      </c>
      <c r="D38" s="183">
        <f t="shared" si="3"/>
        <v>0</v>
      </c>
      <c r="E38" s="183">
        <f t="shared" si="3"/>
        <v>0</v>
      </c>
      <c r="F38" s="183">
        <f t="shared" si="0"/>
        <v>0</v>
      </c>
      <c r="G38" s="184">
        <f t="shared" si="0"/>
        <v>0</v>
      </c>
      <c r="H38" s="260"/>
      <c r="I38" s="187"/>
      <c r="J38" s="187"/>
      <c r="K38" s="187"/>
      <c r="L38" s="188"/>
      <c r="M38" s="264"/>
      <c r="N38" s="190"/>
      <c r="O38" s="190"/>
      <c r="P38" s="190"/>
      <c r="Q38" s="188"/>
      <c r="R38" s="320">
        <v>68</v>
      </c>
      <c r="S38" s="191"/>
      <c r="T38" s="191"/>
      <c r="U38" s="191"/>
      <c r="V38" s="192"/>
    </row>
    <row r="39" spans="1:22" ht="19.899999999999999" customHeight="1" x14ac:dyDescent="0.25">
      <c r="A39" s="276" t="s">
        <v>210</v>
      </c>
      <c r="B39" s="181" t="s">
        <v>211</v>
      </c>
      <c r="C39" s="182">
        <f t="shared" si="3"/>
        <v>0</v>
      </c>
      <c r="D39" s="183">
        <f t="shared" si="3"/>
        <v>0</v>
      </c>
      <c r="E39" s="183">
        <f t="shared" si="3"/>
        <v>0</v>
      </c>
      <c r="F39" s="183">
        <f t="shared" si="0"/>
        <v>0</v>
      </c>
      <c r="G39" s="184">
        <f t="shared" si="0"/>
        <v>0</v>
      </c>
      <c r="H39" s="260"/>
      <c r="I39" s="187"/>
      <c r="J39" s="187"/>
      <c r="K39" s="187"/>
      <c r="L39" s="188"/>
      <c r="M39" s="264"/>
      <c r="N39" s="190"/>
      <c r="O39" s="190"/>
      <c r="P39" s="190"/>
      <c r="Q39" s="188"/>
      <c r="R39" s="320"/>
      <c r="S39" s="191"/>
      <c r="T39" s="191"/>
      <c r="U39" s="191"/>
      <c r="V39" s="192"/>
    </row>
    <row r="40" spans="1:22" ht="19.899999999999999" customHeight="1" x14ac:dyDescent="0.25">
      <c r="A40" s="276" t="s">
        <v>212</v>
      </c>
      <c r="B40" s="181" t="s">
        <v>109</v>
      </c>
      <c r="C40" s="182">
        <f t="shared" si="3"/>
        <v>252</v>
      </c>
      <c r="D40" s="183">
        <f t="shared" si="3"/>
        <v>0</v>
      </c>
      <c r="E40" s="183">
        <f t="shared" si="3"/>
        <v>0</v>
      </c>
      <c r="F40" s="183">
        <f t="shared" si="0"/>
        <v>0</v>
      </c>
      <c r="G40" s="184">
        <f t="shared" si="0"/>
        <v>0</v>
      </c>
      <c r="H40" s="260"/>
      <c r="I40" s="187"/>
      <c r="J40" s="187"/>
      <c r="K40" s="187"/>
      <c r="L40" s="188"/>
      <c r="M40" s="264"/>
      <c r="N40" s="190"/>
      <c r="O40" s="190"/>
      <c r="P40" s="190"/>
      <c r="Q40" s="188"/>
      <c r="R40" s="320">
        <v>252</v>
      </c>
      <c r="S40" s="191"/>
      <c r="T40" s="191"/>
      <c r="U40" s="191"/>
      <c r="V40" s="192"/>
    </row>
    <row r="41" spans="1:22" ht="19.899999999999999" customHeight="1" x14ac:dyDescent="0.25">
      <c r="A41" s="274" t="s">
        <v>213</v>
      </c>
      <c r="B41" s="181" t="s">
        <v>214</v>
      </c>
      <c r="C41" s="182">
        <f t="shared" si="3"/>
        <v>0</v>
      </c>
      <c r="D41" s="183">
        <f t="shared" si="3"/>
        <v>0</v>
      </c>
      <c r="E41" s="183">
        <f t="shared" si="3"/>
        <v>0</v>
      </c>
      <c r="F41" s="183">
        <f t="shared" si="0"/>
        <v>0</v>
      </c>
      <c r="G41" s="184">
        <f t="shared" si="0"/>
        <v>0</v>
      </c>
      <c r="H41" s="260"/>
      <c r="I41" s="187"/>
      <c r="J41" s="187"/>
      <c r="K41" s="187"/>
      <c r="L41" s="188"/>
      <c r="M41" s="264"/>
      <c r="N41" s="190"/>
      <c r="O41" s="190"/>
      <c r="P41" s="190"/>
      <c r="Q41" s="188"/>
      <c r="R41" s="193"/>
      <c r="S41" s="191"/>
      <c r="T41" s="191"/>
      <c r="U41" s="191"/>
      <c r="V41" s="192"/>
    </row>
    <row r="42" spans="1:22" ht="19.899999999999999" customHeight="1" thickBot="1" x14ac:dyDescent="0.3">
      <c r="A42" s="274" t="s">
        <v>215</v>
      </c>
      <c r="B42" s="202" t="s">
        <v>216</v>
      </c>
      <c r="C42" s="203">
        <f t="shared" si="3"/>
        <v>0</v>
      </c>
      <c r="D42" s="204">
        <f t="shared" si="3"/>
        <v>0</v>
      </c>
      <c r="E42" s="204">
        <f t="shared" si="3"/>
        <v>0</v>
      </c>
      <c r="F42" s="204">
        <f t="shared" si="0"/>
        <v>0</v>
      </c>
      <c r="G42" s="205">
        <f t="shared" si="0"/>
        <v>0</v>
      </c>
      <c r="H42" s="267"/>
      <c r="I42" s="210"/>
      <c r="J42" s="210"/>
      <c r="K42" s="210"/>
      <c r="L42" s="211"/>
      <c r="M42" s="321"/>
      <c r="N42" s="309"/>
      <c r="O42" s="309"/>
      <c r="P42" s="309"/>
      <c r="Q42" s="211"/>
      <c r="R42" s="310"/>
      <c r="S42" s="213"/>
      <c r="T42" s="213"/>
      <c r="U42" s="213"/>
      <c r="V42" s="214"/>
    </row>
    <row r="43" spans="1:22" s="224" customFormat="1" ht="39" customHeight="1" thickBot="1" x14ac:dyDescent="0.25">
      <c r="A43" s="278" t="s">
        <v>117</v>
      </c>
      <c r="B43" s="216"/>
      <c r="C43" s="217">
        <f t="shared" ref="C43:V43" si="4">SUM(C7:C21)+SUM(C26:C42)</f>
        <v>465</v>
      </c>
      <c r="D43" s="218">
        <f t="shared" si="4"/>
        <v>0</v>
      </c>
      <c r="E43" s="218">
        <f t="shared" si="4"/>
        <v>0</v>
      </c>
      <c r="F43" s="218">
        <f t="shared" si="4"/>
        <v>0</v>
      </c>
      <c r="G43" s="219">
        <f t="shared" si="4"/>
        <v>0</v>
      </c>
      <c r="H43" s="220">
        <f t="shared" si="4"/>
        <v>0</v>
      </c>
      <c r="I43" s="221">
        <f t="shared" si="4"/>
        <v>0</v>
      </c>
      <c r="J43" s="221">
        <f t="shared" si="4"/>
        <v>0</v>
      </c>
      <c r="K43" s="221">
        <f t="shared" si="4"/>
        <v>0</v>
      </c>
      <c r="L43" s="222">
        <f t="shared" si="4"/>
        <v>0</v>
      </c>
      <c r="M43" s="220">
        <f t="shared" si="4"/>
        <v>0</v>
      </c>
      <c r="N43" s="223">
        <f t="shared" si="4"/>
        <v>0</v>
      </c>
      <c r="O43" s="223">
        <f t="shared" si="4"/>
        <v>0</v>
      </c>
      <c r="P43" s="221">
        <f t="shared" si="4"/>
        <v>0</v>
      </c>
      <c r="Q43" s="222">
        <f t="shared" si="4"/>
        <v>0</v>
      </c>
      <c r="R43" s="279">
        <f t="shared" si="4"/>
        <v>465</v>
      </c>
      <c r="S43" s="223">
        <f t="shared" si="4"/>
        <v>0</v>
      </c>
      <c r="T43" s="223">
        <f t="shared" si="4"/>
        <v>0</v>
      </c>
      <c r="U43" s="322">
        <f t="shared" si="4"/>
        <v>0</v>
      </c>
      <c r="V43" s="323">
        <f t="shared" si="4"/>
        <v>0</v>
      </c>
    </row>
    <row r="44" spans="1:22" s="229" customFormat="1" ht="18.75" x14ac:dyDescent="0.25">
      <c r="A44" s="258"/>
      <c r="B44" s="225"/>
      <c r="C44" s="226"/>
      <c r="D44" s="226"/>
      <c r="E44" s="226"/>
      <c r="F44" s="226"/>
      <c r="G44" s="226"/>
      <c r="H44" s="226"/>
      <c r="I44" s="227"/>
      <c r="J44" s="227"/>
      <c r="K44" s="227"/>
      <c r="L44" s="227"/>
      <c r="M44" s="227"/>
      <c r="N44" s="227"/>
      <c r="O44" s="227"/>
      <c r="P44" s="227"/>
      <c r="Q44" s="227"/>
      <c r="R44" s="226"/>
      <c r="S44" s="226"/>
      <c r="T44" s="226"/>
      <c r="U44" s="228"/>
      <c r="V44" s="228"/>
    </row>
  </sheetData>
  <mergeCells count="11">
    <mergeCell ref="A7:A9"/>
    <mergeCell ref="A22:A25"/>
    <mergeCell ref="A37:A38"/>
    <mergeCell ref="A1:N1"/>
    <mergeCell ref="A4:A6"/>
    <mergeCell ref="B4:B6"/>
    <mergeCell ref="C4:G5"/>
    <mergeCell ref="H4:V4"/>
    <mergeCell ref="H5:L5"/>
    <mergeCell ref="M5:Q5"/>
    <mergeCell ref="R5:V5"/>
  </mergeCells>
  <pageMargins left="0.70866141732283472" right="0.70866141732283472" top="0.74803149606299213" bottom="0.74803149606299213" header="0.31496062992125984" footer="0.31496062992125984"/>
  <pageSetup paperSize="9" scale="41" orientation="landscape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V44"/>
  <sheetViews>
    <sheetView view="pageBreakPreview" topLeftCell="A19" zoomScale="60" zoomScaleNormal="75" workbookViewId="0">
      <selection activeCell="B9" sqref="B9"/>
    </sheetView>
  </sheetViews>
  <sheetFormatPr defaultColWidth="8.85546875" defaultRowHeight="15" x14ac:dyDescent="0.25"/>
  <cols>
    <col min="1" max="1" width="35.42578125" style="160" customWidth="1"/>
    <col min="2" max="2" width="35.7109375" style="160" customWidth="1"/>
    <col min="3" max="3" width="11.7109375" style="160" customWidth="1"/>
    <col min="4" max="5" width="22.7109375" style="160" customWidth="1"/>
    <col min="6" max="6" width="23.140625" style="160" customWidth="1"/>
    <col min="7" max="7" width="16.28515625" style="160" customWidth="1"/>
    <col min="8" max="8" width="10.42578125" style="160" customWidth="1"/>
    <col min="9" max="9" width="23.28515625" style="198" customWidth="1"/>
    <col min="10" max="10" width="24.85546875" style="198" customWidth="1"/>
    <col min="11" max="11" width="23.42578125" style="198" customWidth="1"/>
    <col min="12" max="12" width="17.140625" style="198" customWidth="1"/>
    <col min="13" max="13" width="10.42578125" style="198" customWidth="1"/>
    <col min="14" max="15" width="22.28515625" style="198" customWidth="1"/>
    <col min="16" max="16" width="23" style="198" customWidth="1"/>
    <col min="17" max="17" width="17" style="198" customWidth="1"/>
    <col min="18" max="18" width="11.28515625" style="160" customWidth="1"/>
    <col min="19" max="20" width="22.28515625" style="160" customWidth="1"/>
    <col min="21" max="21" width="23" style="160" customWidth="1"/>
    <col min="22" max="22" width="17" style="160" customWidth="1"/>
    <col min="23" max="235" width="8.85546875" style="160"/>
    <col min="236" max="236" width="37.28515625" style="160" customWidth="1"/>
    <col min="237" max="239" width="8.85546875" style="160"/>
    <col min="240" max="245" width="9.28515625" style="160" customWidth="1"/>
    <col min="246" max="256" width="8.85546875" style="160"/>
    <col min="257" max="257" width="35.42578125" style="160" customWidth="1"/>
    <col min="258" max="258" width="35.7109375" style="160" customWidth="1"/>
    <col min="259" max="259" width="11.7109375" style="160" customWidth="1"/>
    <col min="260" max="261" width="22.7109375" style="160" customWidth="1"/>
    <col min="262" max="262" width="23.140625" style="160" customWidth="1"/>
    <col min="263" max="263" width="16.28515625" style="160" customWidth="1"/>
    <col min="264" max="264" width="10.42578125" style="160" customWidth="1"/>
    <col min="265" max="265" width="23.28515625" style="160" customWidth="1"/>
    <col min="266" max="266" width="24.85546875" style="160" customWidth="1"/>
    <col min="267" max="267" width="23.42578125" style="160" customWidth="1"/>
    <col min="268" max="268" width="17.140625" style="160" customWidth="1"/>
    <col min="269" max="269" width="10.42578125" style="160" customWidth="1"/>
    <col min="270" max="271" width="22.28515625" style="160" customWidth="1"/>
    <col min="272" max="272" width="23" style="160" customWidth="1"/>
    <col min="273" max="273" width="17" style="160" customWidth="1"/>
    <col min="274" max="274" width="11.28515625" style="160" customWidth="1"/>
    <col min="275" max="276" width="22.28515625" style="160" customWidth="1"/>
    <col min="277" max="277" width="23" style="160" customWidth="1"/>
    <col min="278" max="278" width="17" style="160" customWidth="1"/>
    <col min="279" max="491" width="8.85546875" style="160"/>
    <col min="492" max="492" width="37.28515625" style="160" customWidth="1"/>
    <col min="493" max="495" width="8.85546875" style="160"/>
    <col min="496" max="501" width="9.28515625" style="160" customWidth="1"/>
    <col min="502" max="512" width="8.85546875" style="160"/>
    <col min="513" max="513" width="35.42578125" style="160" customWidth="1"/>
    <col min="514" max="514" width="35.7109375" style="160" customWidth="1"/>
    <col min="515" max="515" width="11.7109375" style="160" customWidth="1"/>
    <col min="516" max="517" width="22.7109375" style="160" customWidth="1"/>
    <col min="518" max="518" width="23.140625" style="160" customWidth="1"/>
    <col min="519" max="519" width="16.28515625" style="160" customWidth="1"/>
    <col min="520" max="520" width="10.42578125" style="160" customWidth="1"/>
    <col min="521" max="521" width="23.28515625" style="160" customWidth="1"/>
    <col min="522" max="522" width="24.85546875" style="160" customWidth="1"/>
    <col min="523" max="523" width="23.42578125" style="160" customWidth="1"/>
    <col min="524" max="524" width="17.140625" style="160" customWidth="1"/>
    <col min="525" max="525" width="10.42578125" style="160" customWidth="1"/>
    <col min="526" max="527" width="22.28515625" style="160" customWidth="1"/>
    <col min="528" max="528" width="23" style="160" customWidth="1"/>
    <col min="529" max="529" width="17" style="160" customWidth="1"/>
    <col min="530" max="530" width="11.28515625" style="160" customWidth="1"/>
    <col min="531" max="532" width="22.28515625" style="160" customWidth="1"/>
    <col min="533" max="533" width="23" style="160" customWidth="1"/>
    <col min="534" max="534" width="17" style="160" customWidth="1"/>
    <col min="535" max="747" width="8.85546875" style="160"/>
    <col min="748" max="748" width="37.28515625" style="160" customWidth="1"/>
    <col min="749" max="751" width="8.85546875" style="160"/>
    <col min="752" max="757" width="9.28515625" style="160" customWidth="1"/>
    <col min="758" max="768" width="8.85546875" style="160"/>
    <col min="769" max="769" width="35.42578125" style="160" customWidth="1"/>
    <col min="770" max="770" width="35.7109375" style="160" customWidth="1"/>
    <col min="771" max="771" width="11.7109375" style="160" customWidth="1"/>
    <col min="772" max="773" width="22.7109375" style="160" customWidth="1"/>
    <col min="774" max="774" width="23.140625" style="160" customWidth="1"/>
    <col min="775" max="775" width="16.28515625" style="160" customWidth="1"/>
    <col min="776" max="776" width="10.42578125" style="160" customWidth="1"/>
    <col min="777" max="777" width="23.28515625" style="160" customWidth="1"/>
    <col min="778" max="778" width="24.85546875" style="160" customWidth="1"/>
    <col min="779" max="779" width="23.42578125" style="160" customWidth="1"/>
    <col min="780" max="780" width="17.140625" style="160" customWidth="1"/>
    <col min="781" max="781" width="10.42578125" style="160" customWidth="1"/>
    <col min="782" max="783" width="22.28515625" style="160" customWidth="1"/>
    <col min="784" max="784" width="23" style="160" customWidth="1"/>
    <col min="785" max="785" width="17" style="160" customWidth="1"/>
    <col min="786" max="786" width="11.28515625" style="160" customWidth="1"/>
    <col min="787" max="788" width="22.28515625" style="160" customWidth="1"/>
    <col min="789" max="789" width="23" style="160" customWidth="1"/>
    <col min="790" max="790" width="17" style="160" customWidth="1"/>
    <col min="791" max="1003" width="8.85546875" style="160"/>
    <col min="1004" max="1004" width="37.28515625" style="160" customWidth="1"/>
    <col min="1005" max="1007" width="8.85546875" style="160"/>
    <col min="1008" max="1013" width="9.28515625" style="160" customWidth="1"/>
    <col min="1014" max="1024" width="8.85546875" style="160"/>
    <col min="1025" max="1025" width="35.42578125" style="160" customWidth="1"/>
    <col min="1026" max="1026" width="35.7109375" style="160" customWidth="1"/>
    <col min="1027" max="1027" width="11.7109375" style="160" customWidth="1"/>
    <col min="1028" max="1029" width="22.7109375" style="160" customWidth="1"/>
    <col min="1030" max="1030" width="23.140625" style="160" customWidth="1"/>
    <col min="1031" max="1031" width="16.28515625" style="160" customWidth="1"/>
    <col min="1032" max="1032" width="10.42578125" style="160" customWidth="1"/>
    <col min="1033" max="1033" width="23.28515625" style="160" customWidth="1"/>
    <col min="1034" max="1034" width="24.85546875" style="160" customWidth="1"/>
    <col min="1035" max="1035" width="23.42578125" style="160" customWidth="1"/>
    <col min="1036" max="1036" width="17.140625" style="160" customWidth="1"/>
    <col min="1037" max="1037" width="10.42578125" style="160" customWidth="1"/>
    <col min="1038" max="1039" width="22.28515625" style="160" customWidth="1"/>
    <col min="1040" max="1040" width="23" style="160" customWidth="1"/>
    <col min="1041" max="1041" width="17" style="160" customWidth="1"/>
    <col min="1042" max="1042" width="11.28515625" style="160" customWidth="1"/>
    <col min="1043" max="1044" width="22.28515625" style="160" customWidth="1"/>
    <col min="1045" max="1045" width="23" style="160" customWidth="1"/>
    <col min="1046" max="1046" width="17" style="160" customWidth="1"/>
    <col min="1047" max="1259" width="8.85546875" style="160"/>
    <col min="1260" max="1260" width="37.28515625" style="160" customWidth="1"/>
    <col min="1261" max="1263" width="8.85546875" style="160"/>
    <col min="1264" max="1269" width="9.28515625" style="160" customWidth="1"/>
    <col min="1270" max="1280" width="8.85546875" style="160"/>
    <col min="1281" max="1281" width="35.42578125" style="160" customWidth="1"/>
    <col min="1282" max="1282" width="35.7109375" style="160" customWidth="1"/>
    <col min="1283" max="1283" width="11.7109375" style="160" customWidth="1"/>
    <col min="1284" max="1285" width="22.7109375" style="160" customWidth="1"/>
    <col min="1286" max="1286" width="23.140625" style="160" customWidth="1"/>
    <col min="1287" max="1287" width="16.28515625" style="160" customWidth="1"/>
    <col min="1288" max="1288" width="10.42578125" style="160" customWidth="1"/>
    <col min="1289" max="1289" width="23.28515625" style="160" customWidth="1"/>
    <col min="1290" max="1290" width="24.85546875" style="160" customWidth="1"/>
    <col min="1291" max="1291" width="23.42578125" style="160" customWidth="1"/>
    <col min="1292" max="1292" width="17.140625" style="160" customWidth="1"/>
    <col min="1293" max="1293" width="10.42578125" style="160" customWidth="1"/>
    <col min="1294" max="1295" width="22.28515625" style="160" customWidth="1"/>
    <col min="1296" max="1296" width="23" style="160" customWidth="1"/>
    <col min="1297" max="1297" width="17" style="160" customWidth="1"/>
    <col min="1298" max="1298" width="11.28515625" style="160" customWidth="1"/>
    <col min="1299" max="1300" width="22.28515625" style="160" customWidth="1"/>
    <col min="1301" max="1301" width="23" style="160" customWidth="1"/>
    <col min="1302" max="1302" width="17" style="160" customWidth="1"/>
    <col min="1303" max="1515" width="8.85546875" style="160"/>
    <col min="1516" max="1516" width="37.28515625" style="160" customWidth="1"/>
    <col min="1517" max="1519" width="8.85546875" style="160"/>
    <col min="1520" max="1525" width="9.28515625" style="160" customWidth="1"/>
    <col min="1526" max="1536" width="8.85546875" style="160"/>
    <col min="1537" max="1537" width="35.42578125" style="160" customWidth="1"/>
    <col min="1538" max="1538" width="35.7109375" style="160" customWidth="1"/>
    <col min="1539" max="1539" width="11.7109375" style="160" customWidth="1"/>
    <col min="1540" max="1541" width="22.7109375" style="160" customWidth="1"/>
    <col min="1542" max="1542" width="23.140625" style="160" customWidth="1"/>
    <col min="1543" max="1543" width="16.28515625" style="160" customWidth="1"/>
    <col min="1544" max="1544" width="10.42578125" style="160" customWidth="1"/>
    <col min="1545" max="1545" width="23.28515625" style="160" customWidth="1"/>
    <col min="1546" max="1546" width="24.85546875" style="160" customWidth="1"/>
    <col min="1547" max="1547" width="23.42578125" style="160" customWidth="1"/>
    <col min="1548" max="1548" width="17.140625" style="160" customWidth="1"/>
    <col min="1549" max="1549" width="10.42578125" style="160" customWidth="1"/>
    <col min="1550" max="1551" width="22.28515625" style="160" customWidth="1"/>
    <col min="1552" max="1552" width="23" style="160" customWidth="1"/>
    <col min="1553" max="1553" width="17" style="160" customWidth="1"/>
    <col min="1554" max="1554" width="11.28515625" style="160" customWidth="1"/>
    <col min="1555" max="1556" width="22.28515625" style="160" customWidth="1"/>
    <col min="1557" max="1557" width="23" style="160" customWidth="1"/>
    <col min="1558" max="1558" width="17" style="160" customWidth="1"/>
    <col min="1559" max="1771" width="8.85546875" style="160"/>
    <col min="1772" max="1772" width="37.28515625" style="160" customWidth="1"/>
    <col min="1773" max="1775" width="8.85546875" style="160"/>
    <col min="1776" max="1781" width="9.28515625" style="160" customWidth="1"/>
    <col min="1782" max="1792" width="8.85546875" style="160"/>
    <col min="1793" max="1793" width="35.42578125" style="160" customWidth="1"/>
    <col min="1794" max="1794" width="35.7109375" style="160" customWidth="1"/>
    <col min="1795" max="1795" width="11.7109375" style="160" customWidth="1"/>
    <col min="1796" max="1797" width="22.7109375" style="160" customWidth="1"/>
    <col min="1798" max="1798" width="23.140625" style="160" customWidth="1"/>
    <col min="1799" max="1799" width="16.28515625" style="160" customWidth="1"/>
    <col min="1800" max="1800" width="10.42578125" style="160" customWidth="1"/>
    <col min="1801" max="1801" width="23.28515625" style="160" customWidth="1"/>
    <col min="1802" max="1802" width="24.85546875" style="160" customWidth="1"/>
    <col min="1803" max="1803" width="23.42578125" style="160" customWidth="1"/>
    <col min="1804" max="1804" width="17.140625" style="160" customWidth="1"/>
    <col min="1805" max="1805" width="10.42578125" style="160" customWidth="1"/>
    <col min="1806" max="1807" width="22.28515625" style="160" customWidth="1"/>
    <col min="1808" max="1808" width="23" style="160" customWidth="1"/>
    <col min="1809" max="1809" width="17" style="160" customWidth="1"/>
    <col min="1810" max="1810" width="11.28515625" style="160" customWidth="1"/>
    <col min="1811" max="1812" width="22.28515625" style="160" customWidth="1"/>
    <col min="1813" max="1813" width="23" style="160" customWidth="1"/>
    <col min="1814" max="1814" width="17" style="160" customWidth="1"/>
    <col min="1815" max="2027" width="8.85546875" style="160"/>
    <col min="2028" max="2028" width="37.28515625" style="160" customWidth="1"/>
    <col min="2029" max="2031" width="8.85546875" style="160"/>
    <col min="2032" max="2037" width="9.28515625" style="160" customWidth="1"/>
    <col min="2038" max="2048" width="8.85546875" style="160"/>
    <col min="2049" max="2049" width="35.42578125" style="160" customWidth="1"/>
    <col min="2050" max="2050" width="35.7109375" style="160" customWidth="1"/>
    <col min="2051" max="2051" width="11.7109375" style="160" customWidth="1"/>
    <col min="2052" max="2053" width="22.7109375" style="160" customWidth="1"/>
    <col min="2054" max="2054" width="23.140625" style="160" customWidth="1"/>
    <col min="2055" max="2055" width="16.28515625" style="160" customWidth="1"/>
    <col min="2056" max="2056" width="10.42578125" style="160" customWidth="1"/>
    <col min="2057" max="2057" width="23.28515625" style="160" customWidth="1"/>
    <col min="2058" max="2058" width="24.85546875" style="160" customWidth="1"/>
    <col min="2059" max="2059" width="23.42578125" style="160" customWidth="1"/>
    <col min="2060" max="2060" width="17.140625" style="160" customWidth="1"/>
    <col min="2061" max="2061" width="10.42578125" style="160" customWidth="1"/>
    <col min="2062" max="2063" width="22.28515625" style="160" customWidth="1"/>
    <col min="2064" max="2064" width="23" style="160" customWidth="1"/>
    <col min="2065" max="2065" width="17" style="160" customWidth="1"/>
    <col min="2066" max="2066" width="11.28515625" style="160" customWidth="1"/>
    <col min="2067" max="2068" width="22.28515625" style="160" customWidth="1"/>
    <col min="2069" max="2069" width="23" style="160" customWidth="1"/>
    <col min="2070" max="2070" width="17" style="160" customWidth="1"/>
    <col min="2071" max="2283" width="8.85546875" style="160"/>
    <col min="2284" max="2284" width="37.28515625" style="160" customWidth="1"/>
    <col min="2285" max="2287" width="8.85546875" style="160"/>
    <col min="2288" max="2293" width="9.28515625" style="160" customWidth="1"/>
    <col min="2294" max="2304" width="8.85546875" style="160"/>
    <col min="2305" max="2305" width="35.42578125" style="160" customWidth="1"/>
    <col min="2306" max="2306" width="35.7109375" style="160" customWidth="1"/>
    <col min="2307" max="2307" width="11.7109375" style="160" customWidth="1"/>
    <col min="2308" max="2309" width="22.7109375" style="160" customWidth="1"/>
    <col min="2310" max="2310" width="23.140625" style="160" customWidth="1"/>
    <col min="2311" max="2311" width="16.28515625" style="160" customWidth="1"/>
    <col min="2312" max="2312" width="10.42578125" style="160" customWidth="1"/>
    <col min="2313" max="2313" width="23.28515625" style="160" customWidth="1"/>
    <col min="2314" max="2314" width="24.85546875" style="160" customWidth="1"/>
    <col min="2315" max="2315" width="23.42578125" style="160" customWidth="1"/>
    <col min="2316" max="2316" width="17.140625" style="160" customWidth="1"/>
    <col min="2317" max="2317" width="10.42578125" style="160" customWidth="1"/>
    <col min="2318" max="2319" width="22.28515625" style="160" customWidth="1"/>
    <col min="2320" max="2320" width="23" style="160" customWidth="1"/>
    <col min="2321" max="2321" width="17" style="160" customWidth="1"/>
    <col min="2322" max="2322" width="11.28515625" style="160" customWidth="1"/>
    <col min="2323" max="2324" width="22.28515625" style="160" customWidth="1"/>
    <col min="2325" max="2325" width="23" style="160" customWidth="1"/>
    <col min="2326" max="2326" width="17" style="160" customWidth="1"/>
    <col min="2327" max="2539" width="8.85546875" style="160"/>
    <col min="2540" max="2540" width="37.28515625" style="160" customWidth="1"/>
    <col min="2541" max="2543" width="8.85546875" style="160"/>
    <col min="2544" max="2549" width="9.28515625" style="160" customWidth="1"/>
    <col min="2550" max="2560" width="8.85546875" style="160"/>
    <col min="2561" max="2561" width="35.42578125" style="160" customWidth="1"/>
    <col min="2562" max="2562" width="35.7109375" style="160" customWidth="1"/>
    <col min="2563" max="2563" width="11.7109375" style="160" customWidth="1"/>
    <col min="2564" max="2565" width="22.7109375" style="160" customWidth="1"/>
    <col min="2566" max="2566" width="23.140625" style="160" customWidth="1"/>
    <col min="2567" max="2567" width="16.28515625" style="160" customWidth="1"/>
    <col min="2568" max="2568" width="10.42578125" style="160" customWidth="1"/>
    <col min="2569" max="2569" width="23.28515625" style="160" customWidth="1"/>
    <col min="2570" max="2570" width="24.85546875" style="160" customWidth="1"/>
    <col min="2571" max="2571" width="23.42578125" style="160" customWidth="1"/>
    <col min="2572" max="2572" width="17.140625" style="160" customWidth="1"/>
    <col min="2573" max="2573" width="10.42578125" style="160" customWidth="1"/>
    <col min="2574" max="2575" width="22.28515625" style="160" customWidth="1"/>
    <col min="2576" max="2576" width="23" style="160" customWidth="1"/>
    <col min="2577" max="2577" width="17" style="160" customWidth="1"/>
    <col min="2578" max="2578" width="11.28515625" style="160" customWidth="1"/>
    <col min="2579" max="2580" width="22.28515625" style="160" customWidth="1"/>
    <col min="2581" max="2581" width="23" style="160" customWidth="1"/>
    <col min="2582" max="2582" width="17" style="160" customWidth="1"/>
    <col min="2583" max="2795" width="8.85546875" style="160"/>
    <col min="2796" max="2796" width="37.28515625" style="160" customWidth="1"/>
    <col min="2797" max="2799" width="8.85546875" style="160"/>
    <col min="2800" max="2805" width="9.28515625" style="160" customWidth="1"/>
    <col min="2806" max="2816" width="8.85546875" style="160"/>
    <col min="2817" max="2817" width="35.42578125" style="160" customWidth="1"/>
    <col min="2818" max="2818" width="35.7109375" style="160" customWidth="1"/>
    <col min="2819" max="2819" width="11.7109375" style="160" customWidth="1"/>
    <col min="2820" max="2821" width="22.7109375" style="160" customWidth="1"/>
    <col min="2822" max="2822" width="23.140625" style="160" customWidth="1"/>
    <col min="2823" max="2823" width="16.28515625" style="160" customWidth="1"/>
    <col min="2824" max="2824" width="10.42578125" style="160" customWidth="1"/>
    <col min="2825" max="2825" width="23.28515625" style="160" customWidth="1"/>
    <col min="2826" max="2826" width="24.85546875" style="160" customWidth="1"/>
    <col min="2827" max="2827" width="23.42578125" style="160" customWidth="1"/>
    <col min="2828" max="2828" width="17.140625" style="160" customWidth="1"/>
    <col min="2829" max="2829" width="10.42578125" style="160" customWidth="1"/>
    <col min="2830" max="2831" width="22.28515625" style="160" customWidth="1"/>
    <col min="2832" max="2832" width="23" style="160" customWidth="1"/>
    <col min="2833" max="2833" width="17" style="160" customWidth="1"/>
    <col min="2834" max="2834" width="11.28515625" style="160" customWidth="1"/>
    <col min="2835" max="2836" width="22.28515625" style="160" customWidth="1"/>
    <col min="2837" max="2837" width="23" style="160" customWidth="1"/>
    <col min="2838" max="2838" width="17" style="160" customWidth="1"/>
    <col min="2839" max="3051" width="8.85546875" style="160"/>
    <col min="3052" max="3052" width="37.28515625" style="160" customWidth="1"/>
    <col min="3053" max="3055" width="8.85546875" style="160"/>
    <col min="3056" max="3061" width="9.28515625" style="160" customWidth="1"/>
    <col min="3062" max="3072" width="8.85546875" style="160"/>
    <col min="3073" max="3073" width="35.42578125" style="160" customWidth="1"/>
    <col min="3074" max="3074" width="35.7109375" style="160" customWidth="1"/>
    <col min="3075" max="3075" width="11.7109375" style="160" customWidth="1"/>
    <col min="3076" max="3077" width="22.7109375" style="160" customWidth="1"/>
    <col min="3078" max="3078" width="23.140625" style="160" customWidth="1"/>
    <col min="3079" max="3079" width="16.28515625" style="160" customWidth="1"/>
    <col min="3080" max="3080" width="10.42578125" style="160" customWidth="1"/>
    <col min="3081" max="3081" width="23.28515625" style="160" customWidth="1"/>
    <col min="3082" max="3082" width="24.85546875" style="160" customWidth="1"/>
    <col min="3083" max="3083" width="23.42578125" style="160" customWidth="1"/>
    <col min="3084" max="3084" width="17.140625" style="160" customWidth="1"/>
    <col min="3085" max="3085" width="10.42578125" style="160" customWidth="1"/>
    <col min="3086" max="3087" width="22.28515625" style="160" customWidth="1"/>
    <col min="3088" max="3088" width="23" style="160" customWidth="1"/>
    <col min="3089" max="3089" width="17" style="160" customWidth="1"/>
    <col min="3090" max="3090" width="11.28515625" style="160" customWidth="1"/>
    <col min="3091" max="3092" width="22.28515625" style="160" customWidth="1"/>
    <col min="3093" max="3093" width="23" style="160" customWidth="1"/>
    <col min="3094" max="3094" width="17" style="160" customWidth="1"/>
    <col min="3095" max="3307" width="8.85546875" style="160"/>
    <col min="3308" max="3308" width="37.28515625" style="160" customWidth="1"/>
    <col min="3309" max="3311" width="8.85546875" style="160"/>
    <col min="3312" max="3317" width="9.28515625" style="160" customWidth="1"/>
    <col min="3318" max="3328" width="8.85546875" style="160"/>
    <col min="3329" max="3329" width="35.42578125" style="160" customWidth="1"/>
    <col min="3330" max="3330" width="35.7109375" style="160" customWidth="1"/>
    <col min="3331" max="3331" width="11.7109375" style="160" customWidth="1"/>
    <col min="3332" max="3333" width="22.7109375" style="160" customWidth="1"/>
    <col min="3334" max="3334" width="23.140625" style="160" customWidth="1"/>
    <col min="3335" max="3335" width="16.28515625" style="160" customWidth="1"/>
    <col min="3336" max="3336" width="10.42578125" style="160" customWidth="1"/>
    <col min="3337" max="3337" width="23.28515625" style="160" customWidth="1"/>
    <col min="3338" max="3338" width="24.85546875" style="160" customWidth="1"/>
    <col min="3339" max="3339" width="23.42578125" style="160" customWidth="1"/>
    <col min="3340" max="3340" width="17.140625" style="160" customWidth="1"/>
    <col min="3341" max="3341" width="10.42578125" style="160" customWidth="1"/>
    <col min="3342" max="3343" width="22.28515625" style="160" customWidth="1"/>
    <col min="3344" max="3344" width="23" style="160" customWidth="1"/>
    <col min="3345" max="3345" width="17" style="160" customWidth="1"/>
    <col min="3346" max="3346" width="11.28515625" style="160" customWidth="1"/>
    <col min="3347" max="3348" width="22.28515625" style="160" customWidth="1"/>
    <col min="3349" max="3349" width="23" style="160" customWidth="1"/>
    <col min="3350" max="3350" width="17" style="160" customWidth="1"/>
    <col min="3351" max="3563" width="8.85546875" style="160"/>
    <col min="3564" max="3564" width="37.28515625" style="160" customWidth="1"/>
    <col min="3565" max="3567" width="8.85546875" style="160"/>
    <col min="3568" max="3573" width="9.28515625" style="160" customWidth="1"/>
    <col min="3574" max="3584" width="8.85546875" style="160"/>
    <col min="3585" max="3585" width="35.42578125" style="160" customWidth="1"/>
    <col min="3586" max="3586" width="35.7109375" style="160" customWidth="1"/>
    <col min="3587" max="3587" width="11.7109375" style="160" customWidth="1"/>
    <col min="3588" max="3589" width="22.7109375" style="160" customWidth="1"/>
    <col min="3590" max="3590" width="23.140625" style="160" customWidth="1"/>
    <col min="3591" max="3591" width="16.28515625" style="160" customWidth="1"/>
    <col min="3592" max="3592" width="10.42578125" style="160" customWidth="1"/>
    <col min="3593" max="3593" width="23.28515625" style="160" customWidth="1"/>
    <col min="3594" max="3594" width="24.85546875" style="160" customWidth="1"/>
    <col min="3595" max="3595" width="23.42578125" style="160" customWidth="1"/>
    <col min="3596" max="3596" width="17.140625" style="160" customWidth="1"/>
    <col min="3597" max="3597" width="10.42578125" style="160" customWidth="1"/>
    <col min="3598" max="3599" width="22.28515625" style="160" customWidth="1"/>
    <col min="3600" max="3600" width="23" style="160" customWidth="1"/>
    <col min="3601" max="3601" width="17" style="160" customWidth="1"/>
    <col min="3602" max="3602" width="11.28515625" style="160" customWidth="1"/>
    <col min="3603" max="3604" width="22.28515625" style="160" customWidth="1"/>
    <col min="3605" max="3605" width="23" style="160" customWidth="1"/>
    <col min="3606" max="3606" width="17" style="160" customWidth="1"/>
    <col min="3607" max="3819" width="8.85546875" style="160"/>
    <col min="3820" max="3820" width="37.28515625" style="160" customWidth="1"/>
    <col min="3821" max="3823" width="8.85546875" style="160"/>
    <col min="3824" max="3829" width="9.28515625" style="160" customWidth="1"/>
    <col min="3830" max="3840" width="8.85546875" style="160"/>
    <col min="3841" max="3841" width="35.42578125" style="160" customWidth="1"/>
    <col min="3842" max="3842" width="35.7109375" style="160" customWidth="1"/>
    <col min="3843" max="3843" width="11.7109375" style="160" customWidth="1"/>
    <col min="3844" max="3845" width="22.7109375" style="160" customWidth="1"/>
    <col min="3846" max="3846" width="23.140625" style="160" customWidth="1"/>
    <col min="3847" max="3847" width="16.28515625" style="160" customWidth="1"/>
    <col min="3848" max="3848" width="10.42578125" style="160" customWidth="1"/>
    <col min="3849" max="3849" width="23.28515625" style="160" customWidth="1"/>
    <col min="3850" max="3850" width="24.85546875" style="160" customWidth="1"/>
    <col min="3851" max="3851" width="23.42578125" style="160" customWidth="1"/>
    <col min="3852" max="3852" width="17.140625" style="160" customWidth="1"/>
    <col min="3853" max="3853" width="10.42578125" style="160" customWidth="1"/>
    <col min="3854" max="3855" width="22.28515625" style="160" customWidth="1"/>
    <col min="3856" max="3856" width="23" style="160" customWidth="1"/>
    <col min="3857" max="3857" width="17" style="160" customWidth="1"/>
    <col min="3858" max="3858" width="11.28515625" style="160" customWidth="1"/>
    <col min="3859" max="3860" width="22.28515625" style="160" customWidth="1"/>
    <col min="3861" max="3861" width="23" style="160" customWidth="1"/>
    <col min="3862" max="3862" width="17" style="160" customWidth="1"/>
    <col min="3863" max="4075" width="8.85546875" style="160"/>
    <col min="4076" max="4076" width="37.28515625" style="160" customWidth="1"/>
    <col min="4077" max="4079" width="8.85546875" style="160"/>
    <col min="4080" max="4085" width="9.28515625" style="160" customWidth="1"/>
    <col min="4086" max="4096" width="8.85546875" style="160"/>
    <col min="4097" max="4097" width="35.42578125" style="160" customWidth="1"/>
    <col min="4098" max="4098" width="35.7109375" style="160" customWidth="1"/>
    <col min="4099" max="4099" width="11.7109375" style="160" customWidth="1"/>
    <col min="4100" max="4101" width="22.7109375" style="160" customWidth="1"/>
    <col min="4102" max="4102" width="23.140625" style="160" customWidth="1"/>
    <col min="4103" max="4103" width="16.28515625" style="160" customWidth="1"/>
    <col min="4104" max="4104" width="10.42578125" style="160" customWidth="1"/>
    <col min="4105" max="4105" width="23.28515625" style="160" customWidth="1"/>
    <col min="4106" max="4106" width="24.85546875" style="160" customWidth="1"/>
    <col min="4107" max="4107" width="23.42578125" style="160" customWidth="1"/>
    <col min="4108" max="4108" width="17.140625" style="160" customWidth="1"/>
    <col min="4109" max="4109" width="10.42578125" style="160" customWidth="1"/>
    <col min="4110" max="4111" width="22.28515625" style="160" customWidth="1"/>
    <col min="4112" max="4112" width="23" style="160" customWidth="1"/>
    <col min="4113" max="4113" width="17" style="160" customWidth="1"/>
    <col min="4114" max="4114" width="11.28515625" style="160" customWidth="1"/>
    <col min="4115" max="4116" width="22.28515625" style="160" customWidth="1"/>
    <col min="4117" max="4117" width="23" style="160" customWidth="1"/>
    <col min="4118" max="4118" width="17" style="160" customWidth="1"/>
    <col min="4119" max="4331" width="8.85546875" style="160"/>
    <col min="4332" max="4332" width="37.28515625" style="160" customWidth="1"/>
    <col min="4333" max="4335" width="8.85546875" style="160"/>
    <col min="4336" max="4341" width="9.28515625" style="160" customWidth="1"/>
    <col min="4342" max="4352" width="8.85546875" style="160"/>
    <col min="4353" max="4353" width="35.42578125" style="160" customWidth="1"/>
    <col min="4354" max="4354" width="35.7109375" style="160" customWidth="1"/>
    <col min="4355" max="4355" width="11.7109375" style="160" customWidth="1"/>
    <col min="4356" max="4357" width="22.7109375" style="160" customWidth="1"/>
    <col min="4358" max="4358" width="23.140625" style="160" customWidth="1"/>
    <col min="4359" max="4359" width="16.28515625" style="160" customWidth="1"/>
    <col min="4360" max="4360" width="10.42578125" style="160" customWidth="1"/>
    <col min="4361" max="4361" width="23.28515625" style="160" customWidth="1"/>
    <col min="4362" max="4362" width="24.85546875" style="160" customWidth="1"/>
    <col min="4363" max="4363" width="23.42578125" style="160" customWidth="1"/>
    <col min="4364" max="4364" width="17.140625" style="160" customWidth="1"/>
    <col min="4365" max="4365" width="10.42578125" style="160" customWidth="1"/>
    <col min="4366" max="4367" width="22.28515625" style="160" customWidth="1"/>
    <col min="4368" max="4368" width="23" style="160" customWidth="1"/>
    <col min="4369" max="4369" width="17" style="160" customWidth="1"/>
    <col min="4370" max="4370" width="11.28515625" style="160" customWidth="1"/>
    <col min="4371" max="4372" width="22.28515625" style="160" customWidth="1"/>
    <col min="4373" max="4373" width="23" style="160" customWidth="1"/>
    <col min="4374" max="4374" width="17" style="160" customWidth="1"/>
    <col min="4375" max="4587" width="8.85546875" style="160"/>
    <col min="4588" max="4588" width="37.28515625" style="160" customWidth="1"/>
    <col min="4589" max="4591" width="8.85546875" style="160"/>
    <col min="4592" max="4597" width="9.28515625" style="160" customWidth="1"/>
    <col min="4598" max="4608" width="8.85546875" style="160"/>
    <col min="4609" max="4609" width="35.42578125" style="160" customWidth="1"/>
    <col min="4610" max="4610" width="35.7109375" style="160" customWidth="1"/>
    <col min="4611" max="4611" width="11.7109375" style="160" customWidth="1"/>
    <col min="4612" max="4613" width="22.7109375" style="160" customWidth="1"/>
    <col min="4614" max="4614" width="23.140625" style="160" customWidth="1"/>
    <col min="4615" max="4615" width="16.28515625" style="160" customWidth="1"/>
    <col min="4616" max="4616" width="10.42578125" style="160" customWidth="1"/>
    <col min="4617" max="4617" width="23.28515625" style="160" customWidth="1"/>
    <col min="4618" max="4618" width="24.85546875" style="160" customWidth="1"/>
    <col min="4619" max="4619" width="23.42578125" style="160" customWidth="1"/>
    <col min="4620" max="4620" width="17.140625" style="160" customWidth="1"/>
    <col min="4621" max="4621" width="10.42578125" style="160" customWidth="1"/>
    <col min="4622" max="4623" width="22.28515625" style="160" customWidth="1"/>
    <col min="4624" max="4624" width="23" style="160" customWidth="1"/>
    <col min="4625" max="4625" width="17" style="160" customWidth="1"/>
    <col min="4626" max="4626" width="11.28515625" style="160" customWidth="1"/>
    <col min="4627" max="4628" width="22.28515625" style="160" customWidth="1"/>
    <col min="4629" max="4629" width="23" style="160" customWidth="1"/>
    <col min="4630" max="4630" width="17" style="160" customWidth="1"/>
    <col min="4631" max="4843" width="8.85546875" style="160"/>
    <col min="4844" max="4844" width="37.28515625" style="160" customWidth="1"/>
    <col min="4845" max="4847" width="8.85546875" style="160"/>
    <col min="4848" max="4853" width="9.28515625" style="160" customWidth="1"/>
    <col min="4854" max="4864" width="8.85546875" style="160"/>
    <col min="4865" max="4865" width="35.42578125" style="160" customWidth="1"/>
    <col min="4866" max="4866" width="35.7109375" style="160" customWidth="1"/>
    <col min="4867" max="4867" width="11.7109375" style="160" customWidth="1"/>
    <col min="4868" max="4869" width="22.7109375" style="160" customWidth="1"/>
    <col min="4870" max="4870" width="23.140625" style="160" customWidth="1"/>
    <col min="4871" max="4871" width="16.28515625" style="160" customWidth="1"/>
    <col min="4872" max="4872" width="10.42578125" style="160" customWidth="1"/>
    <col min="4873" max="4873" width="23.28515625" style="160" customWidth="1"/>
    <col min="4874" max="4874" width="24.85546875" style="160" customWidth="1"/>
    <col min="4875" max="4875" width="23.42578125" style="160" customWidth="1"/>
    <col min="4876" max="4876" width="17.140625" style="160" customWidth="1"/>
    <col min="4877" max="4877" width="10.42578125" style="160" customWidth="1"/>
    <col min="4878" max="4879" width="22.28515625" style="160" customWidth="1"/>
    <col min="4880" max="4880" width="23" style="160" customWidth="1"/>
    <col min="4881" max="4881" width="17" style="160" customWidth="1"/>
    <col min="4882" max="4882" width="11.28515625" style="160" customWidth="1"/>
    <col min="4883" max="4884" width="22.28515625" style="160" customWidth="1"/>
    <col min="4885" max="4885" width="23" style="160" customWidth="1"/>
    <col min="4886" max="4886" width="17" style="160" customWidth="1"/>
    <col min="4887" max="5099" width="8.85546875" style="160"/>
    <col min="5100" max="5100" width="37.28515625" style="160" customWidth="1"/>
    <col min="5101" max="5103" width="8.85546875" style="160"/>
    <col min="5104" max="5109" width="9.28515625" style="160" customWidth="1"/>
    <col min="5110" max="5120" width="8.85546875" style="160"/>
    <col min="5121" max="5121" width="35.42578125" style="160" customWidth="1"/>
    <col min="5122" max="5122" width="35.7109375" style="160" customWidth="1"/>
    <col min="5123" max="5123" width="11.7109375" style="160" customWidth="1"/>
    <col min="5124" max="5125" width="22.7109375" style="160" customWidth="1"/>
    <col min="5126" max="5126" width="23.140625" style="160" customWidth="1"/>
    <col min="5127" max="5127" width="16.28515625" style="160" customWidth="1"/>
    <col min="5128" max="5128" width="10.42578125" style="160" customWidth="1"/>
    <col min="5129" max="5129" width="23.28515625" style="160" customWidth="1"/>
    <col min="5130" max="5130" width="24.85546875" style="160" customWidth="1"/>
    <col min="5131" max="5131" width="23.42578125" style="160" customWidth="1"/>
    <col min="5132" max="5132" width="17.140625" style="160" customWidth="1"/>
    <col min="5133" max="5133" width="10.42578125" style="160" customWidth="1"/>
    <col min="5134" max="5135" width="22.28515625" style="160" customWidth="1"/>
    <col min="5136" max="5136" width="23" style="160" customWidth="1"/>
    <col min="5137" max="5137" width="17" style="160" customWidth="1"/>
    <col min="5138" max="5138" width="11.28515625" style="160" customWidth="1"/>
    <col min="5139" max="5140" width="22.28515625" style="160" customWidth="1"/>
    <col min="5141" max="5141" width="23" style="160" customWidth="1"/>
    <col min="5142" max="5142" width="17" style="160" customWidth="1"/>
    <col min="5143" max="5355" width="8.85546875" style="160"/>
    <col min="5356" max="5356" width="37.28515625" style="160" customWidth="1"/>
    <col min="5357" max="5359" width="8.85546875" style="160"/>
    <col min="5360" max="5365" width="9.28515625" style="160" customWidth="1"/>
    <col min="5366" max="5376" width="8.85546875" style="160"/>
    <col min="5377" max="5377" width="35.42578125" style="160" customWidth="1"/>
    <col min="5378" max="5378" width="35.7109375" style="160" customWidth="1"/>
    <col min="5379" max="5379" width="11.7109375" style="160" customWidth="1"/>
    <col min="5380" max="5381" width="22.7109375" style="160" customWidth="1"/>
    <col min="5382" max="5382" width="23.140625" style="160" customWidth="1"/>
    <col min="5383" max="5383" width="16.28515625" style="160" customWidth="1"/>
    <col min="5384" max="5384" width="10.42578125" style="160" customWidth="1"/>
    <col min="5385" max="5385" width="23.28515625" style="160" customWidth="1"/>
    <col min="5386" max="5386" width="24.85546875" style="160" customWidth="1"/>
    <col min="5387" max="5387" width="23.42578125" style="160" customWidth="1"/>
    <col min="5388" max="5388" width="17.140625" style="160" customWidth="1"/>
    <col min="5389" max="5389" width="10.42578125" style="160" customWidth="1"/>
    <col min="5390" max="5391" width="22.28515625" style="160" customWidth="1"/>
    <col min="5392" max="5392" width="23" style="160" customWidth="1"/>
    <col min="5393" max="5393" width="17" style="160" customWidth="1"/>
    <col min="5394" max="5394" width="11.28515625" style="160" customWidth="1"/>
    <col min="5395" max="5396" width="22.28515625" style="160" customWidth="1"/>
    <col min="5397" max="5397" width="23" style="160" customWidth="1"/>
    <col min="5398" max="5398" width="17" style="160" customWidth="1"/>
    <col min="5399" max="5611" width="8.85546875" style="160"/>
    <col min="5612" max="5612" width="37.28515625" style="160" customWidth="1"/>
    <col min="5613" max="5615" width="8.85546875" style="160"/>
    <col min="5616" max="5621" width="9.28515625" style="160" customWidth="1"/>
    <col min="5622" max="5632" width="8.85546875" style="160"/>
    <col min="5633" max="5633" width="35.42578125" style="160" customWidth="1"/>
    <col min="5634" max="5634" width="35.7109375" style="160" customWidth="1"/>
    <col min="5635" max="5635" width="11.7109375" style="160" customWidth="1"/>
    <col min="5636" max="5637" width="22.7109375" style="160" customWidth="1"/>
    <col min="5638" max="5638" width="23.140625" style="160" customWidth="1"/>
    <col min="5639" max="5639" width="16.28515625" style="160" customWidth="1"/>
    <col min="5640" max="5640" width="10.42578125" style="160" customWidth="1"/>
    <col min="5641" max="5641" width="23.28515625" style="160" customWidth="1"/>
    <col min="5642" max="5642" width="24.85546875" style="160" customWidth="1"/>
    <col min="5643" max="5643" width="23.42578125" style="160" customWidth="1"/>
    <col min="5644" max="5644" width="17.140625" style="160" customWidth="1"/>
    <col min="5645" max="5645" width="10.42578125" style="160" customWidth="1"/>
    <col min="5646" max="5647" width="22.28515625" style="160" customWidth="1"/>
    <col min="5648" max="5648" width="23" style="160" customWidth="1"/>
    <col min="5649" max="5649" width="17" style="160" customWidth="1"/>
    <col min="5650" max="5650" width="11.28515625" style="160" customWidth="1"/>
    <col min="5651" max="5652" width="22.28515625" style="160" customWidth="1"/>
    <col min="5653" max="5653" width="23" style="160" customWidth="1"/>
    <col min="5654" max="5654" width="17" style="160" customWidth="1"/>
    <col min="5655" max="5867" width="8.85546875" style="160"/>
    <col min="5868" max="5868" width="37.28515625" style="160" customWidth="1"/>
    <col min="5869" max="5871" width="8.85546875" style="160"/>
    <col min="5872" max="5877" width="9.28515625" style="160" customWidth="1"/>
    <col min="5878" max="5888" width="8.85546875" style="160"/>
    <col min="5889" max="5889" width="35.42578125" style="160" customWidth="1"/>
    <col min="5890" max="5890" width="35.7109375" style="160" customWidth="1"/>
    <col min="5891" max="5891" width="11.7109375" style="160" customWidth="1"/>
    <col min="5892" max="5893" width="22.7109375" style="160" customWidth="1"/>
    <col min="5894" max="5894" width="23.140625" style="160" customWidth="1"/>
    <col min="5895" max="5895" width="16.28515625" style="160" customWidth="1"/>
    <col min="5896" max="5896" width="10.42578125" style="160" customWidth="1"/>
    <col min="5897" max="5897" width="23.28515625" style="160" customWidth="1"/>
    <col min="5898" max="5898" width="24.85546875" style="160" customWidth="1"/>
    <col min="5899" max="5899" width="23.42578125" style="160" customWidth="1"/>
    <col min="5900" max="5900" width="17.140625" style="160" customWidth="1"/>
    <col min="5901" max="5901" width="10.42578125" style="160" customWidth="1"/>
    <col min="5902" max="5903" width="22.28515625" style="160" customWidth="1"/>
    <col min="5904" max="5904" width="23" style="160" customWidth="1"/>
    <col min="5905" max="5905" width="17" style="160" customWidth="1"/>
    <col min="5906" max="5906" width="11.28515625" style="160" customWidth="1"/>
    <col min="5907" max="5908" width="22.28515625" style="160" customWidth="1"/>
    <col min="5909" max="5909" width="23" style="160" customWidth="1"/>
    <col min="5910" max="5910" width="17" style="160" customWidth="1"/>
    <col min="5911" max="6123" width="8.85546875" style="160"/>
    <col min="6124" max="6124" width="37.28515625" style="160" customWidth="1"/>
    <col min="6125" max="6127" width="8.85546875" style="160"/>
    <col min="6128" max="6133" width="9.28515625" style="160" customWidth="1"/>
    <col min="6134" max="6144" width="8.85546875" style="160"/>
    <col min="6145" max="6145" width="35.42578125" style="160" customWidth="1"/>
    <col min="6146" max="6146" width="35.7109375" style="160" customWidth="1"/>
    <col min="6147" max="6147" width="11.7109375" style="160" customWidth="1"/>
    <col min="6148" max="6149" width="22.7109375" style="160" customWidth="1"/>
    <col min="6150" max="6150" width="23.140625" style="160" customWidth="1"/>
    <col min="6151" max="6151" width="16.28515625" style="160" customWidth="1"/>
    <col min="6152" max="6152" width="10.42578125" style="160" customWidth="1"/>
    <col min="6153" max="6153" width="23.28515625" style="160" customWidth="1"/>
    <col min="6154" max="6154" width="24.85546875" style="160" customWidth="1"/>
    <col min="6155" max="6155" width="23.42578125" style="160" customWidth="1"/>
    <col min="6156" max="6156" width="17.140625" style="160" customWidth="1"/>
    <col min="6157" max="6157" width="10.42578125" style="160" customWidth="1"/>
    <col min="6158" max="6159" width="22.28515625" style="160" customWidth="1"/>
    <col min="6160" max="6160" width="23" style="160" customWidth="1"/>
    <col min="6161" max="6161" width="17" style="160" customWidth="1"/>
    <col min="6162" max="6162" width="11.28515625" style="160" customWidth="1"/>
    <col min="6163" max="6164" width="22.28515625" style="160" customWidth="1"/>
    <col min="6165" max="6165" width="23" style="160" customWidth="1"/>
    <col min="6166" max="6166" width="17" style="160" customWidth="1"/>
    <col min="6167" max="6379" width="8.85546875" style="160"/>
    <col min="6380" max="6380" width="37.28515625" style="160" customWidth="1"/>
    <col min="6381" max="6383" width="8.85546875" style="160"/>
    <col min="6384" max="6389" width="9.28515625" style="160" customWidth="1"/>
    <col min="6390" max="6400" width="8.85546875" style="160"/>
    <col min="6401" max="6401" width="35.42578125" style="160" customWidth="1"/>
    <col min="6402" max="6402" width="35.7109375" style="160" customWidth="1"/>
    <col min="6403" max="6403" width="11.7109375" style="160" customWidth="1"/>
    <col min="6404" max="6405" width="22.7109375" style="160" customWidth="1"/>
    <col min="6406" max="6406" width="23.140625" style="160" customWidth="1"/>
    <col min="6407" max="6407" width="16.28515625" style="160" customWidth="1"/>
    <col min="6408" max="6408" width="10.42578125" style="160" customWidth="1"/>
    <col min="6409" max="6409" width="23.28515625" style="160" customWidth="1"/>
    <col min="6410" max="6410" width="24.85546875" style="160" customWidth="1"/>
    <col min="6411" max="6411" width="23.42578125" style="160" customWidth="1"/>
    <col min="6412" max="6412" width="17.140625" style="160" customWidth="1"/>
    <col min="6413" max="6413" width="10.42578125" style="160" customWidth="1"/>
    <col min="6414" max="6415" width="22.28515625" style="160" customWidth="1"/>
    <col min="6416" max="6416" width="23" style="160" customWidth="1"/>
    <col min="6417" max="6417" width="17" style="160" customWidth="1"/>
    <col min="6418" max="6418" width="11.28515625" style="160" customWidth="1"/>
    <col min="6419" max="6420" width="22.28515625" style="160" customWidth="1"/>
    <col min="6421" max="6421" width="23" style="160" customWidth="1"/>
    <col min="6422" max="6422" width="17" style="160" customWidth="1"/>
    <col min="6423" max="6635" width="8.85546875" style="160"/>
    <col min="6636" max="6636" width="37.28515625" style="160" customWidth="1"/>
    <col min="6637" max="6639" width="8.85546875" style="160"/>
    <col min="6640" max="6645" width="9.28515625" style="160" customWidth="1"/>
    <col min="6646" max="6656" width="8.85546875" style="160"/>
    <col min="6657" max="6657" width="35.42578125" style="160" customWidth="1"/>
    <col min="6658" max="6658" width="35.7109375" style="160" customWidth="1"/>
    <col min="6659" max="6659" width="11.7109375" style="160" customWidth="1"/>
    <col min="6660" max="6661" width="22.7109375" style="160" customWidth="1"/>
    <col min="6662" max="6662" width="23.140625" style="160" customWidth="1"/>
    <col min="6663" max="6663" width="16.28515625" style="160" customWidth="1"/>
    <col min="6664" max="6664" width="10.42578125" style="160" customWidth="1"/>
    <col min="6665" max="6665" width="23.28515625" style="160" customWidth="1"/>
    <col min="6666" max="6666" width="24.85546875" style="160" customWidth="1"/>
    <col min="6667" max="6667" width="23.42578125" style="160" customWidth="1"/>
    <col min="6668" max="6668" width="17.140625" style="160" customWidth="1"/>
    <col min="6669" max="6669" width="10.42578125" style="160" customWidth="1"/>
    <col min="6670" max="6671" width="22.28515625" style="160" customWidth="1"/>
    <col min="6672" max="6672" width="23" style="160" customWidth="1"/>
    <col min="6673" max="6673" width="17" style="160" customWidth="1"/>
    <col min="6674" max="6674" width="11.28515625" style="160" customWidth="1"/>
    <col min="6675" max="6676" width="22.28515625" style="160" customWidth="1"/>
    <col min="6677" max="6677" width="23" style="160" customWidth="1"/>
    <col min="6678" max="6678" width="17" style="160" customWidth="1"/>
    <col min="6679" max="6891" width="8.85546875" style="160"/>
    <col min="6892" max="6892" width="37.28515625" style="160" customWidth="1"/>
    <col min="6893" max="6895" width="8.85546875" style="160"/>
    <col min="6896" max="6901" width="9.28515625" style="160" customWidth="1"/>
    <col min="6902" max="6912" width="8.85546875" style="160"/>
    <col min="6913" max="6913" width="35.42578125" style="160" customWidth="1"/>
    <col min="6914" max="6914" width="35.7109375" style="160" customWidth="1"/>
    <col min="6915" max="6915" width="11.7109375" style="160" customWidth="1"/>
    <col min="6916" max="6917" width="22.7109375" style="160" customWidth="1"/>
    <col min="6918" max="6918" width="23.140625" style="160" customWidth="1"/>
    <col min="6919" max="6919" width="16.28515625" style="160" customWidth="1"/>
    <col min="6920" max="6920" width="10.42578125" style="160" customWidth="1"/>
    <col min="6921" max="6921" width="23.28515625" style="160" customWidth="1"/>
    <col min="6922" max="6922" width="24.85546875" style="160" customWidth="1"/>
    <col min="6923" max="6923" width="23.42578125" style="160" customWidth="1"/>
    <col min="6924" max="6924" width="17.140625" style="160" customWidth="1"/>
    <col min="6925" max="6925" width="10.42578125" style="160" customWidth="1"/>
    <col min="6926" max="6927" width="22.28515625" style="160" customWidth="1"/>
    <col min="6928" max="6928" width="23" style="160" customWidth="1"/>
    <col min="6929" max="6929" width="17" style="160" customWidth="1"/>
    <col min="6930" max="6930" width="11.28515625" style="160" customWidth="1"/>
    <col min="6931" max="6932" width="22.28515625" style="160" customWidth="1"/>
    <col min="6933" max="6933" width="23" style="160" customWidth="1"/>
    <col min="6934" max="6934" width="17" style="160" customWidth="1"/>
    <col min="6935" max="7147" width="8.85546875" style="160"/>
    <col min="7148" max="7148" width="37.28515625" style="160" customWidth="1"/>
    <col min="7149" max="7151" width="8.85546875" style="160"/>
    <col min="7152" max="7157" width="9.28515625" style="160" customWidth="1"/>
    <col min="7158" max="7168" width="8.85546875" style="160"/>
    <col min="7169" max="7169" width="35.42578125" style="160" customWidth="1"/>
    <col min="7170" max="7170" width="35.7109375" style="160" customWidth="1"/>
    <col min="7171" max="7171" width="11.7109375" style="160" customWidth="1"/>
    <col min="7172" max="7173" width="22.7109375" style="160" customWidth="1"/>
    <col min="7174" max="7174" width="23.140625" style="160" customWidth="1"/>
    <col min="7175" max="7175" width="16.28515625" style="160" customWidth="1"/>
    <col min="7176" max="7176" width="10.42578125" style="160" customWidth="1"/>
    <col min="7177" max="7177" width="23.28515625" style="160" customWidth="1"/>
    <col min="7178" max="7178" width="24.85546875" style="160" customWidth="1"/>
    <col min="7179" max="7179" width="23.42578125" style="160" customWidth="1"/>
    <col min="7180" max="7180" width="17.140625" style="160" customWidth="1"/>
    <col min="7181" max="7181" width="10.42578125" style="160" customWidth="1"/>
    <col min="7182" max="7183" width="22.28515625" style="160" customWidth="1"/>
    <col min="7184" max="7184" width="23" style="160" customWidth="1"/>
    <col min="7185" max="7185" width="17" style="160" customWidth="1"/>
    <col min="7186" max="7186" width="11.28515625" style="160" customWidth="1"/>
    <col min="7187" max="7188" width="22.28515625" style="160" customWidth="1"/>
    <col min="7189" max="7189" width="23" style="160" customWidth="1"/>
    <col min="7190" max="7190" width="17" style="160" customWidth="1"/>
    <col min="7191" max="7403" width="8.85546875" style="160"/>
    <col min="7404" max="7404" width="37.28515625" style="160" customWidth="1"/>
    <col min="7405" max="7407" width="8.85546875" style="160"/>
    <col min="7408" max="7413" width="9.28515625" style="160" customWidth="1"/>
    <col min="7414" max="7424" width="8.85546875" style="160"/>
    <col min="7425" max="7425" width="35.42578125" style="160" customWidth="1"/>
    <col min="7426" max="7426" width="35.7109375" style="160" customWidth="1"/>
    <col min="7427" max="7427" width="11.7109375" style="160" customWidth="1"/>
    <col min="7428" max="7429" width="22.7109375" style="160" customWidth="1"/>
    <col min="7430" max="7430" width="23.140625" style="160" customWidth="1"/>
    <col min="7431" max="7431" width="16.28515625" style="160" customWidth="1"/>
    <col min="7432" max="7432" width="10.42578125" style="160" customWidth="1"/>
    <col min="7433" max="7433" width="23.28515625" style="160" customWidth="1"/>
    <col min="7434" max="7434" width="24.85546875" style="160" customWidth="1"/>
    <col min="7435" max="7435" width="23.42578125" style="160" customWidth="1"/>
    <col min="7436" max="7436" width="17.140625" style="160" customWidth="1"/>
    <col min="7437" max="7437" width="10.42578125" style="160" customWidth="1"/>
    <col min="7438" max="7439" width="22.28515625" style="160" customWidth="1"/>
    <col min="7440" max="7440" width="23" style="160" customWidth="1"/>
    <col min="7441" max="7441" width="17" style="160" customWidth="1"/>
    <col min="7442" max="7442" width="11.28515625" style="160" customWidth="1"/>
    <col min="7443" max="7444" width="22.28515625" style="160" customWidth="1"/>
    <col min="7445" max="7445" width="23" style="160" customWidth="1"/>
    <col min="7446" max="7446" width="17" style="160" customWidth="1"/>
    <col min="7447" max="7659" width="8.85546875" style="160"/>
    <col min="7660" max="7660" width="37.28515625" style="160" customWidth="1"/>
    <col min="7661" max="7663" width="8.85546875" style="160"/>
    <col min="7664" max="7669" width="9.28515625" style="160" customWidth="1"/>
    <col min="7670" max="7680" width="8.85546875" style="160"/>
    <col min="7681" max="7681" width="35.42578125" style="160" customWidth="1"/>
    <col min="7682" max="7682" width="35.7109375" style="160" customWidth="1"/>
    <col min="7683" max="7683" width="11.7109375" style="160" customWidth="1"/>
    <col min="7684" max="7685" width="22.7109375" style="160" customWidth="1"/>
    <col min="7686" max="7686" width="23.140625" style="160" customWidth="1"/>
    <col min="7687" max="7687" width="16.28515625" style="160" customWidth="1"/>
    <col min="7688" max="7688" width="10.42578125" style="160" customWidth="1"/>
    <col min="7689" max="7689" width="23.28515625" style="160" customWidth="1"/>
    <col min="7690" max="7690" width="24.85546875" style="160" customWidth="1"/>
    <col min="7691" max="7691" width="23.42578125" style="160" customWidth="1"/>
    <col min="7692" max="7692" width="17.140625" style="160" customWidth="1"/>
    <col min="7693" max="7693" width="10.42578125" style="160" customWidth="1"/>
    <col min="7694" max="7695" width="22.28515625" style="160" customWidth="1"/>
    <col min="7696" max="7696" width="23" style="160" customWidth="1"/>
    <col min="7697" max="7697" width="17" style="160" customWidth="1"/>
    <col min="7698" max="7698" width="11.28515625" style="160" customWidth="1"/>
    <col min="7699" max="7700" width="22.28515625" style="160" customWidth="1"/>
    <col min="7701" max="7701" width="23" style="160" customWidth="1"/>
    <col min="7702" max="7702" width="17" style="160" customWidth="1"/>
    <col min="7703" max="7915" width="8.85546875" style="160"/>
    <col min="7916" max="7916" width="37.28515625" style="160" customWidth="1"/>
    <col min="7917" max="7919" width="8.85546875" style="160"/>
    <col min="7920" max="7925" width="9.28515625" style="160" customWidth="1"/>
    <col min="7926" max="7936" width="8.85546875" style="160"/>
    <col min="7937" max="7937" width="35.42578125" style="160" customWidth="1"/>
    <col min="7938" max="7938" width="35.7109375" style="160" customWidth="1"/>
    <col min="7939" max="7939" width="11.7109375" style="160" customWidth="1"/>
    <col min="7940" max="7941" width="22.7109375" style="160" customWidth="1"/>
    <col min="7942" max="7942" width="23.140625" style="160" customWidth="1"/>
    <col min="7943" max="7943" width="16.28515625" style="160" customWidth="1"/>
    <col min="7944" max="7944" width="10.42578125" style="160" customWidth="1"/>
    <col min="7945" max="7945" width="23.28515625" style="160" customWidth="1"/>
    <col min="7946" max="7946" width="24.85546875" style="160" customWidth="1"/>
    <col min="7947" max="7947" width="23.42578125" style="160" customWidth="1"/>
    <col min="7948" max="7948" width="17.140625" style="160" customWidth="1"/>
    <col min="7949" max="7949" width="10.42578125" style="160" customWidth="1"/>
    <col min="7950" max="7951" width="22.28515625" style="160" customWidth="1"/>
    <col min="7952" max="7952" width="23" style="160" customWidth="1"/>
    <col min="7953" max="7953" width="17" style="160" customWidth="1"/>
    <col min="7954" max="7954" width="11.28515625" style="160" customWidth="1"/>
    <col min="7955" max="7956" width="22.28515625" style="160" customWidth="1"/>
    <col min="7957" max="7957" width="23" style="160" customWidth="1"/>
    <col min="7958" max="7958" width="17" style="160" customWidth="1"/>
    <col min="7959" max="8171" width="8.85546875" style="160"/>
    <col min="8172" max="8172" width="37.28515625" style="160" customWidth="1"/>
    <col min="8173" max="8175" width="8.85546875" style="160"/>
    <col min="8176" max="8181" width="9.28515625" style="160" customWidth="1"/>
    <col min="8182" max="8192" width="8.85546875" style="160"/>
    <col min="8193" max="8193" width="35.42578125" style="160" customWidth="1"/>
    <col min="8194" max="8194" width="35.7109375" style="160" customWidth="1"/>
    <col min="8195" max="8195" width="11.7109375" style="160" customWidth="1"/>
    <col min="8196" max="8197" width="22.7109375" style="160" customWidth="1"/>
    <col min="8198" max="8198" width="23.140625" style="160" customWidth="1"/>
    <col min="8199" max="8199" width="16.28515625" style="160" customWidth="1"/>
    <col min="8200" max="8200" width="10.42578125" style="160" customWidth="1"/>
    <col min="8201" max="8201" width="23.28515625" style="160" customWidth="1"/>
    <col min="8202" max="8202" width="24.85546875" style="160" customWidth="1"/>
    <col min="8203" max="8203" width="23.42578125" style="160" customWidth="1"/>
    <col min="8204" max="8204" width="17.140625" style="160" customWidth="1"/>
    <col min="8205" max="8205" width="10.42578125" style="160" customWidth="1"/>
    <col min="8206" max="8207" width="22.28515625" style="160" customWidth="1"/>
    <col min="8208" max="8208" width="23" style="160" customWidth="1"/>
    <col min="8209" max="8209" width="17" style="160" customWidth="1"/>
    <col min="8210" max="8210" width="11.28515625" style="160" customWidth="1"/>
    <col min="8211" max="8212" width="22.28515625" style="160" customWidth="1"/>
    <col min="8213" max="8213" width="23" style="160" customWidth="1"/>
    <col min="8214" max="8214" width="17" style="160" customWidth="1"/>
    <col min="8215" max="8427" width="8.85546875" style="160"/>
    <col min="8428" max="8428" width="37.28515625" style="160" customWidth="1"/>
    <col min="8429" max="8431" width="8.85546875" style="160"/>
    <col min="8432" max="8437" width="9.28515625" style="160" customWidth="1"/>
    <col min="8438" max="8448" width="8.85546875" style="160"/>
    <col min="8449" max="8449" width="35.42578125" style="160" customWidth="1"/>
    <col min="8450" max="8450" width="35.7109375" style="160" customWidth="1"/>
    <col min="8451" max="8451" width="11.7109375" style="160" customWidth="1"/>
    <col min="8452" max="8453" width="22.7109375" style="160" customWidth="1"/>
    <col min="8454" max="8454" width="23.140625" style="160" customWidth="1"/>
    <col min="8455" max="8455" width="16.28515625" style="160" customWidth="1"/>
    <col min="8456" max="8456" width="10.42578125" style="160" customWidth="1"/>
    <col min="8457" max="8457" width="23.28515625" style="160" customWidth="1"/>
    <col min="8458" max="8458" width="24.85546875" style="160" customWidth="1"/>
    <col min="8459" max="8459" width="23.42578125" style="160" customWidth="1"/>
    <col min="8460" max="8460" width="17.140625" style="160" customWidth="1"/>
    <col min="8461" max="8461" width="10.42578125" style="160" customWidth="1"/>
    <col min="8462" max="8463" width="22.28515625" style="160" customWidth="1"/>
    <col min="8464" max="8464" width="23" style="160" customWidth="1"/>
    <col min="8465" max="8465" width="17" style="160" customWidth="1"/>
    <col min="8466" max="8466" width="11.28515625" style="160" customWidth="1"/>
    <col min="8467" max="8468" width="22.28515625" style="160" customWidth="1"/>
    <col min="8469" max="8469" width="23" style="160" customWidth="1"/>
    <col min="8470" max="8470" width="17" style="160" customWidth="1"/>
    <col min="8471" max="8683" width="8.85546875" style="160"/>
    <col min="8684" max="8684" width="37.28515625" style="160" customWidth="1"/>
    <col min="8685" max="8687" width="8.85546875" style="160"/>
    <col min="8688" max="8693" width="9.28515625" style="160" customWidth="1"/>
    <col min="8694" max="8704" width="8.85546875" style="160"/>
    <col min="8705" max="8705" width="35.42578125" style="160" customWidth="1"/>
    <col min="8706" max="8706" width="35.7109375" style="160" customWidth="1"/>
    <col min="8707" max="8707" width="11.7109375" style="160" customWidth="1"/>
    <col min="8708" max="8709" width="22.7109375" style="160" customWidth="1"/>
    <col min="8710" max="8710" width="23.140625" style="160" customWidth="1"/>
    <col min="8711" max="8711" width="16.28515625" style="160" customWidth="1"/>
    <col min="8712" max="8712" width="10.42578125" style="160" customWidth="1"/>
    <col min="8713" max="8713" width="23.28515625" style="160" customWidth="1"/>
    <col min="8714" max="8714" width="24.85546875" style="160" customWidth="1"/>
    <col min="8715" max="8715" width="23.42578125" style="160" customWidth="1"/>
    <col min="8716" max="8716" width="17.140625" style="160" customWidth="1"/>
    <col min="8717" max="8717" width="10.42578125" style="160" customWidth="1"/>
    <col min="8718" max="8719" width="22.28515625" style="160" customWidth="1"/>
    <col min="8720" max="8720" width="23" style="160" customWidth="1"/>
    <col min="8721" max="8721" width="17" style="160" customWidth="1"/>
    <col min="8722" max="8722" width="11.28515625" style="160" customWidth="1"/>
    <col min="8723" max="8724" width="22.28515625" style="160" customWidth="1"/>
    <col min="8725" max="8725" width="23" style="160" customWidth="1"/>
    <col min="8726" max="8726" width="17" style="160" customWidth="1"/>
    <col min="8727" max="8939" width="8.85546875" style="160"/>
    <col min="8940" max="8940" width="37.28515625" style="160" customWidth="1"/>
    <col min="8941" max="8943" width="8.85546875" style="160"/>
    <col min="8944" max="8949" width="9.28515625" style="160" customWidth="1"/>
    <col min="8950" max="8960" width="8.85546875" style="160"/>
    <col min="8961" max="8961" width="35.42578125" style="160" customWidth="1"/>
    <col min="8962" max="8962" width="35.7109375" style="160" customWidth="1"/>
    <col min="8963" max="8963" width="11.7109375" style="160" customWidth="1"/>
    <col min="8964" max="8965" width="22.7109375" style="160" customWidth="1"/>
    <col min="8966" max="8966" width="23.140625" style="160" customWidth="1"/>
    <col min="8967" max="8967" width="16.28515625" style="160" customWidth="1"/>
    <col min="8968" max="8968" width="10.42578125" style="160" customWidth="1"/>
    <col min="8969" max="8969" width="23.28515625" style="160" customWidth="1"/>
    <col min="8970" max="8970" width="24.85546875" style="160" customWidth="1"/>
    <col min="8971" max="8971" width="23.42578125" style="160" customWidth="1"/>
    <col min="8972" max="8972" width="17.140625" style="160" customWidth="1"/>
    <col min="8973" max="8973" width="10.42578125" style="160" customWidth="1"/>
    <col min="8974" max="8975" width="22.28515625" style="160" customWidth="1"/>
    <col min="8976" max="8976" width="23" style="160" customWidth="1"/>
    <col min="8977" max="8977" width="17" style="160" customWidth="1"/>
    <col min="8978" max="8978" width="11.28515625" style="160" customWidth="1"/>
    <col min="8979" max="8980" width="22.28515625" style="160" customWidth="1"/>
    <col min="8981" max="8981" width="23" style="160" customWidth="1"/>
    <col min="8982" max="8982" width="17" style="160" customWidth="1"/>
    <col min="8983" max="9195" width="8.85546875" style="160"/>
    <col min="9196" max="9196" width="37.28515625" style="160" customWidth="1"/>
    <col min="9197" max="9199" width="8.85546875" style="160"/>
    <col min="9200" max="9205" width="9.28515625" style="160" customWidth="1"/>
    <col min="9206" max="9216" width="8.85546875" style="160"/>
    <col min="9217" max="9217" width="35.42578125" style="160" customWidth="1"/>
    <col min="9218" max="9218" width="35.7109375" style="160" customWidth="1"/>
    <col min="9219" max="9219" width="11.7109375" style="160" customWidth="1"/>
    <col min="9220" max="9221" width="22.7109375" style="160" customWidth="1"/>
    <col min="9222" max="9222" width="23.140625" style="160" customWidth="1"/>
    <col min="9223" max="9223" width="16.28515625" style="160" customWidth="1"/>
    <col min="9224" max="9224" width="10.42578125" style="160" customWidth="1"/>
    <col min="9225" max="9225" width="23.28515625" style="160" customWidth="1"/>
    <col min="9226" max="9226" width="24.85546875" style="160" customWidth="1"/>
    <col min="9227" max="9227" width="23.42578125" style="160" customWidth="1"/>
    <col min="9228" max="9228" width="17.140625" style="160" customWidth="1"/>
    <col min="9229" max="9229" width="10.42578125" style="160" customWidth="1"/>
    <col min="9230" max="9231" width="22.28515625" style="160" customWidth="1"/>
    <col min="9232" max="9232" width="23" style="160" customWidth="1"/>
    <col min="9233" max="9233" width="17" style="160" customWidth="1"/>
    <col min="9234" max="9234" width="11.28515625" style="160" customWidth="1"/>
    <col min="9235" max="9236" width="22.28515625" style="160" customWidth="1"/>
    <col min="9237" max="9237" width="23" style="160" customWidth="1"/>
    <col min="9238" max="9238" width="17" style="160" customWidth="1"/>
    <col min="9239" max="9451" width="8.85546875" style="160"/>
    <col min="9452" max="9452" width="37.28515625" style="160" customWidth="1"/>
    <col min="9453" max="9455" width="8.85546875" style="160"/>
    <col min="9456" max="9461" width="9.28515625" style="160" customWidth="1"/>
    <col min="9462" max="9472" width="8.85546875" style="160"/>
    <col min="9473" max="9473" width="35.42578125" style="160" customWidth="1"/>
    <col min="9474" max="9474" width="35.7109375" style="160" customWidth="1"/>
    <col min="9475" max="9475" width="11.7109375" style="160" customWidth="1"/>
    <col min="9476" max="9477" width="22.7109375" style="160" customWidth="1"/>
    <col min="9478" max="9478" width="23.140625" style="160" customWidth="1"/>
    <col min="9479" max="9479" width="16.28515625" style="160" customWidth="1"/>
    <col min="9480" max="9480" width="10.42578125" style="160" customWidth="1"/>
    <col min="9481" max="9481" width="23.28515625" style="160" customWidth="1"/>
    <col min="9482" max="9482" width="24.85546875" style="160" customWidth="1"/>
    <col min="9483" max="9483" width="23.42578125" style="160" customWidth="1"/>
    <col min="9484" max="9484" width="17.140625" style="160" customWidth="1"/>
    <col min="9485" max="9485" width="10.42578125" style="160" customWidth="1"/>
    <col min="9486" max="9487" width="22.28515625" style="160" customWidth="1"/>
    <col min="9488" max="9488" width="23" style="160" customWidth="1"/>
    <col min="9489" max="9489" width="17" style="160" customWidth="1"/>
    <col min="9490" max="9490" width="11.28515625" style="160" customWidth="1"/>
    <col min="9491" max="9492" width="22.28515625" style="160" customWidth="1"/>
    <col min="9493" max="9493" width="23" style="160" customWidth="1"/>
    <col min="9494" max="9494" width="17" style="160" customWidth="1"/>
    <col min="9495" max="9707" width="8.85546875" style="160"/>
    <col min="9708" max="9708" width="37.28515625" style="160" customWidth="1"/>
    <col min="9709" max="9711" width="8.85546875" style="160"/>
    <col min="9712" max="9717" width="9.28515625" style="160" customWidth="1"/>
    <col min="9718" max="9728" width="8.85546875" style="160"/>
    <col min="9729" max="9729" width="35.42578125" style="160" customWidth="1"/>
    <col min="9730" max="9730" width="35.7109375" style="160" customWidth="1"/>
    <col min="9731" max="9731" width="11.7109375" style="160" customWidth="1"/>
    <col min="9732" max="9733" width="22.7109375" style="160" customWidth="1"/>
    <col min="9734" max="9734" width="23.140625" style="160" customWidth="1"/>
    <col min="9735" max="9735" width="16.28515625" style="160" customWidth="1"/>
    <col min="9736" max="9736" width="10.42578125" style="160" customWidth="1"/>
    <col min="9737" max="9737" width="23.28515625" style="160" customWidth="1"/>
    <col min="9738" max="9738" width="24.85546875" style="160" customWidth="1"/>
    <col min="9739" max="9739" width="23.42578125" style="160" customWidth="1"/>
    <col min="9740" max="9740" width="17.140625" style="160" customWidth="1"/>
    <col min="9741" max="9741" width="10.42578125" style="160" customWidth="1"/>
    <col min="9742" max="9743" width="22.28515625" style="160" customWidth="1"/>
    <col min="9744" max="9744" width="23" style="160" customWidth="1"/>
    <col min="9745" max="9745" width="17" style="160" customWidth="1"/>
    <col min="9746" max="9746" width="11.28515625" style="160" customWidth="1"/>
    <col min="9747" max="9748" width="22.28515625" style="160" customWidth="1"/>
    <col min="9749" max="9749" width="23" style="160" customWidth="1"/>
    <col min="9750" max="9750" width="17" style="160" customWidth="1"/>
    <col min="9751" max="9963" width="8.85546875" style="160"/>
    <col min="9964" max="9964" width="37.28515625" style="160" customWidth="1"/>
    <col min="9965" max="9967" width="8.85546875" style="160"/>
    <col min="9968" max="9973" width="9.28515625" style="160" customWidth="1"/>
    <col min="9974" max="9984" width="8.85546875" style="160"/>
    <col min="9985" max="9985" width="35.42578125" style="160" customWidth="1"/>
    <col min="9986" max="9986" width="35.7109375" style="160" customWidth="1"/>
    <col min="9987" max="9987" width="11.7109375" style="160" customWidth="1"/>
    <col min="9988" max="9989" width="22.7109375" style="160" customWidth="1"/>
    <col min="9990" max="9990" width="23.140625" style="160" customWidth="1"/>
    <col min="9991" max="9991" width="16.28515625" style="160" customWidth="1"/>
    <col min="9992" max="9992" width="10.42578125" style="160" customWidth="1"/>
    <col min="9993" max="9993" width="23.28515625" style="160" customWidth="1"/>
    <col min="9994" max="9994" width="24.85546875" style="160" customWidth="1"/>
    <col min="9995" max="9995" width="23.42578125" style="160" customWidth="1"/>
    <col min="9996" max="9996" width="17.140625" style="160" customWidth="1"/>
    <col min="9997" max="9997" width="10.42578125" style="160" customWidth="1"/>
    <col min="9998" max="9999" width="22.28515625" style="160" customWidth="1"/>
    <col min="10000" max="10000" width="23" style="160" customWidth="1"/>
    <col min="10001" max="10001" width="17" style="160" customWidth="1"/>
    <col min="10002" max="10002" width="11.28515625" style="160" customWidth="1"/>
    <col min="10003" max="10004" width="22.28515625" style="160" customWidth="1"/>
    <col min="10005" max="10005" width="23" style="160" customWidth="1"/>
    <col min="10006" max="10006" width="17" style="160" customWidth="1"/>
    <col min="10007" max="10219" width="8.85546875" style="160"/>
    <col min="10220" max="10220" width="37.28515625" style="160" customWidth="1"/>
    <col min="10221" max="10223" width="8.85546875" style="160"/>
    <col min="10224" max="10229" width="9.28515625" style="160" customWidth="1"/>
    <col min="10230" max="10240" width="8.85546875" style="160"/>
    <col min="10241" max="10241" width="35.42578125" style="160" customWidth="1"/>
    <col min="10242" max="10242" width="35.7109375" style="160" customWidth="1"/>
    <col min="10243" max="10243" width="11.7109375" style="160" customWidth="1"/>
    <col min="10244" max="10245" width="22.7109375" style="160" customWidth="1"/>
    <col min="10246" max="10246" width="23.140625" style="160" customWidth="1"/>
    <col min="10247" max="10247" width="16.28515625" style="160" customWidth="1"/>
    <col min="10248" max="10248" width="10.42578125" style="160" customWidth="1"/>
    <col min="10249" max="10249" width="23.28515625" style="160" customWidth="1"/>
    <col min="10250" max="10250" width="24.85546875" style="160" customWidth="1"/>
    <col min="10251" max="10251" width="23.42578125" style="160" customWidth="1"/>
    <col min="10252" max="10252" width="17.140625" style="160" customWidth="1"/>
    <col min="10253" max="10253" width="10.42578125" style="160" customWidth="1"/>
    <col min="10254" max="10255" width="22.28515625" style="160" customWidth="1"/>
    <col min="10256" max="10256" width="23" style="160" customWidth="1"/>
    <col min="10257" max="10257" width="17" style="160" customWidth="1"/>
    <col min="10258" max="10258" width="11.28515625" style="160" customWidth="1"/>
    <col min="10259" max="10260" width="22.28515625" style="160" customWidth="1"/>
    <col min="10261" max="10261" width="23" style="160" customWidth="1"/>
    <col min="10262" max="10262" width="17" style="160" customWidth="1"/>
    <col min="10263" max="10475" width="8.85546875" style="160"/>
    <col min="10476" max="10476" width="37.28515625" style="160" customWidth="1"/>
    <col min="10477" max="10479" width="8.85546875" style="160"/>
    <col min="10480" max="10485" width="9.28515625" style="160" customWidth="1"/>
    <col min="10486" max="10496" width="8.85546875" style="160"/>
    <col min="10497" max="10497" width="35.42578125" style="160" customWidth="1"/>
    <col min="10498" max="10498" width="35.7109375" style="160" customWidth="1"/>
    <col min="10499" max="10499" width="11.7109375" style="160" customWidth="1"/>
    <col min="10500" max="10501" width="22.7109375" style="160" customWidth="1"/>
    <col min="10502" max="10502" width="23.140625" style="160" customWidth="1"/>
    <col min="10503" max="10503" width="16.28515625" style="160" customWidth="1"/>
    <col min="10504" max="10504" width="10.42578125" style="160" customWidth="1"/>
    <col min="10505" max="10505" width="23.28515625" style="160" customWidth="1"/>
    <col min="10506" max="10506" width="24.85546875" style="160" customWidth="1"/>
    <col min="10507" max="10507" width="23.42578125" style="160" customWidth="1"/>
    <col min="10508" max="10508" width="17.140625" style="160" customWidth="1"/>
    <col min="10509" max="10509" width="10.42578125" style="160" customWidth="1"/>
    <col min="10510" max="10511" width="22.28515625" style="160" customWidth="1"/>
    <col min="10512" max="10512" width="23" style="160" customWidth="1"/>
    <col min="10513" max="10513" width="17" style="160" customWidth="1"/>
    <col min="10514" max="10514" width="11.28515625" style="160" customWidth="1"/>
    <col min="10515" max="10516" width="22.28515625" style="160" customWidth="1"/>
    <col min="10517" max="10517" width="23" style="160" customWidth="1"/>
    <col min="10518" max="10518" width="17" style="160" customWidth="1"/>
    <col min="10519" max="10731" width="8.85546875" style="160"/>
    <col min="10732" max="10732" width="37.28515625" style="160" customWidth="1"/>
    <col min="10733" max="10735" width="8.85546875" style="160"/>
    <col min="10736" max="10741" width="9.28515625" style="160" customWidth="1"/>
    <col min="10742" max="10752" width="8.85546875" style="160"/>
    <col min="10753" max="10753" width="35.42578125" style="160" customWidth="1"/>
    <col min="10754" max="10754" width="35.7109375" style="160" customWidth="1"/>
    <col min="10755" max="10755" width="11.7109375" style="160" customWidth="1"/>
    <col min="10756" max="10757" width="22.7109375" style="160" customWidth="1"/>
    <col min="10758" max="10758" width="23.140625" style="160" customWidth="1"/>
    <col min="10759" max="10759" width="16.28515625" style="160" customWidth="1"/>
    <col min="10760" max="10760" width="10.42578125" style="160" customWidth="1"/>
    <col min="10761" max="10761" width="23.28515625" style="160" customWidth="1"/>
    <col min="10762" max="10762" width="24.85546875" style="160" customWidth="1"/>
    <col min="10763" max="10763" width="23.42578125" style="160" customWidth="1"/>
    <col min="10764" max="10764" width="17.140625" style="160" customWidth="1"/>
    <col min="10765" max="10765" width="10.42578125" style="160" customWidth="1"/>
    <col min="10766" max="10767" width="22.28515625" style="160" customWidth="1"/>
    <col min="10768" max="10768" width="23" style="160" customWidth="1"/>
    <col min="10769" max="10769" width="17" style="160" customWidth="1"/>
    <col min="10770" max="10770" width="11.28515625" style="160" customWidth="1"/>
    <col min="10771" max="10772" width="22.28515625" style="160" customWidth="1"/>
    <col min="10773" max="10773" width="23" style="160" customWidth="1"/>
    <col min="10774" max="10774" width="17" style="160" customWidth="1"/>
    <col min="10775" max="10987" width="8.85546875" style="160"/>
    <col min="10988" max="10988" width="37.28515625" style="160" customWidth="1"/>
    <col min="10989" max="10991" width="8.85546875" style="160"/>
    <col min="10992" max="10997" width="9.28515625" style="160" customWidth="1"/>
    <col min="10998" max="11008" width="8.85546875" style="160"/>
    <col min="11009" max="11009" width="35.42578125" style="160" customWidth="1"/>
    <col min="11010" max="11010" width="35.7109375" style="160" customWidth="1"/>
    <col min="11011" max="11011" width="11.7109375" style="160" customWidth="1"/>
    <col min="11012" max="11013" width="22.7109375" style="160" customWidth="1"/>
    <col min="11014" max="11014" width="23.140625" style="160" customWidth="1"/>
    <col min="11015" max="11015" width="16.28515625" style="160" customWidth="1"/>
    <col min="11016" max="11016" width="10.42578125" style="160" customWidth="1"/>
    <col min="11017" max="11017" width="23.28515625" style="160" customWidth="1"/>
    <col min="11018" max="11018" width="24.85546875" style="160" customWidth="1"/>
    <col min="11019" max="11019" width="23.42578125" style="160" customWidth="1"/>
    <col min="11020" max="11020" width="17.140625" style="160" customWidth="1"/>
    <col min="11021" max="11021" width="10.42578125" style="160" customWidth="1"/>
    <col min="11022" max="11023" width="22.28515625" style="160" customWidth="1"/>
    <col min="11024" max="11024" width="23" style="160" customWidth="1"/>
    <col min="11025" max="11025" width="17" style="160" customWidth="1"/>
    <col min="11026" max="11026" width="11.28515625" style="160" customWidth="1"/>
    <col min="11027" max="11028" width="22.28515625" style="160" customWidth="1"/>
    <col min="11029" max="11029" width="23" style="160" customWidth="1"/>
    <col min="11030" max="11030" width="17" style="160" customWidth="1"/>
    <col min="11031" max="11243" width="8.85546875" style="160"/>
    <col min="11244" max="11244" width="37.28515625" style="160" customWidth="1"/>
    <col min="11245" max="11247" width="8.85546875" style="160"/>
    <col min="11248" max="11253" width="9.28515625" style="160" customWidth="1"/>
    <col min="11254" max="11264" width="8.85546875" style="160"/>
    <col min="11265" max="11265" width="35.42578125" style="160" customWidth="1"/>
    <col min="11266" max="11266" width="35.7109375" style="160" customWidth="1"/>
    <col min="11267" max="11267" width="11.7109375" style="160" customWidth="1"/>
    <col min="11268" max="11269" width="22.7109375" style="160" customWidth="1"/>
    <col min="11270" max="11270" width="23.140625" style="160" customWidth="1"/>
    <col min="11271" max="11271" width="16.28515625" style="160" customWidth="1"/>
    <col min="11272" max="11272" width="10.42578125" style="160" customWidth="1"/>
    <col min="11273" max="11273" width="23.28515625" style="160" customWidth="1"/>
    <col min="11274" max="11274" width="24.85546875" style="160" customWidth="1"/>
    <col min="11275" max="11275" width="23.42578125" style="160" customWidth="1"/>
    <col min="11276" max="11276" width="17.140625" style="160" customWidth="1"/>
    <col min="11277" max="11277" width="10.42578125" style="160" customWidth="1"/>
    <col min="11278" max="11279" width="22.28515625" style="160" customWidth="1"/>
    <col min="11280" max="11280" width="23" style="160" customWidth="1"/>
    <col min="11281" max="11281" width="17" style="160" customWidth="1"/>
    <col min="11282" max="11282" width="11.28515625" style="160" customWidth="1"/>
    <col min="11283" max="11284" width="22.28515625" style="160" customWidth="1"/>
    <col min="11285" max="11285" width="23" style="160" customWidth="1"/>
    <col min="11286" max="11286" width="17" style="160" customWidth="1"/>
    <col min="11287" max="11499" width="8.85546875" style="160"/>
    <col min="11500" max="11500" width="37.28515625" style="160" customWidth="1"/>
    <col min="11501" max="11503" width="8.85546875" style="160"/>
    <col min="11504" max="11509" width="9.28515625" style="160" customWidth="1"/>
    <col min="11510" max="11520" width="8.85546875" style="160"/>
    <col min="11521" max="11521" width="35.42578125" style="160" customWidth="1"/>
    <col min="11522" max="11522" width="35.7109375" style="160" customWidth="1"/>
    <col min="11523" max="11523" width="11.7109375" style="160" customWidth="1"/>
    <col min="11524" max="11525" width="22.7109375" style="160" customWidth="1"/>
    <col min="11526" max="11526" width="23.140625" style="160" customWidth="1"/>
    <col min="11527" max="11527" width="16.28515625" style="160" customWidth="1"/>
    <col min="11528" max="11528" width="10.42578125" style="160" customWidth="1"/>
    <col min="11529" max="11529" width="23.28515625" style="160" customWidth="1"/>
    <col min="11530" max="11530" width="24.85546875" style="160" customWidth="1"/>
    <col min="11531" max="11531" width="23.42578125" style="160" customWidth="1"/>
    <col min="11532" max="11532" width="17.140625" style="160" customWidth="1"/>
    <col min="11533" max="11533" width="10.42578125" style="160" customWidth="1"/>
    <col min="11534" max="11535" width="22.28515625" style="160" customWidth="1"/>
    <col min="11536" max="11536" width="23" style="160" customWidth="1"/>
    <col min="11537" max="11537" width="17" style="160" customWidth="1"/>
    <col min="11538" max="11538" width="11.28515625" style="160" customWidth="1"/>
    <col min="11539" max="11540" width="22.28515625" style="160" customWidth="1"/>
    <col min="11541" max="11541" width="23" style="160" customWidth="1"/>
    <col min="11542" max="11542" width="17" style="160" customWidth="1"/>
    <col min="11543" max="11755" width="8.85546875" style="160"/>
    <col min="11756" max="11756" width="37.28515625" style="160" customWidth="1"/>
    <col min="11757" max="11759" width="8.85546875" style="160"/>
    <col min="11760" max="11765" width="9.28515625" style="160" customWidth="1"/>
    <col min="11766" max="11776" width="8.85546875" style="160"/>
    <col min="11777" max="11777" width="35.42578125" style="160" customWidth="1"/>
    <col min="11778" max="11778" width="35.7109375" style="160" customWidth="1"/>
    <col min="11779" max="11779" width="11.7109375" style="160" customWidth="1"/>
    <col min="11780" max="11781" width="22.7109375" style="160" customWidth="1"/>
    <col min="11782" max="11782" width="23.140625" style="160" customWidth="1"/>
    <col min="11783" max="11783" width="16.28515625" style="160" customWidth="1"/>
    <col min="11784" max="11784" width="10.42578125" style="160" customWidth="1"/>
    <col min="11785" max="11785" width="23.28515625" style="160" customWidth="1"/>
    <col min="11786" max="11786" width="24.85546875" style="160" customWidth="1"/>
    <col min="11787" max="11787" width="23.42578125" style="160" customWidth="1"/>
    <col min="11788" max="11788" width="17.140625" style="160" customWidth="1"/>
    <col min="11789" max="11789" width="10.42578125" style="160" customWidth="1"/>
    <col min="11790" max="11791" width="22.28515625" style="160" customWidth="1"/>
    <col min="11792" max="11792" width="23" style="160" customWidth="1"/>
    <col min="11793" max="11793" width="17" style="160" customWidth="1"/>
    <col min="11794" max="11794" width="11.28515625" style="160" customWidth="1"/>
    <col min="11795" max="11796" width="22.28515625" style="160" customWidth="1"/>
    <col min="11797" max="11797" width="23" style="160" customWidth="1"/>
    <col min="11798" max="11798" width="17" style="160" customWidth="1"/>
    <col min="11799" max="12011" width="8.85546875" style="160"/>
    <col min="12012" max="12012" width="37.28515625" style="160" customWidth="1"/>
    <col min="12013" max="12015" width="8.85546875" style="160"/>
    <col min="12016" max="12021" width="9.28515625" style="160" customWidth="1"/>
    <col min="12022" max="12032" width="8.85546875" style="160"/>
    <col min="12033" max="12033" width="35.42578125" style="160" customWidth="1"/>
    <col min="12034" max="12034" width="35.7109375" style="160" customWidth="1"/>
    <col min="12035" max="12035" width="11.7109375" style="160" customWidth="1"/>
    <col min="12036" max="12037" width="22.7109375" style="160" customWidth="1"/>
    <col min="12038" max="12038" width="23.140625" style="160" customWidth="1"/>
    <col min="12039" max="12039" width="16.28515625" style="160" customWidth="1"/>
    <col min="12040" max="12040" width="10.42578125" style="160" customWidth="1"/>
    <col min="12041" max="12041" width="23.28515625" style="160" customWidth="1"/>
    <col min="12042" max="12042" width="24.85546875" style="160" customWidth="1"/>
    <col min="12043" max="12043" width="23.42578125" style="160" customWidth="1"/>
    <col min="12044" max="12044" width="17.140625" style="160" customWidth="1"/>
    <col min="12045" max="12045" width="10.42578125" style="160" customWidth="1"/>
    <col min="12046" max="12047" width="22.28515625" style="160" customWidth="1"/>
    <col min="12048" max="12048" width="23" style="160" customWidth="1"/>
    <col min="12049" max="12049" width="17" style="160" customWidth="1"/>
    <col min="12050" max="12050" width="11.28515625" style="160" customWidth="1"/>
    <col min="12051" max="12052" width="22.28515625" style="160" customWidth="1"/>
    <col min="12053" max="12053" width="23" style="160" customWidth="1"/>
    <col min="12054" max="12054" width="17" style="160" customWidth="1"/>
    <col min="12055" max="12267" width="8.85546875" style="160"/>
    <col min="12268" max="12268" width="37.28515625" style="160" customWidth="1"/>
    <col min="12269" max="12271" width="8.85546875" style="160"/>
    <col min="12272" max="12277" width="9.28515625" style="160" customWidth="1"/>
    <col min="12278" max="12288" width="8.85546875" style="160"/>
    <col min="12289" max="12289" width="35.42578125" style="160" customWidth="1"/>
    <col min="12290" max="12290" width="35.7109375" style="160" customWidth="1"/>
    <col min="12291" max="12291" width="11.7109375" style="160" customWidth="1"/>
    <col min="12292" max="12293" width="22.7109375" style="160" customWidth="1"/>
    <col min="12294" max="12294" width="23.140625" style="160" customWidth="1"/>
    <col min="12295" max="12295" width="16.28515625" style="160" customWidth="1"/>
    <col min="12296" max="12296" width="10.42578125" style="160" customWidth="1"/>
    <col min="12297" max="12297" width="23.28515625" style="160" customWidth="1"/>
    <col min="12298" max="12298" width="24.85546875" style="160" customWidth="1"/>
    <col min="12299" max="12299" width="23.42578125" style="160" customWidth="1"/>
    <col min="12300" max="12300" width="17.140625" style="160" customWidth="1"/>
    <col min="12301" max="12301" width="10.42578125" style="160" customWidth="1"/>
    <col min="12302" max="12303" width="22.28515625" style="160" customWidth="1"/>
    <col min="12304" max="12304" width="23" style="160" customWidth="1"/>
    <col min="12305" max="12305" width="17" style="160" customWidth="1"/>
    <col min="12306" max="12306" width="11.28515625" style="160" customWidth="1"/>
    <col min="12307" max="12308" width="22.28515625" style="160" customWidth="1"/>
    <col min="12309" max="12309" width="23" style="160" customWidth="1"/>
    <col min="12310" max="12310" width="17" style="160" customWidth="1"/>
    <col min="12311" max="12523" width="8.85546875" style="160"/>
    <col min="12524" max="12524" width="37.28515625" style="160" customWidth="1"/>
    <col min="12525" max="12527" width="8.85546875" style="160"/>
    <col min="12528" max="12533" width="9.28515625" style="160" customWidth="1"/>
    <col min="12534" max="12544" width="8.85546875" style="160"/>
    <col min="12545" max="12545" width="35.42578125" style="160" customWidth="1"/>
    <col min="12546" max="12546" width="35.7109375" style="160" customWidth="1"/>
    <col min="12547" max="12547" width="11.7109375" style="160" customWidth="1"/>
    <col min="12548" max="12549" width="22.7109375" style="160" customWidth="1"/>
    <col min="12550" max="12550" width="23.140625" style="160" customWidth="1"/>
    <col min="12551" max="12551" width="16.28515625" style="160" customWidth="1"/>
    <col min="12552" max="12552" width="10.42578125" style="160" customWidth="1"/>
    <col min="12553" max="12553" width="23.28515625" style="160" customWidth="1"/>
    <col min="12554" max="12554" width="24.85546875" style="160" customWidth="1"/>
    <col min="12555" max="12555" width="23.42578125" style="160" customWidth="1"/>
    <col min="12556" max="12556" width="17.140625" style="160" customWidth="1"/>
    <col min="12557" max="12557" width="10.42578125" style="160" customWidth="1"/>
    <col min="12558" max="12559" width="22.28515625" style="160" customWidth="1"/>
    <col min="12560" max="12560" width="23" style="160" customWidth="1"/>
    <col min="12561" max="12561" width="17" style="160" customWidth="1"/>
    <col min="12562" max="12562" width="11.28515625" style="160" customWidth="1"/>
    <col min="12563" max="12564" width="22.28515625" style="160" customWidth="1"/>
    <col min="12565" max="12565" width="23" style="160" customWidth="1"/>
    <col min="12566" max="12566" width="17" style="160" customWidth="1"/>
    <col min="12567" max="12779" width="8.85546875" style="160"/>
    <col min="12780" max="12780" width="37.28515625" style="160" customWidth="1"/>
    <col min="12781" max="12783" width="8.85546875" style="160"/>
    <col min="12784" max="12789" width="9.28515625" style="160" customWidth="1"/>
    <col min="12790" max="12800" width="8.85546875" style="160"/>
    <col min="12801" max="12801" width="35.42578125" style="160" customWidth="1"/>
    <col min="12802" max="12802" width="35.7109375" style="160" customWidth="1"/>
    <col min="12803" max="12803" width="11.7109375" style="160" customWidth="1"/>
    <col min="12804" max="12805" width="22.7109375" style="160" customWidth="1"/>
    <col min="12806" max="12806" width="23.140625" style="160" customWidth="1"/>
    <col min="12807" max="12807" width="16.28515625" style="160" customWidth="1"/>
    <col min="12808" max="12808" width="10.42578125" style="160" customWidth="1"/>
    <col min="12809" max="12809" width="23.28515625" style="160" customWidth="1"/>
    <col min="12810" max="12810" width="24.85546875" style="160" customWidth="1"/>
    <col min="12811" max="12811" width="23.42578125" style="160" customWidth="1"/>
    <col min="12812" max="12812" width="17.140625" style="160" customWidth="1"/>
    <col min="12813" max="12813" width="10.42578125" style="160" customWidth="1"/>
    <col min="12814" max="12815" width="22.28515625" style="160" customWidth="1"/>
    <col min="12816" max="12816" width="23" style="160" customWidth="1"/>
    <col min="12817" max="12817" width="17" style="160" customWidth="1"/>
    <col min="12818" max="12818" width="11.28515625" style="160" customWidth="1"/>
    <col min="12819" max="12820" width="22.28515625" style="160" customWidth="1"/>
    <col min="12821" max="12821" width="23" style="160" customWidth="1"/>
    <col min="12822" max="12822" width="17" style="160" customWidth="1"/>
    <col min="12823" max="13035" width="8.85546875" style="160"/>
    <col min="13036" max="13036" width="37.28515625" style="160" customWidth="1"/>
    <col min="13037" max="13039" width="8.85546875" style="160"/>
    <col min="13040" max="13045" width="9.28515625" style="160" customWidth="1"/>
    <col min="13046" max="13056" width="8.85546875" style="160"/>
    <col min="13057" max="13057" width="35.42578125" style="160" customWidth="1"/>
    <col min="13058" max="13058" width="35.7109375" style="160" customWidth="1"/>
    <col min="13059" max="13059" width="11.7109375" style="160" customWidth="1"/>
    <col min="13060" max="13061" width="22.7109375" style="160" customWidth="1"/>
    <col min="13062" max="13062" width="23.140625" style="160" customWidth="1"/>
    <col min="13063" max="13063" width="16.28515625" style="160" customWidth="1"/>
    <col min="13064" max="13064" width="10.42578125" style="160" customWidth="1"/>
    <col min="13065" max="13065" width="23.28515625" style="160" customWidth="1"/>
    <col min="13066" max="13066" width="24.85546875" style="160" customWidth="1"/>
    <col min="13067" max="13067" width="23.42578125" style="160" customWidth="1"/>
    <col min="13068" max="13068" width="17.140625" style="160" customWidth="1"/>
    <col min="13069" max="13069" width="10.42578125" style="160" customWidth="1"/>
    <col min="13070" max="13071" width="22.28515625" style="160" customWidth="1"/>
    <col min="13072" max="13072" width="23" style="160" customWidth="1"/>
    <col min="13073" max="13073" width="17" style="160" customWidth="1"/>
    <col min="13074" max="13074" width="11.28515625" style="160" customWidth="1"/>
    <col min="13075" max="13076" width="22.28515625" style="160" customWidth="1"/>
    <col min="13077" max="13077" width="23" style="160" customWidth="1"/>
    <col min="13078" max="13078" width="17" style="160" customWidth="1"/>
    <col min="13079" max="13291" width="8.85546875" style="160"/>
    <col min="13292" max="13292" width="37.28515625" style="160" customWidth="1"/>
    <col min="13293" max="13295" width="8.85546875" style="160"/>
    <col min="13296" max="13301" width="9.28515625" style="160" customWidth="1"/>
    <col min="13302" max="13312" width="8.85546875" style="160"/>
    <col min="13313" max="13313" width="35.42578125" style="160" customWidth="1"/>
    <col min="13314" max="13314" width="35.7109375" style="160" customWidth="1"/>
    <col min="13315" max="13315" width="11.7109375" style="160" customWidth="1"/>
    <col min="13316" max="13317" width="22.7109375" style="160" customWidth="1"/>
    <col min="13318" max="13318" width="23.140625" style="160" customWidth="1"/>
    <col min="13319" max="13319" width="16.28515625" style="160" customWidth="1"/>
    <col min="13320" max="13320" width="10.42578125" style="160" customWidth="1"/>
    <col min="13321" max="13321" width="23.28515625" style="160" customWidth="1"/>
    <col min="13322" max="13322" width="24.85546875" style="160" customWidth="1"/>
    <col min="13323" max="13323" width="23.42578125" style="160" customWidth="1"/>
    <col min="13324" max="13324" width="17.140625" style="160" customWidth="1"/>
    <col min="13325" max="13325" width="10.42578125" style="160" customWidth="1"/>
    <col min="13326" max="13327" width="22.28515625" style="160" customWidth="1"/>
    <col min="13328" max="13328" width="23" style="160" customWidth="1"/>
    <col min="13329" max="13329" width="17" style="160" customWidth="1"/>
    <col min="13330" max="13330" width="11.28515625" style="160" customWidth="1"/>
    <col min="13331" max="13332" width="22.28515625" style="160" customWidth="1"/>
    <col min="13333" max="13333" width="23" style="160" customWidth="1"/>
    <col min="13334" max="13334" width="17" style="160" customWidth="1"/>
    <col min="13335" max="13547" width="8.85546875" style="160"/>
    <col min="13548" max="13548" width="37.28515625" style="160" customWidth="1"/>
    <col min="13549" max="13551" width="8.85546875" style="160"/>
    <col min="13552" max="13557" width="9.28515625" style="160" customWidth="1"/>
    <col min="13558" max="13568" width="8.85546875" style="160"/>
    <col min="13569" max="13569" width="35.42578125" style="160" customWidth="1"/>
    <col min="13570" max="13570" width="35.7109375" style="160" customWidth="1"/>
    <col min="13571" max="13571" width="11.7109375" style="160" customWidth="1"/>
    <col min="13572" max="13573" width="22.7109375" style="160" customWidth="1"/>
    <col min="13574" max="13574" width="23.140625" style="160" customWidth="1"/>
    <col min="13575" max="13575" width="16.28515625" style="160" customWidth="1"/>
    <col min="13576" max="13576" width="10.42578125" style="160" customWidth="1"/>
    <col min="13577" max="13577" width="23.28515625" style="160" customWidth="1"/>
    <col min="13578" max="13578" width="24.85546875" style="160" customWidth="1"/>
    <col min="13579" max="13579" width="23.42578125" style="160" customWidth="1"/>
    <col min="13580" max="13580" width="17.140625" style="160" customWidth="1"/>
    <col min="13581" max="13581" width="10.42578125" style="160" customWidth="1"/>
    <col min="13582" max="13583" width="22.28515625" style="160" customWidth="1"/>
    <col min="13584" max="13584" width="23" style="160" customWidth="1"/>
    <col min="13585" max="13585" width="17" style="160" customWidth="1"/>
    <col min="13586" max="13586" width="11.28515625" style="160" customWidth="1"/>
    <col min="13587" max="13588" width="22.28515625" style="160" customWidth="1"/>
    <col min="13589" max="13589" width="23" style="160" customWidth="1"/>
    <col min="13590" max="13590" width="17" style="160" customWidth="1"/>
    <col min="13591" max="13803" width="8.85546875" style="160"/>
    <col min="13804" max="13804" width="37.28515625" style="160" customWidth="1"/>
    <col min="13805" max="13807" width="8.85546875" style="160"/>
    <col min="13808" max="13813" width="9.28515625" style="160" customWidth="1"/>
    <col min="13814" max="13824" width="8.85546875" style="160"/>
    <col min="13825" max="13825" width="35.42578125" style="160" customWidth="1"/>
    <col min="13826" max="13826" width="35.7109375" style="160" customWidth="1"/>
    <col min="13827" max="13827" width="11.7109375" style="160" customWidth="1"/>
    <col min="13828" max="13829" width="22.7109375" style="160" customWidth="1"/>
    <col min="13830" max="13830" width="23.140625" style="160" customWidth="1"/>
    <col min="13831" max="13831" width="16.28515625" style="160" customWidth="1"/>
    <col min="13832" max="13832" width="10.42578125" style="160" customWidth="1"/>
    <col min="13833" max="13833" width="23.28515625" style="160" customWidth="1"/>
    <col min="13834" max="13834" width="24.85546875" style="160" customWidth="1"/>
    <col min="13835" max="13835" width="23.42578125" style="160" customWidth="1"/>
    <col min="13836" max="13836" width="17.140625" style="160" customWidth="1"/>
    <col min="13837" max="13837" width="10.42578125" style="160" customWidth="1"/>
    <col min="13838" max="13839" width="22.28515625" style="160" customWidth="1"/>
    <col min="13840" max="13840" width="23" style="160" customWidth="1"/>
    <col min="13841" max="13841" width="17" style="160" customWidth="1"/>
    <col min="13842" max="13842" width="11.28515625" style="160" customWidth="1"/>
    <col min="13843" max="13844" width="22.28515625" style="160" customWidth="1"/>
    <col min="13845" max="13845" width="23" style="160" customWidth="1"/>
    <col min="13846" max="13846" width="17" style="160" customWidth="1"/>
    <col min="13847" max="14059" width="8.85546875" style="160"/>
    <col min="14060" max="14060" width="37.28515625" style="160" customWidth="1"/>
    <col min="14061" max="14063" width="8.85546875" style="160"/>
    <col min="14064" max="14069" width="9.28515625" style="160" customWidth="1"/>
    <col min="14070" max="14080" width="8.85546875" style="160"/>
    <col min="14081" max="14081" width="35.42578125" style="160" customWidth="1"/>
    <col min="14082" max="14082" width="35.7109375" style="160" customWidth="1"/>
    <col min="14083" max="14083" width="11.7109375" style="160" customWidth="1"/>
    <col min="14084" max="14085" width="22.7109375" style="160" customWidth="1"/>
    <col min="14086" max="14086" width="23.140625" style="160" customWidth="1"/>
    <col min="14087" max="14087" width="16.28515625" style="160" customWidth="1"/>
    <col min="14088" max="14088" width="10.42578125" style="160" customWidth="1"/>
    <col min="14089" max="14089" width="23.28515625" style="160" customWidth="1"/>
    <col min="14090" max="14090" width="24.85546875" style="160" customWidth="1"/>
    <col min="14091" max="14091" width="23.42578125" style="160" customWidth="1"/>
    <col min="14092" max="14092" width="17.140625" style="160" customWidth="1"/>
    <col min="14093" max="14093" width="10.42578125" style="160" customWidth="1"/>
    <col min="14094" max="14095" width="22.28515625" style="160" customWidth="1"/>
    <col min="14096" max="14096" width="23" style="160" customWidth="1"/>
    <col min="14097" max="14097" width="17" style="160" customWidth="1"/>
    <col min="14098" max="14098" width="11.28515625" style="160" customWidth="1"/>
    <col min="14099" max="14100" width="22.28515625" style="160" customWidth="1"/>
    <col min="14101" max="14101" width="23" style="160" customWidth="1"/>
    <col min="14102" max="14102" width="17" style="160" customWidth="1"/>
    <col min="14103" max="14315" width="8.85546875" style="160"/>
    <col min="14316" max="14316" width="37.28515625" style="160" customWidth="1"/>
    <col min="14317" max="14319" width="8.85546875" style="160"/>
    <col min="14320" max="14325" width="9.28515625" style="160" customWidth="1"/>
    <col min="14326" max="14336" width="8.85546875" style="160"/>
    <col min="14337" max="14337" width="35.42578125" style="160" customWidth="1"/>
    <col min="14338" max="14338" width="35.7109375" style="160" customWidth="1"/>
    <col min="14339" max="14339" width="11.7109375" style="160" customWidth="1"/>
    <col min="14340" max="14341" width="22.7109375" style="160" customWidth="1"/>
    <col min="14342" max="14342" width="23.140625" style="160" customWidth="1"/>
    <col min="14343" max="14343" width="16.28515625" style="160" customWidth="1"/>
    <col min="14344" max="14344" width="10.42578125" style="160" customWidth="1"/>
    <col min="14345" max="14345" width="23.28515625" style="160" customWidth="1"/>
    <col min="14346" max="14346" width="24.85546875" style="160" customWidth="1"/>
    <col min="14347" max="14347" width="23.42578125" style="160" customWidth="1"/>
    <col min="14348" max="14348" width="17.140625" style="160" customWidth="1"/>
    <col min="14349" max="14349" width="10.42578125" style="160" customWidth="1"/>
    <col min="14350" max="14351" width="22.28515625" style="160" customWidth="1"/>
    <col min="14352" max="14352" width="23" style="160" customWidth="1"/>
    <col min="14353" max="14353" width="17" style="160" customWidth="1"/>
    <col min="14354" max="14354" width="11.28515625" style="160" customWidth="1"/>
    <col min="14355" max="14356" width="22.28515625" style="160" customWidth="1"/>
    <col min="14357" max="14357" width="23" style="160" customWidth="1"/>
    <col min="14358" max="14358" width="17" style="160" customWidth="1"/>
    <col min="14359" max="14571" width="8.85546875" style="160"/>
    <col min="14572" max="14572" width="37.28515625" style="160" customWidth="1"/>
    <col min="14573" max="14575" width="8.85546875" style="160"/>
    <col min="14576" max="14581" width="9.28515625" style="160" customWidth="1"/>
    <col min="14582" max="14592" width="8.85546875" style="160"/>
    <col min="14593" max="14593" width="35.42578125" style="160" customWidth="1"/>
    <col min="14594" max="14594" width="35.7109375" style="160" customWidth="1"/>
    <col min="14595" max="14595" width="11.7109375" style="160" customWidth="1"/>
    <col min="14596" max="14597" width="22.7109375" style="160" customWidth="1"/>
    <col min="14598" max="14598" width="23.140625" style="160" customWidth="1"/>
    <col min="14599" max="14599" width="16.28515625" style="160" customWidth="1"/>
    <col min="14600" max="14600" width="10.42578125" style="160" customWidth="1"/>
    <col min="14601" max="14601" width="23.28515625" style="160" customWidth="1"/>
    <col min="14602" max="14602" width="24.85546875" style="160" customWidth="1"/>
    <col min="14603" max="14603" width="23.42578125" style="160" customWidth="1"/>
    <col min="14604" max="14604" width="17.140625" style="160" customWidth="1"/>
    <col min="14605" max="14605" width="10.42578125" style="160" customWidth="1"/>
    <col min="14606" max="14607" width="22.28515625" style="160" customWidth="1"/>
    <col min="14608" max="14608" width="23" style="160" customWidth="1"/>
    <col min="14609" max="14609" width="17" style="160" customWidth="1"/>
    <col min="14610" max="14610" width="11.28515625" style="160" customWidth="1"/>
    <col min="14611" max="14612" width="22.28515625" style="160" customWidth="1"/>
    <col min="14613" max="14613" width="23" style="160" customWidth="1"/>
    <col min="14614" max="14614" width="17" style="160" customWidth="1"/>
    <col min="14615" max="14827" width="8.85546875" style="160"/>
    <col min="14828" max="14828" width="37.28515625" style="160" customWidth="1"/>
    <col min="14829" max="14831" width="8.85546875" style="160"/>
    <col min="14832" max="14837" width="9.28515625" style="160" customWidth="1"/>
    <col min="14838" max="14848" width="8.85546875" style="160"/>
    <col min="14849" max="14849" width="35.42578125" style="160" customWidth="1"/>
    <col min="14850" max="14850" width="35.7109375" style="160" customWidth="1"/>
    <col min="14851" max="14851" width="11.7109375" style="160" customWidth="1"/>
    <col min="14852" max="14853" width="22.7109375" style="160" customWidth="1"/>
    <col min="14854" max="14854" width="23.140625" style="160" customWidth="1"/>
    <col min="14855" max="14855" width="16.28515625" style="160" customWidth="1"/>
    <col min="14856" max="14856" width="10.42578125" style="160" customWidth="1"/>
    <col min="14857" max="14857" width="23.28515625" style="160" customWidth="1"/>
    <col min="14858" max="14858" width="24.85546875" style="160" customWidth="1"/>
    <col min="14859" max="14859" width="23.42578125" style="160" customWidth="1"/>
    <col min="14860" max="14860" width="17.140625" style="160" customWidth="1"/>
    <col min="14861" max="14861" width="10.42578125" style="160" customWidth="1"/>
    <col min="14862" max="14863" width="22.28515625" style="160" customWidth="1"/>
    <col min="14864" max="14864" width="23" style="160" customWidth="1"/>
    <col min="14865" max="14865" width="17" style="160" customWidth="1"/>
    <col min="14866" max="14866" width="11.28515625" style="160" customWidth="1"/>
    <col min="14867" max="14868" width="22.28515625" style="160" customWidth="1"/>
    <col min="14869" max="14869" width="23" style="160" customWidth="1"/>
    <col min="14870" max="14870" width="17" style="160" customWidth="1"/>
    <col min="14871" max="15083" width="8.85546875" style="160"/>
    <col min="15084" max="15084" width="37.28515625" style="160" customWidth="1"/>
    <col min="15085" max="15087" width="8.85546875" style="160"/>
    <col min="15088" max="15093" width="9.28515625" style="160" customWidth="1"/>
    <col min="15094" max="15104" width="8.85546875" style="160"/>
    <col min="15105" max="15105" width="35.42578125" style="160" customWidth="1"/>
    <col min="15106" max="15106" width="35.7109375" style="160" customWidth="1"/>
    <col min="15107" max="15107" width="11.7109375" style="160" customWidth="1"/>
    <col min="15108" max="15109" width="22.7109375" style="160" customWidth="1"/>
    <col min="15110" max="15110" width="23.140625" style="160" customWidth="1"/>
    <col min="15111" max="15111" width="16.28515625" style="160" customWidth="1"/>
    <col min="15112" max="15112" width="10.42578125" style="160" customWidth="1"/>
    <col min="15113" max="15113" width="23.28515625" style="160" customWidth="1"/>
    <col min="15114" max="15114" width="24.85546875" style="160" customWidth="1"/>
    <col min="15115" max="15115" width="23.42578125" style="160" customWidth="1"/>
    <col min="15116" max="15116" width="17.140625" style="160" customWidth="1"/>
    <col min="15117" max="15117" width="10.42578125" style="160" customWidth="1"/>
    <col min="15118" max="15119" width="22.28515625" style="160" customWidth="1"/>
    <col min="15120" max="15120" width="23" style="160" customWidth="1"/>
    <col min="15121" max="15121" width="17" style="160" customWidth="1"/>
    <col min="15122" max="15122" width="11.28515625" style="160" customWidth="1"/>
    <col min="15123" max="15124" width="22.28515625" style="160" customWidth="1"/>
    <col min="15125" max="15125" width="23" style="160" customWidth="1"/>
    <col min="15126" max="15126" width="17" style="160" customWidth="1"/>
    <col min="15127" max="15339" width="8.85546875" style="160"/>
    <col min="15340" max="15340" width="37.28515625" style="160" customWidth="1"/>
    <col min="15341" max="15343" width="8.85546875" style="160"/>
    <col min="15344" max="15349" width="9.28515625" style="160" customWidth="1"/>
    <col min="15350" max="15360" width="8.85546875" style="160"/>
    <col min="15361" max="15361" width="35.42578125" style="160" customWidth="1"/>
    <col min="15362" max="15362" width="35.7109375" style="160" customWidth="1"/>
    <col min="15363" max="15363" width="11.7109375" style="160" customWidth="1"/>
    <col min="15364" max="15365" width="22.7109375" style="160" customWidth="1"/>
    <col min="15366" max="15366" width="23.140625" style="160" customWidth="1"/>
    <col min="15367" max="15367" width="16.28515625" style="160" customWidth="1"/>
    <col min="15368" max="15368" width="10.42578125" style="160" customWidth="1"/>
    <col min="15369" max="15369" width="23.28515625" style="160" customWidth="1"/>
    <col min="15370" max="15370" width="24.85546875" style="160" customWidth="1"/>
    <col min="15371" max="15371" width="23.42578125" style="160" customWidth="1"/>
    <col min="15372" max="15372" width="17.140625" style="160" customWidth="1"/>
    <col min="15373" max="15373" width="10.42578125" style="160" customWidth="1"/>
    <col min="15374" max="15375" width="22.28515625" style="160" customWidth="1"/>
    <col min="15376" max="15376" width="23" style="160" customWidth="1"/>
    <col min="15377" max="15377" width="17" style="160" customWidth="1"/>
    <col min="15378" max="15378" width="11.28515625" style="160" customWidth="1"/>
    <col min="15379" max="15380" width="22.28515625" style="160" customWidth="1"/>
    <col min="15381" max="15381" width="23" style="160" customWidth="1"/>
    <col min="15382" max="15382" width="17" style="160" customWidth="1"/>
    <col min="15383" max="15595" width="8.85546875" style="160"/>
    <col min="15596" max="15596" width="37.28515625" style="160" customWidth="1"/>
    <col min="15597" max="15599" width="8.85546875" style="160"/>
    <col min="15600" max="15605" width="9.28515625" style="160" customWidth="1"/>
    <col min="15606" max="15616" width="8.85546875" style="160"/>
    <col min="15617" max="15617" width="35.42578125" style="160" customWidth="1"/>
    <col min="15618" max="15618" width="35.7109375" style="160" customWidth="1"/>
    <col min="15619" max="15619" width="11.7109375" style="160" customWidth="1"/>
    <col min="15620" max="15621" width="22.7109375" style="160" customWidth="1"/>
    <col min="15622" max="15622" width="23.140625" style="160" customWidth="1"/>
    <col min="15623" max="15623" width="16.28515625" style="160" customWidth="1"/>
    <col min="15624" max="15624" width="10.42578125" style="160" customWidth="1"/>
    <col min="15625" max="15625" width="23.28515625" style="160" customWidth="1"/>
    <col min="15626" max="15626" width="24.85546875" style="160" customWidth="1"/>
    <col min="15627" max="15627" width="23.42578125" style="160" customWidth="1"/>
    <col min="15628" max="15628" width="17.140625" style="160" customWidth="1"/>
    <col min="15629" max="15629" width="10.42578125" style="160" customWidth="1"/>
    <col min="15630" max="15631" width="22.28515625" style="160" customWidth="1"/>
    <col min="15632" max="15632" width="23" style="160" customWidth="1"/>
    <col min="15633" max="15633" width="17" style="160" customWidth="1"/>
    <col min="15634" max="15634" width="11.28515625" style="160" customWidth="1"/>
    <col min="15635" max="15636" width="22.28515625" style="160" customWidth="1"/>
    <col min="15637" max="15637" width="23" style="160" customWidth="1"/>
    <col min="15638" max="15638" width="17" style="160" customWidth="1"/>
    <col min="15639" max="15851" width="8.85546875" style="160"/>
    <col min="15852" max="15852" width="37.28515625" style="160" customWidth="1"/>
    <col min="15853" max="15855" width="8.85546875" style="160"/>
    <col min="15856" max="15861" width="9.28515625" style="160" customWidth="1"/>
    <col min="15862" max="15872" width="8.85546875" style="160"/>
    <col min="15873" max="15873" width="35.42578125" style="160" customWidth="1"/>
    <col min="15874" max="15874" width="35.7109375" style="160" customWidth="1"/>
    <col min="15875" max="15875" width="11.7109375" style="160" customWidth="1"/>
    <col min="15876" max="15877" width="22.7109375" style="160" customWidth="1"/>
    <col min="15878" max="15878" width="23.140625" style="160" customWidth="1"/>
    <col min="15879" max="15879" width="16.28515625" style="160" customWidth="1"/>
    <col min="15880" max="15880" width="10.42578125" style="160" customWidth="1"/>
    <col min="15881" max="15881" width="23.28515625" style="160" customWidth="1"/>
    <col min="15882" max="15882" width="24.85546875" style="160" customWidth="1"/>
    <col min="15883" max="15883" width="23.42578125" style="160" customWidth="1"/>
    <col min="15884" max="15884" width="17.140625" style="160" customWidth="1"/>
    <col min="15885" max="15885" width="10.42578125" style="160" customWidth="1"/>
    <col min="15886" max="15887" width="22.28515625" style="160" customWidth="1"/>
    <col min="15888" max="15888" width="23" style="160" customWidth="1"/>
    <col min="15889" max="15889" width="17" style="160" customWidth="1"/>
    <col min="15890" max="15890" width="11.28515625" style="160" customWidth="1"/>
    <col min="15891" max="15892" width="22.28515625" style="160" customWidth="1"/>
    <col min="15893" max="15893" width="23" style="160" customWidth="1"/>
    <col min="15894" max="15894" width="17" style="160" customWidth="1"/>
    <col min="15895" max="16107" width="8.85546875" style="160"/>
    <col min="16108" max="16108" width="37.28515625" style="160" customWidth="1"/>
    <col min="16109" max="16111" width="8.85546875" style="160"/>
    <col min="16112" max="16117" width="9.28515625" style="160" customWidth="1"/>
    <col min="16118" max="16128" width="8.85546875" style="160"/>
    <col min="16129" max="16129" width="35.42578125" style="160" customWidth="1"/>
    <col min="16130" max="16130" width="35.7109375" style="160" customWidth="1"/>
    <col min="16131" max="16131" width="11.7109375" style="160" customWidth="1"/>
    <col min="16132" max="16133" width="22.7109375" style="160" customWidth="1"/>
    <col min="16134" max="16134" width="23.140625" style="160" customWidth="1"/>
    <col min="16135" max="16135" width="16.28515625" style="160" customWidth="1"/>
    <col min="16136" max="16136" width="10.42578125" style="160" customWidth="1"/>
    <col min="16137" max="16137" width="23.28515625" style="160" customWidth="1"/>
    <col min="16138" max="16138" width="24.85546875" style="160" customWidth="1"/>
    <col min="16139" max="16139" width="23.42578125" style="160" customWidth="1"/>
    <col min="16140" max="16140" width="17.140625" style="160" customWidth="1"/>
    <col min="16141" max="16141" width="10.42578125" style="160" customWidth="1"/>
    <col min="16142" max="16143" width="22.28515625" style="160" customWidth="1"/>
    <col min="16144" max="16144" width="23" style="160" customWidth="1"/>
    <col min="16145" max="16145" width="17" style="160" customWidth="1"/>
    <col min="16146" max="16146" width="11.28515625" style="160" customWidth="1"/>
    <col min="16147" max="16148" width="22.28515625" style="160" customWidth="1"/>
    <col min="16149" max="16149" width="23" style="160" customWidth="1"/>
    <col min="16150" max="16150" width="17" style="160" customWidth="1"/>
    <col min="16151" max="16363" width="8.85546875" style="160"/>
    <col min="16364" max="16364" width="37.28515625" style="160" customWidth="1"/>
    <col min="16365" max="16367" width="8.85546875" style="160"/>
    <col min="16368" max="16373" width="9.28515625" style="160" customWidth="1"/>
    <col min="16374" max="16384" width="8.85546875" style="160"/>
  </cols>
  <sheetData>
    <row r="1" spans="1:22" ht="25.9" customHeight="1" x14ac:dyDescent="0.3">
      <c r="A1" s="741" t="s">
        <v>149</v>
      </c>
      <c r="B1" s="741"/>
      <c r="C1" s="741"/>
      <c r="D1" s="741"/>
      <c r="E1" s="741"/>
      <c r="F1" s="741"/>
      <c r="G1" s="741"/>
      <c r="H1" s="741"/>
      <c r="I1" s="741"/>
      <c r="J1" s="741"/>
      <c r="K1" s="741"/>
      <c r="L1" s="741"/>
      <c r="M1" s="741"/>
      <c r="N1" s="741"/>
      <c r="O1" s="271"/>
      <c r="P1" s="271"/>
      <c r="Q1" s="271"/>
    </row>
    <row r="2" spans="1:22" ht="15.75" customHeight="1" x14ac:dyDescent="0.3">
      <c r="A2" s="161"/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</row>
    <row r="3" spans="1:22" ht="22.5" customHeight="1" thickBot="1" x14ac:dyDescent="0.3">
      <c r="A3" s="105" t="s">
        <v>235</v>
      </c>
      <c r="B3" s="105"/>
      <c r="I3" s="160"/>
      <c r="J3" s="160"/>
      <c r="K3" s="160"/>
      <c r="L3" s="160"/>
      <c r="M3" s="160"/>
      <c r="N3" s="160"/>
      <c r="O3" s="160"/>
      <c r="P3" s="160"/>
      <c r="Q3" s="160"/>
    </row>
    <row r="4" spans="1:22" ht="15.6" customHeight="1" thickBot="1" x14ac:dyDescent="0.3">
      <c r="A4" s="743" t="s">
        <v>151</v>
      </c>
      <c r="B4" s="743" t="s">
        <v>152</v>
      </c>
      <c r="C4" s="743" t="s">
        <v>153</v>
      </c>
      <c r="D4" s="880"/>
      <c r="E4" s="880"/>
      <c r="F4" s="880"/>
      <c r="G4" s="881"/>
      <c r="H4" s="885" t="s">
        <v>23</v>
      </c>
      <c r="I4" s="886"/>
      <c r="J4" s="886"/>
      <c r="K4" s="886"/>
      <c r="L4" s="886"/>
      <c r="M4" s="886"/>
      <c r="N4" s="886"/>
      <c r="O4" s="886"/>
      <c r="P4" s="886"/>
      <c r="Q4" s="886"/>
      <c r="R4" s="886"/>
      <c r="S4" s="886"/>
      <c r="T4" s="886"/>
      <c r="U4" s="886"/>
      <c r="V4" s="887"/>
    </row>
    <row r="5" spans="1:22" ht="51" customHeight="1" thickBot="1" x14ac:dyDescent="0.3">
      <c r="A5" s="744"/>
      <c r="B5" s="744"/>
      <c r="C5" s="745"/>
      <c r="D5" s="882"/>
      <c r="E5" s="883"/>
      <c r="F5" s="883"/>
      <c r="G5" s="884"/>
      <c r="H5" s="888" t="s">
        <v>154</v>
      </c>
      <c r="I5" s="889"/>
      <c r="J5" s="889"/>
      <c r="K5" s="889"/>
      <c r="L5" s="890"/>
      <c r="M5" s="888" t="s">
        <v>155</v>
      </c>
      <c r="N5" s="889"/>
      <c r="O5" s="889"/>
      <c r="P5" s="889"/>
      <c r="Q5" s="890"/>
      <c r="R5" s="888" t="s">
        <v>156</v>
      </c>
      <c r="S5" s="889"/>
      <c r="T5" s="889"/>
      <c r="U5" s="889"/>
      <c r="V5" s="890"/>
    </row>
    <row r="6" spans="1:22" ht="104.25" customHeight="1" thickBot="1" x14ac:dyDescent="0.3">
      <c r="A6" s="745"/>
      <c r="B6" s="745"/>
      <c r="C6" s="163" t="s">
        <v>27</v>
      </c>
      <c r="D6" s="164" t="s">
        <v>157</v>
      </c>
      <c r="E6" s="164" t="s">
        <v>158</v>
      </c>
      <c r="F6" s="165" t="s">
        <v>159</v>
      </c>
      <c r="G6" s="166" t="s">
        <v>160</v>
      </c>
      <c r="H6" s="167" t="s">
        <v>27</v>
      </c>
      <c r="I6" s="167" t="s">
        <v>157</v>
      </c>
      <c r="J6" s="167" t="s">
        <v>158</v>
      </c>
      <c r="K6" s="167" t="s">
        <v>159</v>
      </c>
      <c r="L6" s="167" t="s">
        <v>160</v>
      </c>
      <c r="M6" s="167" t="s">
        <v>27</v>
      </c>
      <c r="N6" s="167" t="s">
        <v>157</v>
      </c>
      <c r="O6" s="167" t="s">
        <v>158</v>
      </c>
      <c r="P6" s="167" t="s">
        <v>159</v>
      </c>
      <c r="Q6" s="167" t="s">
        <v>160</v>
      </c>
      <c r="R6" s="167" t="s">
        <v>27</v>
      </c>
      <c r="S6" s="167" t="s">
        <v>157</v>
      </c>
      <c r="T6" s="167" t="s">
        <v>158</v>
      </c>
      <c r="U6" s="167" t="s">
        <v>159</v>
      </c>
      <c r="V6" s="167" t="s">
        <v>160</v>
      </c>
    </row>
    <row r="7" spans="1:22" ht="37.9" customHeight="1" x14ac:dyDescent="0.25">
      <c r="A7" s="874" t="s">
        <v>36</v>
      </c>
      <c r="B7" s="168" t="s">
        <v>161</v>
      </c>
      <c r="C7" s="169">
        <f>H7+M7+R7</f>
        <v>73</v>
      </c>
      <c r="D7" s="170">
        <f>I7+N7+S7</f>
        <v>0</v>
      </c>
      <c r="E7" s="170">
        <f>J7+O7+T7</f>
        <v>0</v>
      </c>
      <c r="F7" s="170">
        <f t="shared" ref="F7:G42" si="0">K7+P7+U7</f>
        <v>0</v>
      </c>
      <c r="G7" s="171">
        <f t="shared" si="0"/>
        <v>0</v>
      </c>
      <c r="H7" s="240"/>
      <c r="I7" s="183"/>
      <c r="J7" s="183"/>
      <c r="K7" s="183"/>
      <c r="L7" s="177"/>
      <c r="M7" s="263">
        <v>73</v>
      </c>
      <c r="N7" s="272"/>
      <c r="O7" s="272"/>
      <c r="P7" s="272"/>
      <c r="Q7" s="177"/>
      <c r="R7" s="273"/>
      <c r="S7" s="179"/>
      <c r="T7" s="179"/>
      <c r="U7" s="179"/>
      <c r="V7" s="180"/>
    </row>
    <row r="8" spans="1:22" ht="19.899999999999999" customHeight="1" x14ac:dyDescent="0.25">
      <c r="A8" s="875"/>
      <c r="B8" s="181" t="s">
        <v>162</v>
      </c>
      <c r="C8" s="182">
        <f t="shared" ref="C8:E23" si="1">H8+M8+R8</f>
        <v>0</v>
      </c>
      <c r="D8" s="183">
        <f t="shared" si="1"/>
        <v>0</v>
      </c>
      <c r="E8" s="183">
        <f t="shared" si="1"/>
        <v>0</v>
      </c>
      <c r="F8" s="183">
        <f t="shared" si="0"/>
        <v>0</v>
      </c>
      <c r="G8" s="184">
        <f t="shared" si="0"/>
        <v>0</v>
      </c>
      <c r="H8" s="240"/>
      <c r="I8" s="183"/>
      <c r="J8" s="183"/>
      <c r="K8" s="183"/>
      <c r="L8" s="188"/>
      <c r="M8" s="189"/>
      <c r="N8" s="190"/>
      <c r="O8" s="190"/>
      <c r="P8" s="190"/>
      <c r="Q8" s="188"/>
      <c r="R8" s="193"/>
      <c r="S8" s="191"/>
      <c r="T8" s="191"/>
      <c r="U8" s="191"/>
      <c r="V8" s="192"/>
    </row>
    <row r="9" spans="1:22" ht="49.9" customHeight="1" x14ac:dyDescent="0.25">
      <c r="A9" s="876"/>
      <c r="B9" s="324" t="s">
        <v>163</v>
      </c>
      <c r="C9" s="182">
        <f t="shared" si="1"/>
        <v>0</v>
      </c>
      <c r="D9" s="183">
        <f t="shared" si="1"/>
        <v>0</v>
      </c>
      <c r="E9" s="183">
        <f t="shared" si="1"/>
        <v>0</v>
      </c>
      <c r="F9" s="183">
        <f t="shared" si="0"/>
        <v>0</v>
      </c>
      <c r="G9" s="184">
        <f t="shared" si="0"/>
        <v>0</v>
      </c>
      <c r="H9" s="260"/>
      <c r="I9" s="187"/>
      <c r="J9" s="187"/>
      <c r="K9" s="187"/>
      <c r="L9" s="188"/>
      <c r="M9" s="189"/>
      <c r="N9" s="190"/>
      <c r="O9" s="190"/>
      <c r="P9" s="190"/>
      <c r="Q9" s="188"/>
      <c r="R9" s="193"/>
      <c r="S9" s="191"/>
      <c r="T9" s="191"/>
      <c r="U9" s="191"/>
      <c r="V9" s="192"/>
    </row>
    <row r="10" spans="1:22" ht="19.899999999999999" customHeight="1" x14ac:dyDescent="0.25">
      <c r="A10" s="194" t="s">
        <v>164</v>
      </c>
      <c r="B10" s="181" t="s">
        <v>165</v>
      </c>
      <c r="C10" s="182">
        <f t="shared" si="1"/>
        <v>0</v>
      </c>
      <c r="D10" s="183">
        <f t="shared" si="1"/>
        <v>0</v>
      </c>
      <c r="E10" s="183">
        <f t="shared" si="1"/>
        <v>0</v>
      </c>
      <c r="F10" s="183">
        <f t="shared" si="0"/>
        <v>0</v>
      </c>
      <c r="G10" s="184">
        <f t="shared" si="0"/>
        <v>0</v>
      </c>
      <c r="H10" s="260"/>
      <c r="I10" s="187"/>
      <c r="J10" s="187"/>
      <c r="K10" s="187"/>
      <c r="L10" s="188"/>
      <c r="M10" s="189"/>
      <c r="N10" s="190"/>
      <c r="O10" s="190"/>
      <c r="P10" s="190"/>
      <c r="Q10" s="188"/>
      <c r="R10" s="193"/>
      <c r="S10" s="191"/>
      <c r="T10" s="191"/>
      <c r="U10" s="191"/>
      <c r="V10" s="192"/>
    </row>
    <row r="11" spans="1:22" ht="19.899999999999999" customHeight="1" x14ac:dyDescent="0.25">
      <c r="A11" s="194" t="s">
        <v>166</v>
      </c>
      <c r="B11" s="181" t="s">
        <v>167</v>
      </c>
      <c r="C11" s="182">
        <f t="shared" si="1"/>
        <v>0</v>
      </c>
      <c r="D11" s="183">
        <f t="shared" si="1"/>
        <v>0</v>
      </c>
      <c r="E11" s="183">
        <f t="shared" si="1"/>
        <v>0</v>
      </c>
      <c r="F11" s="183">
        <f t="shared" si="0"/>
        <v>0</v>
      </c>
      <c r="G11" s="184">
        <f t="shared" si="0"/>
        <v>0</v>
      </c>
      <c r="H11" s="260"/>
      <c r="I11" s="187"/>
      <c r="J11" s="187"/>
      <c r="K11" s="187"/>
      <c r="L11" s="188"/>
      <c r="M11" s="189"/>
      <c r="N11" s="190"/>
      <c r="O11" s="190"/>
      <c r="P11" s="190"/>
      <c r="Q11" s="188"/>
      <c r="R11" s="193"/>
      <c r="S11" s="191"/>
      <c r="T11" s="191"/>
      <c r="U11" s="191"/>
      <c r="V11" s="192"/>
    </row>
    <row r="12" spans="1:22" ht="19.899999999999999" customHeight="1" x14ac:dyDescent="0.25">
      <c r="A12" s="194" t="s">
        <v>168</v>
      </c>
      <c r="B12" s="181" t="s">
        <v>169</v>
      </c>
      <c r="C12" s="182">
        <f t="shared" si="1"/>
        <v>0</v>
      </c>
      <c r="D12" s="183">
        <f t="shared" si="1"/>
        <v>0</v>
      </c>
      <c r="E12" s="183">
        <f t="shared" si="1"/>
        <v>0</v>
      </c>
      <c r="F12" s="183">
        <f t="shared" si="0"/>
        <v>0</v>
      </c>
      <c r="G12" s="184">
        <f t="shared" si="0"/>
        <v>0</v>
      </c>
      <c r="H12" s="260"/>
      <c r="I12" s="187"/>
      <c r="J12" s="187"/>
      <c r="K12" s="187"/>
      <c r="L12" s="188"/>
      <c r="M12" s="189"/>
      <c r="N12" s="190"/>
      <c r="O12" s="190"/>
      <c r="P12" s="190"/>
      <c r="Q12" s="188"/>
      <c r="R12" s="193"/>
      <c r="S12" s="191"/>
      <c r="T12" s="191"/>
      <c r="U12" s="191"/>
      <c r="V12" s="192"/>
    </row>
    <row r="13" spans="1:22" ht="19.899999999999999" customHeight="1" x14ac:dyDescent="0.25">
      <c r="A13" s="195" t="s">
        <v>45</v>
      </c>
      <c r="B13" s="181" t="s">
        <v>46</v>
      </c>
      <c r="C13" s="182">
        <f t="shared" si="1"/>
        <v>0</v>
      </c>
      <c r="D13" s="183">
        <f t="shared" si="1"/>
        <v>0</v>
      </c>
      <c r="E13" s="183">
        <f t="shared" si="1"/>
        <v>0</v>
      </c>
      <c r="F13" s="183">
        <f t="shared" si="0"/>
        <v>0</v>
      </c>
      <c r="G13" s="184">
        <f t="shared" si="0"/>
        <v>0</v>
      </c>
      <c r="H13" s="260"/>
      <c r="I13" s="187"/>
      <c r="J13" s="187"/>
      <c r="K13" s="187"/>
      <c r="L13" s="188"/>
      <c r="M13" s="189"/>
      <c r="N13" s="190"/>
      <c r="O13" s="190"/>
      <c r="P13" s="190"/>
      <c r="Q13" s="188"/>
      <c r="R13" s="193"/>
      <c r="S13" s="191"/>
      <c r="T13" s="191"/>
      <c r="U13" s="191"/>
      <c r="V13" s="192"/>
    </row>
    <row r="14" spans="1:22" ht="16.149999999999999" customHeight="1" x14ac:dyDescent="0.25">
      <c r="A14" s="194" t="s">
        <v>170</v>
      </c>
      <c r="B14" s="181" t="s">
        <v>171</v>
      </c>
      <c r="C14" s="182">
        <f t="shared" si="1"/>
        <v>0</v>
      </c>
      <c r="D14" s="183">
        <f t="shared" si="1"/>
        <v>0</v>
      </c>
      <c r="E14" s="183">
        <f t="shared" si="1"/>
        <v>0</v>
      </c>
      <c r="F14" s="183">
        <f t="shared" si="0"/>
        <v>0</v>
      </c>
      <c r="G14" s="184">
        <f t="shared" si="0"/>
        <v>0</v>
      </c>
      <c r="H14" s="260"/>
      <c r="I14" s="187"/>
      <c r="J14" s="187"/>
      <c r="K14" s="187"/>
      <c r="L14" s="188"/>
      <c r="M14" s="189"/>
      <c r="N14" s="190"/>
      <c r="O14" s="190"/>
      <c r="P14" s="190"/>
      <c r="Q14" s="188"/>
      <c r="R14" s="193"/>
      <c r="S14" s="191"/>
      <c r="T14" s="191"/>
      <c r="U14" s="191"/>
      <c r="V14" s="192"/>
    </row>
    <row r="15" spans="1:22" ht="16.149999999999999" customHeight="1" x14ac:dyDescent="0.25">
      <c r="A15" s="194" t="s">
        <v>172</v>
      </c>
      <c r="B15" s="181" t="s">
        <v>173</v>
      </c>
      <c r="C15" s="182">
        <f>H15+M15+R15</f>
        <v>0</v>
      </c>
      <c r="D15" s="183">
        <f>I15+N15+S15</f>
        <v>0</v>
      </c>
      <c r="E15" s="183">
        <f t="shared" si="1"/>
        <v>0</v>
      </c>
      <c r="F15" s="183">
        <f t="shared" si="0"/>
        <v>0</v>
      </c>
      <c r="G15" s="184">
        <f t="shared" si="0"/>
        <v>0</v>
      </c>
      <c r="H15" s="260"/>
      <c r="I15" s="187"/>
      <c r="J15" s="187"/>
      <c r="K15" s="187"/>
      <c r="L15" s="188"/>
      <c r="M15" s="189"/>
      <c r="N15" s="190"/>
      <c r="O15" s="190"/>
      <c r="P15" s="190"/>
      <c r="Q15" s="188"/>
      <c r="R15" s="193"/>
      <c r="S15" s="191"/>
      <c r="T15" s="191"/>
      <c r="U15" s="191"/>
      <c r="V15" s="192"/>
    </row>
    <row r="16" spans="1:22" ht="16.149999999999999" customHeight="1" x14ac:dyDescent="0.25">
      <c r="A16" s="194" t="s">
        <v>174</v>
      </c>
      <c r="B16" s="181" t="s">
        <v>175</v>
      </c>
      <c r="C16" s="182"/>
      <c r="D16" s="183"/>
      <c r="E16" s="183">
        <f t="shared" si="1"/>
        <v>0</v>
      </c>
      <c r="F16" s="183">
        <f t="shared" si="0"/>
        <v>0</v>
      </c>
      <c r="G16" s="184">
        <f t="shared" si="0"/>
        <v>0</v>
      </c>
      <c r="H16" s="260"/>
      <c r="I16" s="187"/>
      <c r="J16" s="187"/>
      <c r="K16" s="187"/>
      <c r="L16" s="188"/>
      <c r="M16" s="189"/>
      <c r="N16" s="190"/>
      <c r="O16" s="190"/>
      <c r="P16" s="190"/>
      <c r="Q16" s="188"/>
      <c r="R16" s="193"/>
      <c r="S16" s="191"/>
      <c r="T16" s="191"/>
      <c r="U16" s="191"/>
      <c r="V16" s="192"/>
    </row>
    <row r="17" spans="1:22" ht="19.899999999999999" customHeight="1" x14ac:dyDescent="0.25">
      <c r="A17" s="194" t="s">
        <v>176</v>
      </c>
      <c r="B17" s="181" t="s">
        <v>177</v>
      </c>
      <c r="C17" s="182">
        <f t="shared" si="1"/>
        <v>0</v>
      </c>
      <c r="D17" s="183">
        <f t="shared" si="1"/>
        <v>0</v>
      </c>
      <c r="E17" s="183">
        <f t="shared" si="1"/>
        <v>0</v>
      </c>
      <c r="F17" s="183">
        <f t="shared" si="0"/>
        <v>0</v>
      </c>
      <c r="G17" s="184">
        <f t="shared" si="0"/>
        <v>0</v>
      </c>
      <c r="H17" s="260"/>
      <c r="I17" s="187"/>
      <c r="J17" s="187"/>
      <c r="K17" s="187"/>
      <c r="L17" s="188"/>
      <c r="M17" s="189"/>
      <c r="N17" s="190"/>
      <c r="O17" s="190"/>
      <c r="P17" s="190"/>
      <c r="Q17" s="188"/>
      <c r="R17" s="193"/>
      <c r="S17" s="191"/>
      <c r="T17" s="191"/>
      <c r="U17" s="191"/>
      <c r="V17" s="192"/>
    </row>
    <row r="18" spans="1:22" ht="19.899999999999999" customHeight="1" x14ac:dyDescent="0.25">
      <c r="A18" s="194" t="s">
        <v>178</v>
      </c>
      <c r="B18" s="181" t="s">
        <v>179</v>
      </c>
      <c r="C18" s="182">
        <f t="shared" si="1"/>
        <v>0</v>
      </c>
      <c r="D18" s="183">
        <f t="shared" si="1"/>
        <v>0</v>
      </c>
      <c r="E18" s="183">
        <f t="shared" si="1"/>
        <v>0</v>
      </c>
      <c r="F18" s="183">
        <f t="shared" si="0"/>
        <v>0</v>
      </c>
      <c r="G18" s="184">
        <f t="shared" si="0"/>
        <v>0</v>
      </c>
      <c r="H18" s="260"/>
      <c r="I18" s="187"/>
      <c r="J18" s="187"/>
      <c r="K18" s="187"/>
      <c r="L18" s="188"/>
      <c r="M18" s="189"/>
      <c r="N18" s="190"/>
      <c r="O18" s="190"/>
      <c r="P18" s="190"/>
      <c r="Q18" s="188"/>
      <c r="R18" s="193"/>
      <c r="S18" s="191"/>
      <c r="T18" s="191"/>
      <c r="U18" s="191"/>
      <c r="V18" s="192"/>
    </row>
    <row r="19" spans="1:22" ht="19.899999999999999" customHeight="1" x14ac:dyDescent="0.25">
      <c r="A19" s="194" t="s">
        <v>62</v>
      </c>
      <c r="B19" s="181" t="s">
        <v>63</v>
      </c>
      <c r="C19" s="182">
        <f t="shared" si="1"/>
        <v>0</v>
      </c>
      <c r="D19" s="183">
        <f t="shared" si="1"/>
        <v>0</v>
      </c>
      <c r="E19" s="183">
        <f t="shared" si="1"/>
        <v>0</v>
      </c>
      <c r="F19" s="183">
        <f t="shared" si="0"/>
        <v>0</v>
      </c>
      <c r="G19" s="184">
        <f t="shared" si="0"/>
        <v>0</v>
      </c>
      <c r="H19" s="260"/>
      <c r="I19" s="187"/>
      <c r="J19" s="187"/>
      <c r="K19" s="187"/>
      <c r="L19" s="188"/>
      <c r="M19" s="189"/>
      <c r="N19" s="190"/>
      <c r="O19" s="190"/>
      <c r="P19" s="190"/>
      <c r="Q19" s="188"/>
      <c r="R19" s="193"/>
      <c r="S19" s="191"/>
      <c r="T19" s="191"/>
      <c r="U19" s="191"/>
      <c r="V19" s="192"/>
    </row>
    <row r="20" spans="1:22" ht="19.899999999999999" customHeight="1" x14ac:dyDescent="0.25">
      <c r="A20" s="194" t="s">
        <v>180</v>
      </c>
      <c r="B20" s="181" t="s">
        <v>181</v>
      </c>
      <c r="C20" s="182">
        <f t="shared" si="1"/>
        <v>0</v>
      </c>
      <c r="D20" s="183">
        <f t="shared" si="1"/>
        <v>0</v>
      </c>
      <c r="E20" s="183">
        <f t="shared" si="1"/>
        <v>0</v>
      </c>
      <c r="F20" s="183">
        <f t="shared" si="0"/>
        <v>0</v>
      </c>
      <c r="G20" s="184">
        <f t="shared" si="0"/>
        <v>0</v>
      </c>
      <c r="H20" s="260"/>
      <c r="I20" s="187"/>
      <c r="J20" s="187"/>
      <c r="K20" s="187"/>
      <c r="L20" s="188"/>
      <c r="M20" s="189"/>
      <c r="N20" s="190"/>
      <c r="O20" s="190"/>
      <c r="P20" s="190"/>
      <c r="Q20" s="188"/>
      <c r="R20" s="193"/>
      <c r="S20" s="191"/>
      <c r="T20" s="191"/>
      <c r="U20" s="191"/>
      <c r="V20" s="192"/>
    </row>
    <row r="21" spans="1:22" ht="19.899999999999999" customHeight="1" x14ac:dyDescent="0.25">
      <c r="A21" s="194" t="s">
        <v>182</v>
      </c>
      <c r="B21" s="181"/>
      <c r="C21" s="182">
        <f>SUM(C22:C24)</f>
        <v>0</v>
      </c>
      <c r="D21" s="183">
        <f>SUM(D22:D24)</f>
        <v>0</v>
      </c>
      <c r="E21" s="183">
        <f t="shared" si="1"/>
        <v>0</v>
      </c>
      <c r="F21" s="183">
        <f>SUM(F22:F24)</f>
        <v>0</v>
      </c>
      <c r="G21" s="245">
        <f>SUM(G22:G24)</f>
        <v>0</v>
      </c>
      <c r="H21" s="240">
        <f t="shared" ref="H21:V21" si="2">H22+H23+H24+H25</f>
        <v>0</v>
      </c>
      <c r="I21" s="240">
        <f t="shared" si="2"/>
        <v>0</v>
      </c>
      <c r="J21" s="240">
        <f t="shared" si="2"/>
        <v>0</v>
      </c>
      <c r="K21" s="240">
        <f t="shared" si="2"/>
        <v>0</v>
      </c>
      <c r="L21" s="240">
        <f t="shared" si="2"/>
        <v>0</v>
      </c>
      <c r="M21" s="240">
        <f t="shared" si="2"/>
        <v>0</v>
      </c>
      <c r="N21" s="240">
        <f t="shared" si="2"/>
        <v>0</v>
      </c>
      <c r="O21" s="240">
        <f t="shared" si="2"/>
        <v>0</v>
      </c>
      <c r="P21" s="240">
        <f t="shared" si="2"/>
        <v>0</v>
      </c>
      <c r="Q21" s="240">
        <f t="shared" si="2"/>
        <v>0</v>
      </c>
      <c r="R21" s="240">
        <f t="shared" si="2"/>
        <v>0</v>
      </c>
      <c r="S21" s="240">
        <f t="shared" si="2"/>
        <v>0</v>
      </c>
      <c r="T21" s="240">
        <f t="shared" si="2"/>
        <v>0</v>
      </c>
      <c r="U21" s="240">
        <f t="shared" si="2"/>
        <v>0</v>
      </c>
      <c r="V21" s="240">
        <f t="shared" si="2"/>
        <v>0</v>
      </c>
    </row>
    <row r="22" spans="1:22" ht="19.899999999999999" customHeight="1" x14ac:dyDescent="0.25">
      <c r="A22" s="762" t="s">
        <v>183</v>
      </c>
      <c r="B22" s="196" t="s">
        <v>184</v>
      </c>
      <c r="C22" s="182">
        <f t="shared" ref="C22:E42" si="3">H22+M22+R22</f>
        <v>0</v>
      </c>
      <c r="D22" s="183">
        <f t="shared" si="3"/>
        <v>0</v>
      </c>
      <c r="E22" s="183">
        <f t="shared" si="1"/>
        <v>0</v>
      </c>
      <c r="F22" s="183">
        <f t="shared" si="0"/>
        <v>0</v>
      </c>
      <c r="G22" s="184">
        <f t="shared" si="0"/>
        <v>0</v>
      </c>
      <c r="H22" s="260"/>
      <c r="I22" s="187"/>
      <c r="J22" s="187"/>
      <c r="K22" s="187"/>
      <c r="L22" s="188"/>
      <c r="M22" s="189"/>
      <c r="N22" s="190"/>
      <c r="O22" s="190"/>
      <c r="P22" s="190"/>
      <c r="Q22" s="188"/>
      <c r="R22" s="193"/>
      <c r="S22" s="191"/>
      <c r="T22" s="191"/>
      <c r="U22" s="191"/>
      <c r="V22" s="192"/>
    </row>
    <row r="23" spans="1:22" ht="51" customHeight="1" x14ac:dyDescent="0.25">
      <c r="A23" s="760"/>
      <c r="B23" s="197" t="s">
        <v>185</v>
      </c>
      <c r="C23" s="182">
        <f t="shared" si="3"/>
        <v>0</v>
      </c>
      <c r="D23" s="183">
        <f t="shared" si="3"/>
        <v>0</v>
      </c>
      <c r="E23" s="183">
        <f t="shared" si="1"/>
        <v>0</v>
      </c>
      <c r="F23" s="183">
        <f t="shared" si="0"/>
        <v>0</v>
      </c>
      <c r="G23" s="184">
        <f t="shared" si="0"/>
        <v>0</v>
      </c>
      <c r="H23" s="260"/>
      <c r="I23" s="187"/>
      <c r="J23" s="187"/>
      <c r="K23" s="187"/>
      <c r="L23" s="188"/>
      <c r="M23" s="189"/>
      <c r="N23" s="190"/>
      <c r="O23" s="190"/>
      <c r="P23" s="190"/>
      <c r="Q23" s="188"/>
      <c r="R23" s="193"/>
      <c r="S23" s="191"/>
      <c r="T23" s="191"/>
      <c r="U23" s="191"/>
      <c r="V23" s="192"/>
    </row>
    <row r="24" spans="1:22" ht="32.450000000000003" customHeight="1" x14ac:dyDescent="0.25">
      <c r="A24" s="760"/>
      <c r="B24" s="197" t="s">
        <v>186</v>
      </c>
      <c r="C24" s="182">
        <f t="shared" si="3"/>
        <v>0</v>
      </c>
      <c r="D24" s="183">
        <f t="shared" si="3"/>
        <v>0</v>
      </c>
      <c r="E24" s="183">
        <f t="shared" si="3"/>
        <v>0</v>
      </c>
      <c r="F24" s="183">
        <f t="shared" si="0"/>
        <v>0</v>
      </c>
      <c r="G24" s="184">
        <f t="shared" si="0"/>
        <v>0</v>
      </c>
      <c r="H24" s="260"/>
      <c r="I24" s="187"/>
      <c r="J24" s="187"/>
      <c r="K24" s="187"/>
      <c r="L24" s="188"/>
      <c r="M24" s="189"/>
      <c r="N24" s="190"/>
      <c r="O24" s="190"/>
      <c r="P24" s="190"/>
      <c r="Q24" s="188"/>
      <c r="R24" s="193"/>
      <c r="S24" s="191"/>
      <c r="T24" s="191"/>
      <c r="U24" s="191"/>
      <c r="V24" s="192"/>
    </row>
    <row r="25" spans="1:22" ht="32.450000000000003" customHeight="1" x14ac:dyDescent="0.25">
      <c r="A25" s="761"/>
      <c r="B25" s="197" t="s">
        <v>187</v>
      </c>
      <c r="C25" s="182">
        <f t="shared" si="3"/>
        <v>0</v>
      </c>
      <c r="D25" s="183">
        <f t="shared" si="3"/>
        <v>0</v>
      </c>
      <c r="E25" s="183">
        <f t="shared" si="3"/>
        <v>0</v>
      </c>
      <c r="F25" s="183">
        <f t="shared" si="0"/>
        <v>0</v>
      </c>
      <c r="G25" s="184">
        <f t="shared" si="0"/>
        <v>0</v>
      </c>
      <c r="H25" s="260"/>
      <c r="I25" s="187"/>
      <c r="J25" s="187"/>
      <c r="K25" s="187"/>
      <c r="L25" s="188"/>
      <c r="M25" s="189"/>
      <c r="N25" s="190"/>
      <c r="O25" s="190"/>
      <c r="P25" s="190"/>
      <c r="Q25" s="188"/>
      <c r="R25" s="193"/>
      <c r="S25" s="191"/>
      <c r="T25" s="191"/>
      <c r="U25" s="191"/>
      <c r="V25" s="192"/>
    </row>
    <row r="26" spans="1:22" ht="21" customHeight="1" x14ac:dyDescent="0.25">
      <c r="A26" s="194" t="s">
        <v>188</v>
      </c>
      <c r="B26" s="197" t="s">
        <v>189</v>
      </c>
      <c r="C26" s="182">
        <f t="shared" si="3"/>
        <v>0</v>
      </c>
      <c r="D26" s="183">
        <f t="shared" si="3"/>
        <v>0</v>
      </c>
      <c r="E26" s="183">
        <f t="shared" si="3"/>
        <v>0</v>
      </c>
      <c r="F26" s="183">
        <f t="shared" si="0"/>
        <v>0</v>
      </c>
      <c r="G26" s="184">
        <f t="shared" si="0"/>
        <v>0</v>
      </c>
      <c r="H26" s="260"/>
      <c r="I26" s="187"/>
      <c r="J26" s="187"/>
      <c r="K26" s="187"/>
      <c r="L26" s="188"/>
      <c r="M26" s="189"/>
      <c r="N26" s="190"/>
      <c r="O26" s="190"/>
      <c r="P26" s="190"/>
      <c r="Q26" s="188"/>
      <c r="R26" s="193"/>
      <c r="S26" s="191"/>
      <c r="T26" s="191"/>
      <c r="U26" s="191"/>
      <c r="V26" s="192"/>
    </row>
    <row r="27" spans="1:22" ht="19.899999999999999" customHeight="1" x14ac:dyDescent="0.25">
      <c r="A27" s="195" t="s">
        <v>52</v>
      </c>
      <c r="B27" s="181" t="s">
        <v>85</v>
      </c>
      <c r="C27" s="182">
        <f t="shared" si="3"/>
        <v>0</v>
      </c>
      <c r="D27" s="183">
        <f t="shared" si="3"/>
        <v>0</v>
      </c>
      <c r="E27" s="183">
        <f t="shared" si="3"/>
        <v>0</v>
      </c>
      <c r="F27" s="183">
        <f t="shared" si="0"/>
        <v>0</v>
      </c>
      <c r="G27" s="184">
        <f t="shared" si="0"/>
        <v>0</v>
      </c>
      <c r="H27" s="260"/>
      <c r="I27" s="187"/>
      <c r="J27" s="187"/>
      <c r="K27" s="187"/>
      <c r="L27" s="188"/>
      <c r="M27" s="189"/>
      <c r="N27" s="190"/>
      <c r="O27" s="190"/>
      <c r="P27" s="190"/>
      <c r="Q27" s="188"/>
      <c r="R27" s="193"/>
      <c r="S27" s="191"/>
      <c r="T27" s="191"/>
      <c r="U27" s="191"/>
      <c r="V27" s="192"/>
    </row>
    <row r="28" spans="1:22" ht="19.899999999999999" customHeight="1" x14ac:dyDescent="0.25">
      <c r="A28" s="194" t="s">
        <v>190</v>
      </c>
      <c r="B28" s="181" t="s">
        <v>87</v>
      </c>
      <c r="C28" s="182">
        <f t="shared" si="3"/>
        <v>0</v>
      </c>
      <c r="D28" s="183">
        <f t="shared" si="3"/>
        <v>0</v>
      </c>
      <c r="E28" s="183">
        <f t="shared" si="3"/>
        <v>0</v>
      </c>
      <c r="F28" s="183">
        <f t="shared" si="0"/>
        <v>0</v>
      </c>
      <c r="G28" s="184">
        <f t="shared" si="0"/>
        <v>0</v>
      </c>
      <c r="H28" s="260"/>
      <c r="I28" s="187"/>
      <c r="J28" s="187"/>
      <c r="K28" s="187"/>
      <c r="L28" s="188"/>
      <c r="M28" s="189"/>
      <c r="N28" s="190"/>
      <c r="O28" s="190"/>
      <c r="P28" s="190"/>
      <c r="Q28" s="188"/>
      <c r="R28" s="193"/>
      <c r="S28" s="191"/>
      <c r="T28" s="191"/>
      <c r="U28" s="191"/>
      <c r="V28" s="192"/>
    </row>
    <row r="29" spans="1:22" ht="19.899999999999999" customHeight="1" x14ac:dyDescent="0.25">
      <c r="A29" s="194" t="s">
        <v>191</v>
      </c>
      <c r="B29" s="181" t="s">
        <v>192</v>
      </c>
      <c r="C29" s="182">
        <f t="shared" si="3"/>
        <v>0</v>
      </c>
      <c r="D29" s="183">
        <f t="shared" si="3"/>
        <v>0</v>
      </c>
      <c r="E29" s="183">
        <f t="shared" si="3"/>
        <v>0</v>
      </c>
      <c r="F29" s="183">
        <f t="shared" si="0"/>
        <v>0</v>
      </c>
      <c r="G29" s="184">
        <f t="shared" si="0"/>
        <v>0</v>
      </c>
      <c r="H29" s="260"/>
      <c r="I29" s="187"/>
      <c r="J29" s="187"/>
      <c r="K29" s="187"/>
      <c r="L29" s="188"/>
      <c r="M29" s="189"/>
      <c r="N29" s="190"/>
      <c r="O29" s="190"/>
      <c r="P29" s="190"/>
      <c r="Q29" s="188"/>
      <c r="R29" s="193"/>
      <c r="S29" s="191"/>
      <c r="T29" s="191"/>
      <c r="U29" s="191"/>
      <c r="V29" s="192"/>
    </row>
    <row r="30" spans="1:22" s="198" customFormat="1" ht="19.899999999999999" customHeight="1" x14ac:dyDescent="0.25">
      <c r="A30" s="194" t="s">
        <v>193</v>
      </c>
      <c r="B30" s="181" t="s">
        <v>194</v>
      </c>
      <c r="C30" s="182">
        <f t="shared" si="3"/>
        <v>0</v>
      </c>
      <c r="D30" s="183">
        <f t="shared" si="3"/>
        <v>0</v>
      </c>
      <c r="E30" s="183">
        <f t="shared" si="3"/>
        <v>0</v>
      </c>
      <c r="F30" s="183">
        <f t="shared" si="0"/>
        <v>0</v>
      </c>
      <c r="G30" s="184">
        <f t="shared" si="0"/>
        <v>0</v>
      </c>
      <c r="H30" s="260"/>
      <c r="I30" s="187"/>
      <c r="J30" s="187"/>
      <c r="K30" s="187"/>
      <c r="L30" s="188"/>
      <c r="M30" s="189"/>
      <c r="N30" s="190"/>
      <c r="O30" s="190"/>
      <c r="P30" s="190"/>
      <c r="Q30" s="188"/>
      <c r="R30" s="193"/>
      <c r="S30" s="191"/>
      <c r="T30" s="191"/>
      <c r="U30" s="191"/>
      <c r="V30" s="192"/>
    </row>
    <row r="31" spans="1:22" ht="19.899999999999999" customHeight="1" x14ac:dyDescent="0.25">
      <c r="A31" s="194" t="s">
        <v>195</v>
      </c>
      <c r="B31" s="181" t="s">
        <v>196</v>
      </c>
      <c r="C31" s="182">
        <f t="shared" si="3"/>
        <v>0</v>
      </c>
      <c r="D31" s="183">
        <f t="shared" si="3"/>
        <v>0</v>
      </c>
      <c r="E31" s="183">
        <f t="shared" si="3"/>
        <v>0</v>
      </c>
      <c r="F31" s="183">
        <f t="shared" si="0"/>
        <v>0</v>
      </c>
      <c r="G31" s="184">
        <f t="shared" si="0"/>
        <v>0</v>
      </c>
      <c r="H31" s="260"/>
      <c r="I31" s="187"/>
      <c r="J31" s="187"/>
      <c r="K31" s="187"/>
      <c r="L31" s="188"/>
      <c r="M31" s="189"/>
      <c r="N31" s="190"/>
      <c r="O31" s="190"/>
      <c r="P31" s="190"/>
      <c r="Q31" s="188"/>
      <c r="R31" s="193"/>
      <c r="S31" s="191"/>
      <c r="T31" s="191"/>
      <c r="U31" s="191"/>
      <c r="V31" s="192"/>
    </row>
    <row r="32" spans="1:22" ht="19.899999999999999" customHeight="1" x14ac:dyDescent="0.25">
      <c r="A32" s="199" t="s">
        <v>197</v>
      </c>
      <c r="B32" s="181" t="s">
        <v>198</v>
      </c>
      <c r="C32" s="182">
        <f t="shared" si="3"/>
        <v>0</v>
      </c>
      <c r="D32" s="183">
        <f t="shared" si="3"/>
        <v>0</v>
      </c>
      <c r="E32" s="183">
        <f t="shared" si="3"/>
        <v>0</v>
      </c>
      <c r="F32" s="183">
        <f t="shared" si="0"/>
        <v>0</v>
      </c>
      <c r="G32" s="184">
        <f t="shared" si="0"/>
        <v>0</v>
      </c>
      <c r="H32" s="260"/>
      <c r="I32" s="187"/>
      <c r="J32" s="187"/>
      <c r="K32" s="187"/>
      <c r="L32" s="188"/>
      <c r="M32" s="189"/>
      <c r="N32" s="190"/>
      <c r="O32" s="190"/>
      <c r="P32" s="190"/>
      <c r="Q32" s="188"/>
      <c r="R32" s="193"/>
      <c r="S32" s="191"/>
      <c r="T32" s="191"/>
      <c r="U32" s="191"/>
      <c r="V32" s="192"/>
    </row>
    <row r="33" spans="1:22" ht="19.899999999999999" customHeight="1" x14ac:dyDescent="0.25">
      <c r="A33" s="194" t="s">
        <v>199</v>
      </c>
      <c r="B33" s="181" t="s">
        <v>200</v>
      </c>
      <c r="C33" s="182">
        <f t="shared" si="3"/>
        <v>0</v>
      </c>
      <c r="D33" s="183">
        <f t="shared" si="3"/>
        <v>0</v>
      </c>
      <c r="E33" s="183">
        <f t="shared" si="3"/>
        <v>0</v>
      </c>
      <c r="F33" s="183">
        <f t="shared" si="0"/>
        <v>0</v>
      </c>
      <c r="G33" s="184">
        <f t="shared" si="0"/>
        <v>0</v>
      </c>
      <c r="H33" s="260"/>
      <c r="I33" s="187"/>
      <c r="J33" s="187"/>
      <c r="K33" s="187"/>
      <c r="L33" s="188"/>
      <c r="M33" s="189"/>
      <c r="N33" s="190"/>
      <c r="O33" s="190"/>
      <c r="P33" s="190"/>
      <c r="Q33" s="188"/>
      <c r="R33" s="193"/>
      <c r="S33" s="191"/>
      <c r="T33" s="191"/>
      <c r="U33" s="191"/>
      <c r="V33" s="192"/>
    </row>
    <row r="34" spans="1:22" ht="19.899999999999999" customHeight="1" x14ac:dyDescent="0.25">
      <c r="A34" s="200" t="s">
        <v>201</v>
      </c>
      <c r="B34" s="201" t="s">
        <v>202</v>
      </c>
      <c r="C34" s="182">
        <f>H34+M34+R34</f>
        <v>0</v>
      </c>
      <c r="D34" s="183">
        <f>I34+N34+S34</f>
        <v>0</v>
      </c>
      <c r="E34" s="183">
        <f t="shared" si="3"/>
        <v>0</v>
      </c>
      <c r="F34" s="183">
        <f>K34+P34+U34</f>
        <v>0</v>
      </c>
      <c r="G34" s="184">
        <f>L34+Q34+V34</f>
        <v>0</v>
      </c>
      <c r="H34" s="260"/>
      <c r="I34" s="187"/>
      <c r="J34" s="187"/>
      <c r="K34" s="187"/>
      <c r="L34" s="188"/>
      <c r="M34" s="189"/>
      <c r="N34" s="190"/>
      <c r="O34" s="190"/>
      <c r="P34" s="190"/>
      <c r="Q34" s="188"/>
      <c r="R34" s="193"/>
      <c r="S34" s="191"/>
      <c r="T34" s="191"/>
      <c r="U34" s="191"/>
      <c r="V34" s="192"/>
    </row>
    <row r="35" spans="1:22" ht="19.899999999999999" customHeight="1" x14ac:dyDescent="0.25">
      <c r="A35" s="200" t="s">
        <v>203</v>
      </c>
      <c r="B35" s="201" t="s">
        <v>204</v>
      </c>
      <c r="C35" s="182">
        <f>H35+M35+R35</f>
        <v>0</v>
      </c>
      <c r="D35" s="183">
        <f>I35+N35+S35</f>
        <v>0</v>
      </c>
      <c r="E35" s="183">
        <f t="shared" si="3"/>
        <v>0</v>
      </c>
      <c r="F35" s="183">
        <f t="shared" si="0"/>
        <v>0</v>
      </c>
      <c r="G35" s="184">
        <f t="shared" si="0"/>
        <v>0</v>
      </c>
      <c r="H35" s="260"/>
      <c r="I35" s="187"/>
      <c r="J35" s="187"/>
      <c r="K35" s="187"/>
      <c r="L35" s="188"/>
      <c r="M35" s="189"/>
      <c r="N35" s="190"/>
      <c r="O35" s="190"/>
      <c r="P35" s="190"/>
      <c r="Q35" s="188"/>
      <c r="R35" s="193"/>
      <c r="S35" s="191"/>
      <c r="T35" s="191"/>
      <c r="U35" s="191"/>
      <c r="V35" s="192"/>
    </row>
    <row r="36" spans="1:22" ht="19.899999999999999" customHeight="1" x14ac:dyDescent="0.25">
      <c r="A36" s="194" t="s">
        <v>205</v>
      </c>
      <c r="B36" s="181" t="s">
        <v>206</v>
      </c>
      <c r="C36" s="182">
        <f t="shared" si="3"/>
        <v>0</v>
      </c>
      <c r="D36" s="183">
        <f t="shared" si="3"/>
        <v>0</v>
      </c>
      <c r="E36" s="183">
        <f t="shared" si="3"/>
        <v>0</v>
      </c>
      <c r="F36" s="183">
        <f t="shared" si="0"/>
        <v>0</v>
      </c>
      <c r="G36" s="184">
        <f t="shared" si="0"/>
        <v>0</v>
      </c>
      <c r="H36" s="260"/>
      <c r="I36" s="187"/>
      <c r="J36" s="187"/>
      <c r="K36" s="187"/>
      <c r="L36" s="188"/>
      <c r="M36" s="189"/>
      <c r="N36" s="190"/>
      <c r="O36" s="190"/>
      <c r="P36" s="190"/>
      <c r="Q36" s="188"/>
      <c r="R36" s="193"/>
      <c r="S36" s="191"/>
      <c r="T36" s="191"/>
      <c r="U36" s="191"/>
      <c r="V36" s="192"/>
    </row>
    <row r="37" spans="1:22" ht="19.899999999999999" customHeight="1" x14ac:dyDescent="0.25">
      <c r="A37" s="877" t="s">
        <v>207</v>
      </c>
      <c r="B37" s="181" t="s">
        <v>208</v>
      </c>
      <c r="C37" s="182">
        <f t="shared" si="3"/>
        <v>0</v>
      </c>
      <c r="D37" s="183">
        <f t="shared" si="3"/>
        <v>0</v>
      </c>
      <c r="E37" s="183">
        <f t="shared" si="3"/>
        <v>0</v>
      </c>
      <c r="F37" s="183">
        <f t="shared" si="0"/>
        <v>0</v>
      </c>
      <c r="G37" s="184">
        <f t="shared" si="0"/>
        <v>0</v>
      </c>
      <c r="H37" s="260"/>
      <c r="I37" s="187"/>
      <c r="J37" s="187"/>
      <c r="K37" s="187"/>
      <c r="L37" s="188"/>
      <c r="M37" s="189"/>
      <c r="N37" s="190"/>
      <c r="O37" s="190"/>
      <c r="P37" s="190"/>
      <c r="Q37" s="188"/>
      <c r="R37" s="193"/>
      <c r="S37" s="191"/>
      <c r="T37" s="191"/>
      <c r="U37" s="191"/>
      <c r="V37" s="192"/>
    </row>
    <row r="38" spans="1:22" ht="19.899999999999999" customHeight="1" x14ac:dyDescent="0.25">
      <c r="A38" s="878"/>
      <c r="B38" s="181" t="s">
        <v>209</v>
      </c>
      <c r="C38" s="182">
        <f t="shared" si="3"/>
        <v>0</v>
      </c>
      <c r="D38" s="183">
        <f t="shared" si="3"/>
        <v>0</v>
      </c>
      <c r="E38" s="183">
        <f t="shared" si="3"/>
        <v>0</v>
      </c>
      <c r="F38" s="183">
        <f t="shared" si="0"/>
        <v>0</v>
      </c>
      <c r="G38" s="184">
        <f t="shared" si="0"/>
        <v>0</v>
      </c>
      <c r="H38" s="260"/>
      <c r="I38" s="187"/>
      <c r="J38" s="187"/>
      <c r="K38" s="187"/>
      <c r="L38" s="188"/>
      <c r="M38" s="189"/>
      <c r="N38" s="190"/>
      <c r="O38" s="190"/>
      <c r="P38" s="190"/>
      <c r="Q38" s="188"/>
      <c r="R38" s="193"/>
      <c r="S38" s="191"/>
      <c r="T38" s="191"/>
      <c r="U38" s="191"/>
      <c r="V38" s="192"/>
    </row>
    <row r="39" spans="1:22" ht="19.899999999999999" customHeight="1" x14ac:dyDescent="0.25">
      <c r="A39" s="199" t="s">
        <v>210</v>
      </c>
      <c r="B39" s="181" t="s">
        <v>211</v>
      </c>
      <c r="C39" s="182">
        <f t="shared" si="3"/>
        <v>0</v>
      </c>
      <c r="D39" s="183">
        <f t="shared" si="3"/>
        <v>0</v>
      </c>
      <c r="E39" s="183">
        <f t="shared" si="3"/>
        <v>0</v>
      </c>
      <c r="F39" s="183">
        <f t="shared" si="0"/>
        <v>0</v>
      </c>
      <c r="G39" s="184">
        <f t="shared" si="0"/>
        <v>0</v>
      </c>
      <c r="H39" s="260"/>
      <c r="I39" s="187"/>
      <c r="J39" s="187"/>
      <c r="K39" s="187"/>
      <c r="L39" s="188"/>
      <c r="M39" s="189"/>
      <c r="N39" s="190"/>
      <c r="O39" s="190"/>
      <c r="P39" s="190"/>
      <c r="Q39" s="188"/>
      <c r="R39" s="193"/>
      <c r="S39" s="191"/>
      <c r="T39" s="191"/>
      <c r="U39" s="191"/>
      <c r="V39" s="192"/>
    </row>
    <row r="40" spans="1:22" ht="19.899999999999999" customHeight="1" x14ac:dyDescent="0.25">
      <c r="A40" s="199" t="s">
        <v>212</v>
      </c>
      <c r="B40" s="181" t="s">
        <v>109</v>
      </c>
      <c r="C40" s="182">
        <f t="shared" si="3"/>
        <v>0</v>
      </c>
      <c r="D40" s="183">
        <f t="shared" si="3"/>
        <v>0</v>
      </c>
      <c r="E40" s="183">
        <f t="shared" si="3"/>
        <v>0</v>
      </c>
      <c r="F40" s="183">
        <f t="shared" si="0"/>
        <v>0</v>
      </c>
      <c r="G40" s="184">
        <f t="shared" si="0"/>
        <v>0</v>
      </c>
      <c r="H40" s="260"/>
      <c r="I40" s="187"/>
      <c r="J40" s="187"/>
      <c r="K40" s="187"/>
      <c r="L40" s="188"/>
      <c r="M40" s="189"/>
      <c r="N40" s="190"/>
      <c r="O40" s="190"/>
      <c r="P40" s="190"/>
      <c r="Q40" s="188"/>
      <c r="R40" s="193"/>
      <c r="S40" s="191"/>
      <c r="T40" s="191"/>
      <c r="U40" s="191"/>
      <c r="V40" s="192"/>
    </row>
    <row r="41" spans="1:22" ht="19.899999999999999" customHeight="1" x14ac:dyDescent="0.25">
      <c r="A41" s="194" t="s">
        <v>213</v>
      </c>
      <c r="B41" s="181" t="s">
        <v>214</v>
      </c>
      <c r="C41" s="182">
        <f t="shared" si="3"/>
        <v>0</v>
      </c>
      <c r="D41" s="183">
        <f t="shared" si="3"/>
        <v>0</v>
      </c>
      <c r="E41" s="183">
        <f t="shared" si="3"/>
        <v>0</v>
      </c>
      <c r="F41" s="183">
        <f t="shared" si="0"/>
        <v>0</v>
      </c>
      <c r="G41" s="184">
        <f t="shared" si="0"/>
        <v>0</v>
      </c>
      <c r="H41" s="260"/>
      <c r="I41" s="187"/>
      <c r="J41" s="187"/>
      <c r="K41" s="187"/>
      <c r="L41" s="188"/>
      <c r="M41" s="189"/>
      <c r="N41" s="190"/>
      <c r="O41" s="190"/>
      <c r="P41" s="190"/>
      <c r="Q41" s="188"/>
      <c r="R41" s="193"/>
      <c r="S41" s="191"/>
      <c r="T41" s="191"/>
      <c r="U41" s="191"/>
      <c r="V41" s="192"/>
    </row>
    <row r="42" spans="1:22" ht="19.899999999999999" customHeight="1" thickBot="1" x14ac:dyDescent="0.3">
      <c r="A42" s="194" t="s">
        <v>215</v>
      </c>
      <c r="B42" s="202" t="s">
        <v>216</v>
      </c>
      <c r="C42" s="203">
        <f t="shared" si="3"/>
        <v>0</v>
      </c>
      <c r="D42" s="204">
        <f t="shared" si="3"/>
        <v>0</v>
      </c>
      <c r="E42" s="204">
        <f t="shared" si="3"/>
        <v>0</v>
      </c>
      <c r="F42" s="204">
        <f t="shared" si="0"/>
        <v>0</v>
      </c>
      <c r="G42" s="205">
        <f t="shared" si="0"/>
        <v>0</v>
      </c>
      <c r="H42" s="267"/>
      <c r="I42" s="210"/>
      <c r="J42" s="210"/>
      <c r="K42" s="210"/>
      <c r="L42" s="211"/>
      <c r="M42" s="212"/>
      <c r="N42" s="309"/>
      <c r="O42" s="309"/>
      <c r="P42" s="309"/>
      <c r="Q42" s="211"/>
      <c r="R42" s="310"/>
      <c r="S42" s="213"/>
      <c r="T42" s="213"/>
      <c r="U42" s="213"/>
      <c r="V42" s="214"/>
    </row>
    <row r="43" spans="1:22" s="224" customFormat="1" ht="39" customHeight="1" thickBot="1" x14ac:dyDescent="0.25">
      <c r="A43" s="215" t="s">
        <v>117</v>
      </c>
      <c r="B43" s="216"/>
      <c r="C43" s="217">
        <f t="shared" ref="C43:V43" si="4">SUM(C7:C21)+SUM(C26:C42)</f>
        <v>73</v>
      </c>
      <c r="D43" s="218">
        <f t="shared" si="4"/>
        <v>0</v>
      </c>
      <c r="E43" s="218">
        <f t="shared" si="4"/>
        <v>0</v>
      </c>
      <c r="F43" s="218">
        <f t="shared" si="4"/>
        <v>0</v>
      </c>
      <c r="G43" s="219">
        <f t="shared" si="4"/>
        <v>0</v>
      </c>
      <c r="H43" s="220">
        <f t="shared" si="4"/>
        <v>0</v>
      </c>
      <c r="I43" s="221">
        <f t="shared" si="4"/>
        <v>0</v>
      </c>
      <c r="J43" s="221">
        <f t="shared" si="4"/>
        <v>0</v>
      </c>
      <c r="K43" s="221">
        <f t="shared" si="4"/>
        <v>0</v>
      </c>
      <c r="L43" s="222">
        <f t="shared" si="4"/>
        <v>0</v>
      </c>
      <c r="M43" s="220">
        <f t="shared" si="4"/>
        <v>73</v>
      </c>
      <c r="N43" s="223">
        <f t="shared" si="4"/>
        <v>0</v>
      </c>
      <c r="O43" s="223">
        <f t="shared" si="4"/>
        <v>0</v>
      </c>
      <c r="P43" s="221">
        <f t="shared" si="4"/>
        <v>0</v>
      </c>
      <c r="Q43" s="222">
        <f t="shared" si="4"/>
        <v>0</v>
      </c>
      <c r="R43" s="220">
        <f t="shared" si="4"/>
        <v>0</v>
      </c>
      <c r="S43" s="223">
        <f t="shared" si="4"/>
        <v>0</v>
      </c>
      <c r="T43" s="223">
        <f t="shared" si="4"/>
        <v>0</v>
      </c>
      <c r="U43" s="221">
        <f t="shared" si="4"/>
        <v>0</v>
      </c>
      <c r="V43" s="222">
        <f t="shared" si="4"/>
        <v>0</v>
      </c>
    </row>
    <row r="44" spans="1:22" s="229" customFormat="1" ht="18.75" x14ac:dyDescent="0.25">
      <c r="A44" s="258"/>
      <c r="B44" s="225"/>
      <c r="C44" s="226"/>
      <c r="D44" s="226"/>
      <c r="E44" s="226"/>
      <c r="F44" s="226"/>
      <c r="G44" s="226"/>
      <c r="H44" s="226"/>
      <c r="I44" s="227"/>
      <c r="J44" s="227"/>
      <c r="K44" s="227"/>
      <c r="L44" s="227"/>
      <c r="M44" s="227"/>
      <c r="N44" s="227"/>
      <c r="O44" s="227"/>
      <c r="P44" s="227"/>
      <c r="Q44" s="227"/>
      <c r="R44" s="226"/>
      <c r="S44" s="226"/>
      <c r="T44" s="226"/>
      <c r="U44" s="228"/>
      <c r="V44" s="228"/>
    </row>
  </sheetData>
  <mergeCells count="11">
    <mergeCell ref="A7:A9"/>
    <mergeCell ref="A22:A25"/>
    <mergeCell ref="A37:A38"/>
    <mergeCell ref="A1:N1"/>
    <mergeCell ref="A4:A6"/>
    <mergeCell ref="B4:B6"/>
    <mergeCell ref="C4:G5"/>
    <mergeCell ref="H4:V4"/>
    <mergeCell ref="H5:L5"/>
    <mergeCell ref="M5:Q5"/>
    <mergeCell ref="R5:V5"/>
  </mergeCells>
  <pageMargins left="0.70866141732283472" right="0.70866141732283472" top="0.74803149606299213" bottom="0.74803149606299213" header="0.31496062992125984" footer="0.31496062992125984"/>
  <pageSetup paperSize="9" scale="33" orientation="landscape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V44"/>
  <sheetViews>
    <sheetView view="pageBreakPreview" topLeftCell="G1" zoomScale="60" zoomScaleNormal="75" workbookViewId="0">
      <selection activeCell="B9" sqref="B9"/>
    </sheetView>
  </sheetViews>
  <sheetFormatPr defaultColWidth="9.28515625" defaultRowHeight="15" x14ac:dyDescent="0.25"/>
  <cols>
    <col min="1" max="1" width="35.42578125" style="198" customWidth="1"/>
    <col min="2" max="2" width="30.7109375" style="198" customWidth="1"/>
    <col min="3" max="3" width="12" style="198" customWidth="1"/>
    <col min="4" max="5" width="22.7109375" style="198" customWidth="1"/>
    <col min="6" max="6" width="23.140625" style="198" customWidth="1"/>
    <col min="7" max="7" width="16.28515625" style="198" customWidth="1"/>
    <col min="8" max="8" width="11.7109375" style="198" customWidth="1"/>
    <col min="9" max="9" width="23.28515625" style="198" customWidth="1"/>
    <col min="10" max="10" width="24.85546875" style="198" customWidth="1"/>
    <col min="11" max="11" width="23.42578125" style="198" customWidth="1"/>
    <col min="12" max="12" width="17.140625" style="198" customWidth="1"/>
    <col min="13" max="13" width="11.7109375" style="198" customWidth="1"/>
    <col min="14" max="15" width="22.28515625" style="198" customWidth="1"/>
    <col min="16" max="16" width="23" style="198" customWidth="1"/>
    <col min="17" max="17" width="17" style="198" customWidth="1"/>
    <col min="18" max="18" width="9.5703125" style="198" customWidth="1"/>
    <col min="19" max="20" width="22.28515625" style="198" customWidth="1"/>
    <col min="21" max="21" width="23" style="198" customWidth="1"/>
    <col min="22" max="22" width="17" style="198" customWidth="1"/>
    <col min="23" max="236" width="8.85546875" style="198" customWidth="1"/>
    <col min="237" max="237" width="34" style="198" customWidth="1"/>
    <col min="238" max="238" width="11.28515625" style="198" customWidth="1"/>
    <col min="239" max="239" width="11" style="198" customWidth="1"/>
    <col min="240" max="246" width="8.85546875" style="198" customWidth="1"/>
    <col min="247" max="248" width="10.7109375" style="198" customWidth="1"/>
    <col min="249" max="249" width="8.85546875" style="198" customWidth="1"/>
    <col min="250" max="250" width="11.5703125" style="198" customWidth="1"/>
    <col min="251" max="251" width="13.7109375" style="198" customWidth="1"/>
    <col min="252" max="256" width="9.28515625" style="198"/>
    <col min="257" max="257" width="35.42578125" style="198" customWidth="1"/>
    <col min="258" max="258" width="30.7109375" style="198" customWidth="1"/>
    <col min="259" max="259" width="12" style="198" customWidth="1"/>
    <col min="260" max="261" width="22.7109375" style="198" customWidth="1"/>
    <col min="262" max="262" width="23.140625" style="198" customWidth="1"/>
    <col min="263" max="263" width="16.28515625" style="198" customWidth="1"/>
    <col min="264" max="264" width="11.7109375" style="198" customWidth="1"/>
    <col min="265" max="265" width="23.28515625" style="198" customWidth="1"/>
    <col min="266" max="266" width="24.85546875" style="198" customWidth="1"/>
    <col min="267" max="267" width="23.42578125" style="198" customWidth="1"/>
    <col min="268" max="268" width="17.140625" style="198" customWidth="1"/>
    <col min="269" max="269" width="11.7109375" style="198" customWidth="1"/>
    <col min="270" max="271" width="22.28515625" style="198" customWidth="1"/>
    <col min="272" max="272" width="23" style="198" customWidth="1"/>
    <col min="273" max="273" width="17" style="198" customWidth="1"/>
    <col min="274" max="274" width="9.5703125" style="198" customWidth="1"/>
    <col min="275" max="276" width="22.28515625" style="198" customWidth="1"/>
    <col min="277" max="277" width="23" style="198" customWidth="1"/>
    <col min="278" max="278" width="17" style="198" customWidth="1"/>
    <col min="279" max="492" width="8.85546875" style="198" customWidth="1"/>
    <col min="493" max="493" width="34" style="198" customWidth="1"/>
    <col min="494" max="494" width="11.28515625" style="198" customWidth="1"/>
    <col min="495" max="495" width="11" style="198" customWidth="1"/>
    <col min="496" max="502" width="8.85546875" style="198" customWidth="1"/>
    <col min="503" max="504" width="10.7109375" style="198" customWidth="1"/>
    <col min="505" max="505" width="8.85546875" style="198" customWidth="1"/>
    <col min="506" max="506" width="11.5703125" style="198" customWidth="1"/>
    <col min="507" max="507" width="13.7109375" style="198" customWidth="1"/>
    <col min="508" max="512" width="9.28515625" style="198"/>
    <col min="513" max="513" width="35.42578125" style="198" customWidth="1"/>
    <col min="514" max="514" width="30.7109375" style="198" customWidth="1"/>
    <col min="515" max="515" width="12" style="198" customWidth="1"/>
    <col min="516" max="517" width="22.7109375" style="198" customWidth="1"/>
    <col min="518" max="518" width="23.140625" style="198" customWidth="1"/>
    <col min="519" max="519" width="16.28515625" style="198" customWidth="1"/>
    <col min="520" max="520" width="11.7109375" style="198" customWidth="1"/>
    <col min="521" max="521" width="23.28515625" style="198" customWidth="1"/>
    <col min="522" max="522" width="24.85546875" style="198" customWidth="1"/>
    <col min="523" max="523" width="23.42578125" style="198" customWidth="1"/>
    <col min="524" max="524" width="17.140625" style="198" customWidth="1"/>
    <col min="525" max="525" width="11.7109375" style="198" customWidth="1"/>
    <col min="526" max="527" width="22.28515625" style="198" customWidth="1"/>
    <col min="528" max="528" width="23" style="198" customWidth="1"/>
    <col min="529" max="529" width="17" style="198" customWidth="1"/>
    <col min="530" max="530" width="9.5703125" style="198" customWidth="1"/>
    <col min="531" max="532" width="22.28515625" style="198" customWidth="1"/>
    <col min="533" max="533" width="23" style="198" customWidth="1"/>
    <col min="534" max="534" width="17" style="198" customWidth="1"/>
    <col min="535" max="748" width="8.85546875" style="198" customWidth="1"/>
    <col min="749" max="749" width="34" style="198" customWidth="1"/>
    <col min="750" max="750" width="11.28515625" style="198" customWidth="1"/>
    <col min="751" max="751" width="11" style="198" customWidth="1"/>
    <col min="752" max="758" width="8.85546875" style="198" customWidth="1"/>
    <col min="759" max="760" width="10.7109375" style="198" customWidth="1"/>
    <col min="761" max="761" width="8.85546875" style="198" customWidth="1"/>
    <col min="762" max="762" width="11.5703125" style="198" customWidth="1"/>
    <col min="763" max="763" width="13.7109375" style="198" customWidth="1"/>
    <col min="764" max="768" width="9.28515625" style="198"/>
    <col min="769" max="769" width="35.42578125" style="198" customWidth="1"/>
    <col min="770" max="770" width="30.7109375" style="198" customWidth="1"/>
    <col min="771" max="771" width="12" style="198" customWidth="1"/>
    <col min="772" max="773" width="22.7109375" style="198" customWidth="1"/>
    <col min="774" max="774" width="23.140625" style="198" customWidth="1"/>
    <col min="775" max="775" width="16.28515625" style="198" customWidth="1"/>
    <col min="776" max="776" width="11.7109375" style="198" customWidth="1"/>
    <col min="777" max="777" width="23.28515625" style="198" customWidth="1"/>
    <col min="778" max="778" width="24.85546875" style="198" customWidth="1"/>
    <col min="779" max="779" width="23.42578125" style="198" customWidth="1"/>
    <col min="780" max="780" width="17.140625" style="198" customWidth="1"/>
    <col min="781" max="781" width="11.7109375" style="198" customWidth="1"/>
    <col min="782" max="783" width="22.28515625" style="198" customWidth="1"/>
    <col min="784" max="784" width="23" style="198" customWidth="1"/>
    <col min="785" max="785" width="17" style="198" customWidth="1"/>
    <col min="786" max="786" width="9.5703125" style="198" customWidth="1"/>
    <col min="787" max="788" width="22.28515625" style="198" customWidth="1"/>
    <col min="789" max="789" width="23" style="198" customWidth="1"/>
    <col min="790" max="790" width="17" style="198" customWidth="1"/>
    <col min="791" max="1004" width="8.85546875" style="198" customWidth="1"/>
    <col min="1005" max="1005" width="34" style="198" customWidth="1"/>
    <col min="1006" max="1006" width="11.28515625" style="198" customWidth="1"/>
    <col min="1007" max="1007" width="11" style="198" customWidth="1"/>
    <col min="1008" max="1014" width="8.85546875" style="198" customWidth="1"/>
    <col min="1015" max="1016" width="10.7109375" style="198" customWidth="1"/>
    <col min="1017" max="1017" width="8.85546875" style="198" customWidth="1"/>
    <col min="1018" max="1018" width="11.5703125" style="198" customWidth="1"/>
    <col min="1019" max="1019" width="13.7109375" style="198" customWidth="1"/>
    <col min="1020" max="1024" width="9.28515625" style="198"/>
    <col min="1025" max="1025" width="35.42578125" style="198" customWidth="1"/>
    <col min="1026" max="1026" width="30.7109375" style="198" customWidth="1"/>
    <col min="1027" max="1027" width="12" style="198" customWidth="1"/>
    <col min="1028" max="1029" width="22.7109375" style="198" customWidth="1"/>
    <col min="1030" max="1030" width="23.140625" style="198" customWidth="1"/>
    <col min="1031" max="1031" width="16.28515625" style="198" customWidth="1"/>
    <col min="1032" max="1032" width="11.7109375" style="198" customWidth="1"/>
    <col min="1033" max="1033" width="23.28515625" style="198" customWidth="1"/>
    <col min="1034" max="1034" width="24.85546875" style="198" customWidth="1"/>
    <col min="1035" max="1035" width="23.42578125" style="198" customWidth="1"/>
    <col min="1036" max="1036" width="17.140625" style="198" customWidth="1"/>
    <col min="1037" max="1037" width="11.7109375" style="198" customWidth="1"/>
    <col min="1038" max="1039" width="22.28515625" style="198" customWidth="1"/>
    <col min="1040" max="1040" width="23" style="198" customWidth="1"/>
    <col min="1041" max="1041" width="17" style="198" customWidth="1"/>
    <col min="1042" max="1042" width="9.5703125" style="198" customWidth="1"/>
    <col min="1043" max="1044" width="22.28515625" style="198" customWidth="1"/>
    <col min="1045" max="1045" width="23" style="198" customWidth="1"/>
    <col min="1046" max="1046" width="17" style="198" customWidth="1"/>
    <col min="1047" max="1260" width="8.85546875" style="198" customWidth="1"/>
    <col min="1261" max="1261" width="34" style="198" customWidth="1"/>
    <col min="1262" max="1262" width="11.28515625" style="198" customWidth="1"/>
    <col min="1263" max="1263" width="11" style="198" customWidth="1"/>
    <col min="1264" max="1270" width="8.85546875" style="198" customWidth="1"/>
    <col min="1271" max="1272" width="10.7109375" style="198" customWidth="1"/>
    <col min="1273" max="1273" width="8.85546875" style="198" customWidth="1"/>
    <col min="1274" max="1274" width="11.5703125" style="198" customWidth="1"/>
    <col min="1275" max="1275" width="13.7109375" style="198" customWidth="1"/>
    <col min="1276" max="1280" width="9.28515625" style="198"/>
    <col min="1281" max="1281" width="35.42578125" style="198" customWidth="1"/>
    <col min="1282" max="1282" width="30.7109375" style="198" customWidth="1"/>
    <col min="1283" max="1283" width="12" style="198" customWidth="1"/>
    <col min="1284" max="1285" width="22.7109375" style="198" customWidth="1"/>
    <col min="1286" max="1286" width="23.140625" style="198" customWidth="1"/>
    <col min="1287" max="1287" width="16.28515625" style="198" customWidth="1"/>
    <col min="1288" max="1288" width="11.7109375" style="198" customWidth="1"/>
    <col min="1289" max="1289" width="23.28515625" style="198" customWidth="1"/>
    <col min="1290" max="1290" width="24.85546875" style="198" customWidth="1"/>
    <col min="1291" max="1291" width="23.42578125" style="198" customWidth="1"/>
    <col min="1292" max="1292" width="17.140625" style="198" customWidth="1"/>
    <col min="1293" max="1293" width="11.7109375" style="198" customWidth="1"/>
    <col min="1294" max="1295" width="22.28515625" style="198" customWidth="1"/>
    <col min="1296" max="1296" width="23" style="198" customWidth="1"/>
    <col min="1297" max="1297" width="17" style="198" customWidth="1"/>
    <col min="1298" max="1298" width="9.5703125" style="198" customWidth="1"/>
    <col min="1299" max="1300" width="22.28515625" style="198" customWidth="1"/>
    <col min="1301" max="1301" width="23" style="198" customWidth="1"/>
    <col min="1302" max="1302" width="17" style="198" customWidth="1"/>
    <col min="1303" max="1516" width="8.85546875" style="198" customWidth="1"/>
    <col min="1517" max="1517" width="34" style="198" customWidth="1"/>
    <col min="1518" max="1518" width="11.28515625" style="198" customWidth="1"/>
    <col min="1519" max="1519" width="11" style="198" customWidth="1"/>
    <col min="1520" max="1526" width="8.85546875" style="198" customWidth="1"/>
    <col min="1527" max="1528" width="10.7109375" style="198" customWidth="1"/>
    <col min="1529" max="1529" width="8.85546875" style="198" customWidth="1"/>
    <col min="1530" max="1530" width="11.5703125" style="198" customWidth="1"/>
    <col min="1531" max="1531" width="13.7109375" style="198" customWidth="1"/>
    <col min="1532" max="1536" width="9.28515625" style="198"/>
    <col min="1537" max="1537" width="35.42578125" style="198" customWidth="1"/>
    <col min="1538" max="1538" width="30.7109375" style="198" customWidth="1"/>
    <col min="1539" max="1539" width="12" style="198" customWidth="1"/>
    <col min="1540" max="1541" width="22.7109375" style="198" customWidth="1"/>
    <col min="1542" max="1542" width="23.140625" style="198" customWidth="1"/>
    <col min="1543" max="1543" width="16.28515625" style="198" customWidth="1"/>
    <col min="1544" max="1544" width="11.7109375" style="198" customWidth="1"/>
    <col min="1545" max="1545" width="23.28515625" style="198" customWidth="1"/>
    <col min="1546" max="1546" width="24.85546875" style="198" customWidth="1"/>
    <col min="1547" max="1547" width="23.42578125" style="198" customWidth="1"/>
    <col min="1548" max="1548" width="17.140625" style="198" customWidth="1"/>
    <col min="1549" max="1549" width="11.7109375" style="198" customWidth="1"/>
    <col min="1550" max="1551" width="22.28515625" style="198" customWidth="1"/>
    <col min="1552" max="1552" width="23" style="198" customWidth="1"/>
    <col min="1553" max="1553" width="17" style="198" customWidth="1"/>
    <col min="1554" max="1554" width="9.5703125" style="198" customWidth="1"/>
    <col min="1555" max="1556" width="22.28515625" style="198" customWidth="1"/>
    <col min="1557" max="1557" width="23" style="198" customWidth="1"/>
    <col min="1558" max="1558" width="17" style="198" customWidth="1"/>
    <col min="1559" max="1772" width="8.85546875" style="198" customWidth="1"/>
    <col min="1773" max="1773" width="34" style="198" customWidth="1"/>
    <col min="1774" max="1774" width="11.28515625" style="198" customWidth="1"/>
    <col min="1775" max="1775" width="11" style="198" customWidth="1"/>
    <col min="1776" max="1782" width="8.85546875" style="198" customWidth="1"/>
    <col min="1783" max="1784" width="10.7109375" style="198" customWidth="1"/>
    <col min="1785" max="1785" width="8.85546875" style="198" customWidth="1"/>
    <col min="1786" max="1786" width="11.5703125" style="198" customWidth="1"/>
    <col min="1787" max="1787" width="13.7109375" style="198" customWidth="1"/>
    <col min="1788" max="1792" width="9.28515625" style="198"/>
    <col min="1793" max="1793" width="35.42578125" style="198" customWidth="1"/>
    <col min="1794" max="1794" width="30.7109375" style="198" customWidth="1"/>
    <col min="1795" max="1795" width="12" style="198" customWidth="1"/>
    <col min="1796" max="1797" width="22.7109375" style="198" customWidth="1"/>
    <col min="1798" max="1798" width="23.140625" style="198" customWidth="1"/>
    <col min="1799" max="1799" width="16.28515625" style="198" customWidth="1"/>
    <col min="1800" max="1800" width="11.7109375" style="198" customWidth="1"/>
    <col min="1801" max="1801" width="23.28515625" style="198" customWidth="1"/>
    <col min="1802" max="1802" width="24.85546875" style="198" customWidth="1"/>
    <col min="1803" max="1803" width="23.42578125" style="198" customWidth="1"/>
    <col min="1804" max="1804" width="17.140625" style="198" customWidth="1"/>
    <col min="1805" max="1805" width="11.7109375" style="198" customWidth="1"/>
    <col min="1806" max="1807" width="22.28515625" style="198" customWidth="1"/>
    <col min="1808" max="1808" width="23" style="198" customWidth="1"/>
    <col min="1809" max="1809" width="17" style="198" customWidth="1"/>
    <col min="1810" max="1810" width="9.5703125" style="198" customWidth="1"/>
    <col min="1811" max="1812" width="22.28515625" style="198" customWidth="1"/>
    <col min="1813" max="1813" width="23" style="198" customWidth="1"/>
    <col min="1814" max="1814" width="17" style="198" customWidth="1"/>
    <col min="1815" max="2028" width="8.85546875" style="198" customWidth="1"/>
    <col min="2029" max="2029" width="34" style="198" customWidth="1"/>
    <col min="2030" max="2030" width="11.28515625" style="198" customWidth="1"/>
    <col min="2031" max="2031" width="11" style="198" customWidth="1"/>
    <col min="2032" max="2038" width="8.85546875" style="198" customWidth="1"/>
    <col min="2039" max="2040" width="10.7109375" style="198" customWidth="1"/>
    <col min="2041" max="2041" width="8.85546875" style="198" customWidth="1"/>
    <col min="2042" max="2042" width="11.5703125" style="198" customWidth="1"/>
    <col min="2043" max="2043" width="13.7109375" style="198" customWidth="1"/>
    <col min="2044" max="2048" width="9.28515625" style="198"/>
    <col min="2049" max="2049" width="35.42578125" style="198" customWidth="1"/>
    <col min="2050" max="2050" width="30.7109375" style="198" customWidth="1"/>
    <col min="2051" max="2051" width="12" style="198" customWidth="1"/>
    <col min="2052" max="2053" width="22.7109375" style="198" customWidth="1"/>
    <col min="2054" max="2054" width="23.140625" style="198" customWidth="1"/>
    <col min="2055" max="2055" width="16.28515625" style="198" customWidth="1"/>
    <col min="2056" max="2056" width="11.7109375" style="198" customWidth="1"/>
    <col min="2057" max="2057" width="23.28515625" style="198" customWidth="1"/>
    <col min="2058" max="2058" width="24.85546875" style="198" customWidth="1"/>
    <col min="2059" max="2059" width="23.42578125" style="198" customWidth="1"/>
    <col min="2060" max="2060" width="17.140625" style="198" customWidth="1"/>
    <col min="2061" max="2061" width="11.7109375" style="198" customWidth="1"/>
    <col min="2062" max="2063" width="22.28515625" style="198" customWidth="1"/>
    <col min="2064" max="2064" width="23" style="198" customWidth="1"/>
    <col min="2065" max="2065" width="17" style="198" customWidth="1"/>
    <col min="2066" max="2066" width="9.5703125" style="198" customWidth="1"/>
    <col min="2067" max="2068" width="22.28515625" style="198" customWidth="1"/>
    <col min="2069" max="2069" width="23" style="198" customWidth="1"/>
    <col min="2070" max="2070" width="17" style="198" customWidth="1"/>
    <col min="2071" max="2284" width="8.85546875" style="198" customWidth="1"/>
    <col min="2285" max="2285" width="34" style="198" customWidth="1"/>
    <col min="2286" max="2286" width="11.28515625" style="198" customWidth="1"/>
    <col min="2287" max="2287" width="11" style="198" customWidth="1"/>
    <col min="2288" max="2294" width="8.85546875" style="198" customWidth="1"/>
    <col min="2295" max="2296" width="10.7109375" style="198" customWidth="1"/>
    <col min="2297" max="2297" width="8.85546875" style="198" customWidth="1"/>
    <col min="2298" max="2298" width="11.5703125" style="198" customWidth="1"/>
    <col min="2299" max="2299" width="13.7109375" style="198" customWidth="1"/>
    <col min="2300" max="2304" width="9.28515625" style="198"/>
    <col min="2305" max="2305" width="35.42578125" style="198" customWidth="1"/>
    <col min="2306" max="2306" width="30.7109375" style="198" customWidth="1"/>
    <col min="2307" max="2307" width="12" style="198" customWidth="1"/>
    <col min="2308" max="2309" width="22.7109375" style="198" customWidth="1"/>
    <col min="2310" max="2310" width="23.140625" style="198" customWidth="1"/>
    <col min="2311" max="2311" width="16.28515625" style="198" customWidth="1"/>
    <col min="2312" max="2312" width="11.7109375" style="198" customWidth="1"/>
    <col min="2313" max="2313" width="23.28515625" style="198" customWidth="1"/>
    <col min="2314" max="2314" width="24.85546875" style="198" customWidth="1"/>
    <col min="2315" max="2315" width="23.42578125" style="198" customWidth="1"/>
    <col min="2316" max="2316" width="17.140625" style="198" customWidth="1"/>
    <col min="2317" max="2317" width="11.7109375" style="198" customWidth="1"/>
    <col min="2318" max="2319" width="22.28515625" style="198" customWidth="1"/>
    <col min="2320" max="2320" width="23" style="198" customWidth="1"/>
    <col min="2321" max="2321" width="17" style="198" customWidth="1"/>
    <col min="2322" max="2322" width="9.5703125" style="198" customWidth="1"/>
    <col min="2323" max="2324" width="22.28515625" style="198" customWidth="1"/>
    <col min="2325" max="2325" width="23" style="198" customWidth="1"/>
    <col min="2326" max="2326" width="17" style="198" customWidth="1"/>
    <col min="2327" max="2540" width="8.85546875" style="198" customWidth="1"/>
    <col min="2541" max="2541" width="34" style="198" customWidth="1"/>
    <col min="2542" max="2542" width="11.28515625" style="198" customWidth="1"/>
    <col min="2543" max="2543" width="11" style="198" customWidth="1"/>
    <col min="2544" max="2550" width="8.85546875" style="198" customWidth="1"/>
    <col min="2551" max="2552" width="10.7109375" style="198" customWidth="1"/>
    <col min="2553" max="2553" width="8.85546875" style="198" customWidth="1"/>
    <col min="2554" max="2554" width="11.5703125" style="198" customWidth="1"/>
    <col min="2555" max="2555" width="13.7109375" style="198" customWidth="1"/>
    <col min="2556" max="2560" width="9.28515625" style="198"/>
    <col min="2561" max="2561" width="35.42578125" style="198" customWidth="1"/>
    <col min="2562" max="2562" width="30.7109375" style="198" customWidth="1"/>
    <col min="2563" max="2563" width="12" style="198" customWidth="1"/>
    <col min="2564" max="2565" width="22.7109375" style="198" customWidth="1"/>
    <col min="2566" max="2566" width="23.140625" style="198" customWidth="1"/>
    <col min="2567" max="2567" width="16.28515625" style="198" customWidth="1"/>
    <col min="2568" max="2568" width="11.7109375" style="198" customWidth="1"/>
    <col min="2569" max="2569" width="23.28515625" style="198" customWidth="1"/>
    <col min="2570" max="2570" width="24.85546875" style="198" customWidth="1"/>
    <col min="2571" max="2571" width="23.42578125" style="198" customWidth="1"/>
    <col min="2572" max="2572" width="17.140625" style="198" customWidth="1"/>
    <col min="2573" max="2573" width="11.7109375" style="198" customWidth="1"/>
    <col min="2574" max="2575" width="22.28515625" style="198" customWidth="1"/>
    <col min="2576" max="2576" width="23" style="198" customWidth="1"/>
    <col min="2577" max="2577" width="17" style="198" customWidth="1"/>
    <col min="2578" max="2578" width="9.5703125" style="198" customWidth="1"/>
    <col min="2579" max="2580" width="22.28515625" style="198" customWidth="1"/>
    <col min="2581" max="2581" width="23" style="198" customWidth="1"/>
    <col min="2582" max="2582" width="17" style="198" customWidth="1"/>
    <col min="2583" max="2796" width="8.85546875" style="198" customWidth="1"/>
    <col min="2797" max="2797" width="34" style="198" customWidth="1"/>
    <col min="2798" max="2798" width="11.28515625" style="198" customWidth="1"/>
    <col min="2799" max="2799" width="11" style="198" customWidth="1"/>
    <col min="2800" max="2806" width="8.85546875" style="198" customWidth="1"/>
    <col min="2807" max="2808" width="10.7109375" style="198" customWidth="1"/>
    <col min="2809" max="2809" width="8.85546875" style="198" customWidth="1"/>
    <col min="2810" max="2810" width="11.5703125" style="198" customWidth="1"/>
    <col min="2811" max="2811" width="13.7109375" style="198" customWidth="1"/>
    <col min="2812" max="2816" width="9.28515625" style="198"/>
    <col min="2817" max="2817" width="35.42578125" style="198" customWidth="1"/>
    <col min="2818" max="2818" width="30.7109375" style="198" customWidth="1"/>
    <col min="2819" max="2819" width="12" style="198" customWidth="1"/>
    <col min="2820" max="2821" width="22.7109375" style="198" customWidth="1"/>
    <col min="2822" max="2822" width="23.140625" style="198" customWidth="1"/>
    <col min="2823" max="2823" width="16.28515625" style="198" customWidth="1"/>
    <col min="2824" max="2824" width="11.7109375" style="198" customWidth="1"/>
    <col min="2825" max="2825" width="23.28515625" style="198" customWidth="1"/>
    <col min="2826" max="2826" width="24.85546875" style="198" customWidth="1"/>
    <col min="2827" max="2827" width="23.42578125" style="198" customWidth="1"/>
    <col min="2828" max="2828" width="17.140625" style="198" customWidth="1"/>
    <col min="2829" max="2829" width="11.7109375" style="198" customWidth="1"/>
    <col min="2830" max="2831" width="22.28515625" style="198" customWidth="1"/>
    <col min="2832" max="2832" width="23" style="198" customWidth="1"/>
    <col min="2833" max="2833" width="17" style="198" customWidth="1"/>
    <col min="2834" max="2834" width="9.5703125" style="198" customWidth="1"/>
    <col min="2835" max="2836" width="22.28515625" style="198" customWidth="1"/>
    <col min="2837" max="2837" width="23" style="198" customWidth="1"/>
    <col min="2838" max="2838" width="17" style="198" customWidth="1"/>
    <col min="2839" max="3052" width="8.85546875" style="198" customWidth="1"/>
    <col min="3053" max="3053" width="34" style="198" customWidth="1"/>
    <col min="3054" max="3054" width="11.28515625" style="198" customWidth="1"/>
    <col min="3055" max="3055" width="11" style="198" customWidth="1"/>
    <col min="3056" max="3062" width="8.85546875" style="198" customWidth="1"/>
    <col min="3063" max="3064" width="10.7109375" style="198" customWidth="1"/>
    <col min="3065" max="3065" width="8.85546875" style="198" customWidth="1"/>
    <col min="3066" max="3066" width="11.5703125" style="198" customWidth="1"/>
    <col min="3067" max="3067" width="13.7109375" style="198" customWidth="1"/>
    <col min="3068" max="3072" width="9.28515625" style="198"/>
    <col min="3073" max="3073" width="35.42578125" style="198" customWidth="1"/>
    <col min="3074" max="3074" width="30.7109375" style="198" customWidth="1"/>
    <col min="3075" max="3075" width="12" style="198" customWidth="1"/>
    <col min="3076" max="3077" width="22.7109375" style="198" customWidth="1"/>
    <col min="3078" max="3078" width="23.140625" style="198" customWidth="1"/>
    <col min="3079" max="3079" width="16.28515625" style="198" customWidth="1"/>
    <col min="3080" max="3080" width="11.7109375" style="198" customWidth="1"/>
    <col min="3081" max="3081" width="23.28515625" style="198" customWidth="1"/>
    <col min="3082" max="3082" width="24.85546875" style="198" customWidth="1"/>
    <col min="3083" max="3083" width="23.42578125" style="198" customWidth="1"/>
    <col min="3084" max="3084" width="17.140625" style="198" customWidth="1"/>
    <col min="3085" max="3085" width="11.7109375" style="198" customWidth="1"/>
    <col min="3086" max="3087" width="22.28515625" style="198" customWidth="1"/>
    <col min="3088" max="3088" width="23" style="198" customWidth="1"/>
    <col min="3089" max="3089" width="17" style="198" customWidth="1"/>
    <col min="3090" max="3090" width="9.5703125" style="198" customWidth="1"/>
    <col min="3091" max="3092" width="22.28515625" style="198" customWidth="1"/>
    <col min="3093" max="3093" width="23" style="198" customWidth="1"/>
    <col min="3094" max="3094" width="17" style="198" customWidth="1"/>
    <col min="3095" max="3308" width="8.85546875" style="198" customWidth="1"/>
    <col min="3309" max="3309" width="34" style="198" customWidth="1"/>
    <col min="3310" max="3310" width="11.28515625" style="198" customWidth="1"/>
    <col min="3311" max="3311" width="11" style="198" customWidth="1"/>
    <col min="3312" max="3318" width="8.85546875" style="198" customWidth="1"/>
    <col min="3319" max="3320" width="10.7109375" style="198" customWidth="1"/>
    <col min="3321" max="3321" width="8.85546875" style="198" customWidth="1"/>
    <col min="3322" max="3322" width="11.5703125" style="198" customWidth="1"/>
    <col min="3323" max="3323" width="13.7109375" style="198" customWidth="1"/>
    <col min="3324" max="3328" width="9.28515625" style="198"/>
    <col min="3329" max="3329" width="35.42578125" style="198" customWidth="1"/>
    <col min="3330" max="3330" width="30.7109375" style="198" customWidth="1"/>
    <col min="3331" max="3331" width="12" style="198" customWidth="1"/>
    <col min="3332" max="3333" width="22.7109375" style="198" customWidth="1"/>
    <col min="3334" max="3334" width="23.140625" style="198" customWidth="1"/>
    <col min="3335" max="3335" width="16.28515625" style="198" customWidth="1"/>
    <col min="3336" max="3336" width="11.7109375" style="198" customWidth="1"/>
    <col min="3337" max="3337" width="23.28515625" style="198" customWidth="1"/>
    <col min="3338" max="3338" width="24.85546875" style="198" customWidth="1"/>
    <col min="3339" max="3339" width="23.42578125" style="198" customWidth="1"/>
    <col min="3340" max="3340" width="17.140625" style="198" customWidth="1"/>
    <col min="3341" max="3341" width="11.7109375" style="198" customWidth="1"/>
    <col min="3342" max="3343" width="22.28515625" style="198" customWidth="1"/>
    <col min="3344" max="3344" width="23" style="198" customWidth="1"/>
    <col min="3345" max="3345" width="17" style="198" customWidth="1"/>
    <col min="3346" max="3346" width="9.5703125" style="198" customWidth="1"/>
    <col min="3347" max="3348" width="22.28515625" style="198" customWidth="1"/>
    <col min="3349" max="3349" width="23" style="198" customWidth="1"/>
    <col min="3350" max="3350" width="17" style="198" customWidth="1"/>
    <col min="3351" max="3564" width="8.85546875" style="198" customWidth="1"/>
    <col min="3565" max="3565" width="34" style="198" customWidth="1"/>
    <col min="3566" max="3566" width="11.28515625" style="198" customWidth="1"/>
    <col min="3567" max="3567" width="11" style="198" customWidth="1"/>
    <col min="3568" max="3574" width="8.85546875" style="198" customWidth="1"/>
    <col min="3575" max="3576" width="10.7109375" style="198" customWidth="1"/>
    <col min="3577" max="3577" width="8.85546875" style="198" customWidth="1"/>
    <col min="3578" max="3578" width="11.5703125" style="198" customWidth="1"/>
    <col min="3579" max="3579" width="13.7109375" style="198" customWidth="1"/>
    <col min="3580" max="3584" width="9.28515625" style="198"/>
    <col min="3585" max="3585" width="35.42578125" style="198" customWidth="1"/>
    <col min="3586" max="3586" width="30.7109375" style="198" customWidth="1"/>
    <col min="3587" max="3587" width="12" style="198" customWidth="1"/>
    <col min="3588" max="3589" width="22.7109375" style="198" customWidth="1"/>
    <col min="3590" max="3590" width="23.140625" style="198" customWidth="1"/>
    <col min="3591" max="3591" width="16.28515625" style="198" customWidth="1"/>
    <col min="3592" max="3592" width="11.7109375" style="198" customWidth="1"/>
    <col min="3593" max="3593" width="23.28515625" style="198" customWidth="1"/>
    <col min="3594" max="3594" width="24.85546875" style="198" customWidth="1"/>
    <col min="3595" max="3595" width="23.42578125" style="198" customWidth="1"/>
    <col min="3596" max="3596" width="17.140625" style="198" customWidth="1"/>
    <col min="3597" max="3597" width="11.7109375" style="198" customWidth="1"/>
    <col min="3598" max="3599" width="22.28515625" style="198" customWidth="1"/>
    <col min="3600" max="3600" width="23" style="198" customWidth="1"/>
    <col min="3601" max="3601" width="17" style="198" customWidth="1"/>
    <col min="3602" max="3602" width="9.5703125" style="198" customWidth="1"/>
    <col min="3603" max="3604" width="22.28515625" style="198" customWidth="1"/>
    <col min="3605" max="3605" width="23" style="198" customWidth="1"/>
    <col min="3606" max="3606" width="17" style="198" customWidth="1"/>
    <col min="3607" max="3820" width="8.85546875" style="198" customWidth="1"/>
    <col min="3821" max="3821" width="34" style="198" customWidth="1"/>
    <col min="3822" max="3822" width="11.28515625" style="198" customWidth="1"/>
    <col min="3823" max="3823" width="11" style="198" customWidth="1"/>
    <col min="3824" max="3830" width="8.85546875" style="198" customWidth="1"/>
    <col min="3831" max="3832" width="10.7109375" style="198" customWidth="1"/>
    <col min="3833" max="3833" width="8.85546875" style="198" customWidth="1"/>
    <col min="3834" max="3834" width="11.5703125" style="198" customWidth="1"/>
    <col min="3835" max="3835" width="13.7109375" style="198" customWidth="1"/>
    <col min="3836" max="3840" width="9.28515625" style="198"/>
    <col min="3841" max="3841" width="35.42578125" style="198" customWidth="1"/>
    <col min="3842" max="3842" width="30.7109375" style="198" customWidth="1"/>
    <col min="3843" max="3843" width="12" style="198" customWidth="1"/>
    <col min="3844" max="3845" width="22.7109375" style="198" customWidth="1"/>
    <col min="3846" max="3846" width="23.140625" style="198" customWidth="1"/>
    <col min="3847" max="3847" width="16.28515625" style="198" customWidth="1"/>
    <col min="3848" max="3848" width="11.7109375" style="198" customWidth="1"/>
    <col min="3849" max="3849" width="23.28515625" style="198" customWidth="1"/>
    <col min="3850" max="3850" width="24.85546875" style="198" customWidth="1"/>
    <col min="3851" max="3851" width="23.42578125" style="198" customWidth="1"/>
    <col min="3852" max="3852" width="17.140625" style="198" customWidth="1"/>
    <col min="3853" max="3853" width="11.7109375" style="198" customWidth="1"/>
    <col min="3854" max="3855" width="22.28515625" style="198" customWidth="1"/>
    <col min="3856" max="3856" width="23" style="198" customWidth="1"/>
    <col min="3857" max="3857" width="17" style="198" customWidth="1"/>
    <col min="3858" max="3858" width="9.5703125" style="198" customWidth="1"/>
    <col min="3859" max="3860" width="22.28515625" style="198" customWidth="1"/>
    <col min="3861" max="3861" width="23" style="198" customWidth="1"/>
    <col min="3862" max="3862" width="17" style="198" customWidth="1"/>
    <col min="3863" max="4076" width="8.85546875" style="198" customWidth="1"/>
    <col min="4077" max="4077" width="34" style="198" customWidth="1"/>
    <col min="4078" max="4078" width="11.28515625" style="198" customWidth="1"/>
    <col min="4079" max="4079" width="11" style="198" customWidth="1"/>
    <col min="4080" max="4086" width="8.85546875" style="198" customWidth="1"/>
    <col min="4087" max="4088" width="10.7109375" style="198" customWidth="1"/>
    <col min="4089" max="4089" width="8.85546875" style="198" customWidth="1"/>
    <col min="4090" max="4090" width="11.5703125" style="198" customWidth="1"/>
    <col min="4091" max="4091" width="13.7109375" style="198" customWidth="1"/>
    <col min="4092" max="4096" width="9.28515625" style="198"/>
    <col min="4097" max="4097" width="35.42578125" style="198" customWidth="1"/>
    <col min="4098" max="4098" width="30.7109375" style="198" customWidth="1"/>
    <col min="4099" max="4099" width="12" style="198" customWidth="1"/>
    <col min="4100" max="4101" width="22.7109375" style="198" customWidth="1"/>
    <col min="4102" max="4102" width="23.140625" style="198" customWidth="1"/>
    <col min="4103" max="4103" width="16.28515625" style="198" customWidth="1"/>
    <col min="4104" max="4104" width="11.7109375" style="198" customWidth="1"/>
    <col min="4105" max="4105" width="23.28515625" style="198" customWidth="1"/>
    <col min="4106" max="4106" width="24.85546875" style="198" customWidth="1"/>
    <col min="4107" max="4107" width="23.42578125" style="198" customWidth="1"/>
    <col min="4108" max="4108" width="17.140625" style="198" customWidth="1"/>
    <col min="4109" max="4109" width="11.7109375" style="198" customWidth="1"/>
    <col min="4110" max="4111" width="22.28515625" style="198" customWidth="1"/>
    <col min="4112" max="4112" width="23" style="198" customWidth="1"/>
    <col min="4113" max="4113" width="17" style="198" customWidth="1"/>
    <col min="4114" max="4114" width="9.5703125" style="198" customWidth="1"/>
    <col min="4115" max="4116" width="22.28515625" style="198" customWidth="1"/>
    <col min="4117" max="4117" width="23" style="198" customWidth="1"/>
    <col min="4118" max="4118" width="17" style="198" customWidth="1"/>
    <col min="4119" max="4332" width="8.85546875" style="198" customWidth="1"/>
    <col min="4333" max="4333" width="34" style="198" customWidth="1"/>
    <col min="4334" max="4334" width="11.28515625" style="198" customWidth="1"/>
    <col min="4335" max="4335" width="11" style="198" customWidth="1"/>
    <col min="4336" max="4342" width="8.85546875" style="198" customWidth="1"/>
    <col min="4343" max="4344" width="10.7109375" style="198" customWidth="1"/>
    <col min="4345" max="4345" width="8.85546875" style="198" customWidth="1"/>
    <col min="4346" max="4346" width="11.5703125" style="198" customWidth="1"/>
    <col min="4347" max="4347" width="13.7109375" style="198" customWidth="1"/>
    <col min="4348" max="4352" width="9.28515625" style="198"/>
    <col min="4353" max="4353" width="35.42578125" style="198" customWidth="1"/>
    <col min="4354" max="4354" width="30.7109375" style="198" customWidth="1"/>
    <col min="4355" max="4355" width="12" style="198" customWidth="1"/>
    <col min="4356" max="4357" width="22.7109375" style="198" customWidth="1"/>
    <col min="4358" max="4358" width="23.140625" style="198" customWidth="1"/>
    <col min="4359" max="4359" width="16.28515625" style="198" customWidth="1"/>
    <col min="4360" max="4360" width="11.7109375" style="198" customWidth="1"/>
    <col min="4361" max="4361" width="23.28515625" style="198" customWidth="1"/>
    <col min="4362" max="4362" width="24.85546875" style="198" customWidth="1"/>
    <col min="4363" max="4363" width="23.42578125" style="198" customWidth="1"/>
    <col min="4364" max="4364" width="17.140625" style="198" customWidth="1"/>
    <col min="4365" max="4365" width="11.7109375" style="198" customWidth="1"/>
    <col min="4366" max="4367" width="22.28515625" style="198" customWidth="1"/>
    <col min="4368" max="4368" width="23" style="198" customWidth="1"/>
    <col min="4369" max="4369" width="17" style="198" customWidth="1"/>
    <col min="4370" max="4370" width="9.5703125" style="198" customWidth="1"/>
    <col min="4371" max="4372" width="22.28515625" style="198" customWidth="1"/>
    <col min="4373" max="4373" width="23" style="198" customWidth="1"/>
    <col min="4374" max="4374" width="17" style="198" customWidth="1"/>
    <col min="4375" max="4588" width="8.85546875" style="198" customWidth="1"/>
    <col min="4589" max="4589" width="34" style="198" customWidth="1"/>
    <col min="4590" max="4590" width="11.28515625" style="198" customWidth="1"/>
    <col min="4591" max="4591" width="11" style="198" customWidth="1"/>
    <col min="4592" max="4598" width="8.85546875" style="198" customWidth="1"/>
    <col min="4599" max="4600" width="10.7109375" style="198" customWidth="1"/>
    <col min="4601" max="4601" width="8.85546875" style="198" customWidth="1"/>
    <col min="4602" max="4602" width="11.5703125" style="198" customWidth="1"/>
    <col min="4603" max="4603" width="13.7109375" style="198" customWidth="1"/>
    <col min="4604" max="4608" width="9.28515625" style="198"/>
    <col min="4609" max="4609" width="35.42578125" style="198" customWidth="1"/>
    <col min="4610" max="4610" width="30.7109375" style="198" customWidth="1"/>
    <col min="4611" max="4611" width="12" style="198" customWidth="1"/>
    <col min="4612" max="4613" width="22.7109375" style="198" customWidth="1"/>
    <col min="4614" max="4614" width="23.140625" style="198" customWidth="1"/>
    <col min="4615" max="4615" width="16.28515625" style="198" customWidth="1"/>
    <col min="4616" max="4616" width="11.7109375" style="198" customWidth="1"/>
    <col min="4617" max="4617" width="23.28515625" style="198" customWidth="1"/>
    <col min="4618" max="4618" width="24.85546875" style="198" customWidth="1"/>
    <col min="4619" max="4619" width="23.42578125" style="198" customWidth="1"/>
    <col min="4620" max="4620" width="17.140625" style="198" customWidth="1"/>
    <col min="4621" max="4621" width="11.7109375" style="198" customWidth="1"/>
    <col min="4622" max="4623" width="22.28515625" style="198" customWidth="1"/>
    <col min="4624" max="4624" width="23" style="198" customWidth="1"/>
    <col min="4625" max="4625" width="17" style="198" customWidth="1"/>
    <col min="4626" max="4626" width="9.5703125" style="198" customWidth="1"/>
    <col min="4627" max="4628" width="22.28515625" style="198" customWidth="1"/>
    <col min="4629" max="4629" width="23" style="198" customWidth="1"/>
    <col min="4630" max="4630" width="17" style="198" customWidth="1"/>
    <col min="4631" max="4844" width="8.85546875" style="198" customWidth="1"/>
    <col min="4845" max="4845" width="34" style="198" customWidth="1"/>
    <col min="4846" max="4846" width="11.28515625" style="198" customWidth="1"/>
    <col min="4847" max="4847" width="11" style="198" customWidth="1"/>
    <col min="4848" max="4854" width="8.85546875" style="198" customWidth="1"/>
    <col min="4855" max="4856" width="10.7109375" style="198" customWidth="1"/>
    <col min="4857" max="4857" width="8.85546875" style="198" customWidth="1"/>
    <col min="4858" max="4858" width="11.5703125" style="198" customWidth="1"/>
    <col min="4859" max="4859" width="13.7109375" style="198" customWidth="1"/>
    <col min="4860" max="4864" width="9.28515625" style="198"/>
    <col min="4865" max="4865" width="35.42578125" style="198" customWidth="1"/>
    <col min="4866" max="4866" width="30.7109375" style="198" customWidth="1"/>
    <col min="4867" max="4867" width="12" style="198" customWidth="1"/>
    <col min="4868" max="4869" width="22.7109375" style="198" customWidth="1"/>
    <col min="4870" max="4870" width="23.140625" style="198" customWidth="1"/>
    <col min="4871" max="4871" width="16.28515625" style="198" customWidth="1"/>
    <col min="4872" max="4872" width="11.7109375" style="198" customWidth="1"/>
    <col min="4873" max="4873" width="23.28515625" style="198" customWidth="1"/>
    <col min="4874" max="4874" width="24.85546875" style="198" customWidth="1"/>
    <col min="4875" max="4875" width="23.42578125" style="198" customWidth="1"/>
    <col min="4876" max="4876" width="17.140625" style="198" customWidth="1"/>
    <col min="4877" max="4877" width="11.7109375" style="198" customWidth="1"/>
    <col min="4878" max="4879" width="22.28515625" style="198" customWidth="1"/>
    <col min="4880" max="4880" width="23" style="198" customWidth="1"/>
    <col min="4881" max="4881" width="17" style="198" customWidth="1"/>
    <col min="4882" max="4882" width="9.5703125" style="198" customWidth="1"/>
    <col min="4883" max="4884" width="22.28515625" style="198" customWidth="1"/>
    <col min="4885" max="4885" width="23" style="198" customWidth="1"/>
    <col min="4886" max="4886" width="17" style="198" customWidth="1"/>
    <col min="4887" max="5100" width="8.85546875" style="198" customWidth="1"/>
    <col min="5101" max="5101" width="34" style="198" customWidth="1"/>
    <col min="5102" max="5102" width="11.28515625" style="198" customWidth="1"/>
    <col min="5103" max="5103" width="11" style="198" customWidth="1"/>
    <col min="5104" max="5110" width="8.85546875" style="198" customWidth="1"/>
    <col min="5111" max="5112" width="10.7109375" style="198" customWidth="1"/>
    <col min="5113" max="5113" width="8.85546875" style="198" customWidth="1"/>
    <col min="5114" max="5114" width="11.5703125" style="198" customWidth="1"/>
    <col min="5115" max="5115" width="13.7109375" style="198" customWidth="1"/>
    <col min="5116" max="5120" width="9.28515625" style="198"/>
    <col min="5121" max="5121" width="35.42578125" style="198" customWidth="1"/>
    <col min="5122" max="5122" width="30.7109375" style="198" customWidth="1"/>
    <col min="5123" max="5123" width="12" style="198" customWidth="1"/>
    <col min="5124" max="5125" width="22.7109375" style="198" customWidth="1"/>
    <col min="5126" max="5126" width="23.140625" style="198" customWidth="1"/>
    <col min="5127" max="5127" width="16.28515625" style="198" customWidth="1"/>
    <col min="5128" max="5128" width="11.7109375" style="198" customWidth="1"/>
    <col min="5129" max="5129" width="23.28515625" style="198" customWidth="1"/>
    <col min="5130" max="5130" width="24.85546875" style="198" customWidth="1"/>
    <col min="5131" max="5131" width="23.42578125" style="198" customWidth="1"/>
    <col min="5132" max="5132" width="17.140625" style="198" customWidth="1"/>
    <col min="5133" max="5133" width="11.7109375" style="198" customWidth="1"/>
    <col min="5134" max="5135" width="22.28515625" style="198" customWidth="1"/>
    <col min="5136" max="5136" width="23" style="198" customWidth="1"/>
    <col min="5137" max="5137" width="17" style="198" customWidth="1"/>
    <col min="5138" max="5138" width="9.5703125" style="198" customWidth="1"/>
    <col min="5139" max="5140" width="22.28515625" style="198" customWidth="1"/>
    <col min="5141" max="5141" width="23" style="198" customWidth="1"/>
    <col min="5142" max="5142" width="17" style="198" customWidth="1"/>
    <col min="5143" max="5356" width="8.85546875" style="198" customWidth="1"/>
    <col min="5357" max="5357" width="34" style="198" customWidth="1"/>
    <col min="5358" max="5358" width="11.28515625" style="198" customWidth="1"/>
    <col min="5359" max="5359" width="11" style="198" customWidth="1"/>
    <col min="5360" max="5366" width="8.85546875" style="198" customWidth="1"/>
    <col min="5367" max="5368" width="10.7109375" style="198" customWidth="1"/>
    <col min="5369" max="5369" width="8.85546875" style="198" customWidth="1"/>
    <col min="5370" max="5370" width="11.5703125" style="198" customWidth="1"/>
    <col min="5371" max="5371" width="13.7109375" style="198" customWidth="1"/>
    <col min="5372" max="5376" width="9.28515625" style="198"/>
    <col min="5377" max="5377" width="35.42578125" style="198" customWidth="1"/>
    <col min="5378" max="5378" width="30.7109375" style="198" customWidth="1"/>
    <col min="5379" max="5379" width="12" style="198" customWidth="1"/>
    <col min="5380" max="5381" width="22.7109375" style="198" customWidth="1"/>
    <col min="5382" max="5382" width="23.140625" style="198" customWidth="1"/>
    <col min="5383" max="5383" width="16.28515625" style="198" customWidth="1"/>
    <col min="5384" max="5384" width="11.7109375" style="198" customWidth="1"/>
    <col min="5385" max="5385" width="23.28515625" style="198" customWidth="1"/>
    <col min="5386" max="5386" width="24.85546875" style="198" customWidth="1"/>
    <col min="5387" max="5387" width="23.42578125" style="198" customWidth="1"/>
    <col min="5388" max="5388" width="17.140625" style="198" customWidth="1"/>
    <col min="5389" max="5389" width="11.7109375" style="198" customWidth="1"/>
    <col min="5390" max="5391" width="22.28515625" style="198" customWidth="1"/>
    <col min="5392" max="5392" width="23" style="198" customWidth="1"/>
    <col min="5393" max="5393" width="17" style="198" customWidth="1"/>
    <col min="5394" max="5394" width="9.5703125" style="198" customWidth="1"/>
    <col min="5395" max="5396" width="22.28515625" style="198" customWidth="1"/>
    <col min="5397" max="5397" width="23" style="198" customWidth="1"/>
    <col min="5398" max="5398" width="17" style="198" customWidth="1"/>
    <col min="5399" max="5612" width="8.85546875" style="198" customWidth="1"/>
    <col min="5613" max="5613" width="34" style="198" customWidth="1"/>
    <col min="5614" max="5614" width="11.28515625" style="198" customWidth="1"/>
    <col min="5615" max="5615" width="11" style="198" customWidth="1"/>
    <col min="5616" max="5622" width="8.85546875" style="198" customWidth="1"/>
    <col min="5623" max="5624" width="10.7109375" style="198" customWidth="1"/>
    <col min="5625" max="5625" width="8.85546875" style="198" customWidth="1"/>
    <col min="5626" max="5626" width="11.5703125" style="198" customWidth="1"/>
    <col min="5627" max="5627" width="13.7109375" style="198" customWidth="1"/>
    <col min="5628" max="5632" width="9.28515625" style="198"/>
    <col min="5633" max="5633" width="35.42578125" style="198" customWidth="1"/>
    <col min="5634" max="5634" width="30.7109375" style="198" customWidth="1"/>
    <col min="5635" max="5635" width="12" style="198" customWidth="1"/>
    <col min="5636" max="5637" width="22.7109375" style="198" customWidth="1"/>
    <col min="5638" max="5638" width="23.140625" style="198" customWidth="1"/>
    <col min="5639" max="5639" width="16.28515625" style="198" customWidth="1"/>
    <col min="5640" max="5640" width="11.7109375" style="198" customWidth="1"/>
    <col min="5641" max="5641" width="23.28515625" style="198" customWidth="1"/>
    <col min="5642" max="5642" width="24.85546875" style="198" customWidth="1"/>
    <col min="5643" max="5643" width="23.42578125" style="198" customWidth="1"/>
    <col min="5644" max="5644" width="17.140625" style="198" customWidth="1"/>
    <col min="5645" max="5645" width="11.7109375" style="198" customWidth="1"/>
    <col min="5646" max="5647" width="22.28515625" style="198" customWidth="1"/>
    <col min="5648" max="5648" width="23" style="198" customWidth="1"/>
    <col min="5649" max="5649" width="17" style="198" customWidth="1"/>
    <col min="5650" max="5650" width="9.5703125" style="198" customWidth="1"/>
    <col min="5651" max="5652" width="22.28515625" style="198" customWidth="1"/>
    <col min="5653" max="5653" width="23" style="198" customWidth="1"/>
    <col min="5654" max="5654" width="17" style="198" customWidth="1"/>
    <col min="5655" max="5868" width="8.85546875" style="198" customWidth="1"/>
    <col min="5869" max="5869" width="34" style="198" customWidth="1"/>
    <col min="5870" max="5870" width="11.28515625" style="198" customWidth="1"/>
    <col min="5871" max="5871" width="11" style="198" customWidth="1"/>
    <col min="5872" max="5878" width="8.85546875" style="198" customWidth="1"/>
    <col min="5879" max="5880" width="10.7109375" style="198" customWidth="1"/>
    <col min="5881" max="5881" width="8.85546875" style="198" customWidth="1"/>
    <col min="5882" max="5882" width="11.5703125" style="198" customWidth="1"/>
    <col min="5883" max="5883" width="13.7109375" style="198" customWidth="1"/>
    <col min="5884" max="5888" width="9.28515625" style="198"/>
    <col min="5889" max="5889" width="35.42578125" style="198" customWidth="1"/>
    <col min="5890" max="5890" width="30.7109375" style="198" customWidth="1"/>
    <col min="5891" max="5891" width="12" style="198" customWidth="1"/>
    <col min="5892" max="5893" width="22.7109375" style="198" customWidth="1"/>
    <col min="5894" max="5894" width="23.140625" style="198" customWidth="1"/>
    <col min="5895" max="5895" width="16.28515625" style="198" customWidth="1"/>
    <col min="5896" max="5896" width="11.7109375" style="198" customWidth="1"/>
    <col min="5897" max="5897" width="23.28515625" style="198" customWidth="1"/>
    <col min="5898" max="5898" width="24.85546875" style="198" customWidth="1"/>
    <col min="5899" max="5899" width="23.42578125" style="198" customWidth="1"/>
    <col min="5900" max="5900" width="17.140625" style="198" customWidth="1"/>
    <col min="5901" max="5901" width="11.7109375" style="198" customWidth="1"/>
    <col min="5902" max="5903" width="22.28515625" style="198" customWidth="1"/>
    <col min="5904" max="5904" width="23" style="198" customWidth="1"/>
    <col min="5905" max="5905" width="17" style="198" customWidth="1"/>
    <col min="5906" max="5906" width="9.5703125" style="198" customWidth="1"/>
    <col min="5907" max="5908" width="22.28515625" style="198" customWidth="1"/>
    <col min="5909" max="5909" width="23" style="198" customWidth="1"/>
    <col min="5910" max="5910" width="17" style="198" customWidth="1"/>
    <col min="5911" max="6124" width="8.85546875" style="198" customWidth="1"/>
    <col min="6125" max="6125" width="34" style="198" customWidth="1"/>
    <col min="6126" max="6126" width="11.28515625" style="198" customWidth="1"/>
    <col min="6127" max="6127" width="11" style="198" customWidth="1"/>
    <col min="6128" max="6134" width="8.85546875" style="198" customWidth="1"/>
    <col min="6135" max="6136" width="10.7109375" style="198" customWidth="1"/>
    <col min="6137" max="6137" width="8.85546875" style="198" customWidth="1"/>
    <col min="6138" max="6138" width="11.5703125" style="198" customWidth="1"/>
    <col min="6139" max="6139" width="13.7109375" style="198" customWidth="1"/>
    <col min="6140" max="6144" width="9.28515625" style="198"/>
    <col min="6145" max="6145" width="35.42578125" style="198" customWidth="1"/>
    <col min="6146" max="6146" width="30.7109375" style="198" customWidth="1"/>
    <col min="6147" max="6147" width="12" style="198" customWidth="1"/>
    <col min="6148" max="6149" width="22.7109375" style="198" customWidth="1"/>
    <col min="6150" max="6150" width="23.140625" style="198" customWidth="1"/>
    <col min="6151" max="6151" width="16.28515625" style="198" customWidth="1"/>
    <col min="6152" max="6152" width="11.7109375" style="198" customWidth="1"/>
    <col min="6153" max="6153" width="23.28515625" style="198" customWidth="1"/>
    <col min="6154" max="6154" width="24.85546875" style="198" customWidth="1"/>
    <col min="6155" max="6155" width="23.42578125" style="198" customWidth="1"/>
    <col min="6156" max="6156" width="17.140625" style="198" customWidth="1"/>
    <col min="6157" max="6157" width="11.7109375" style="198" customWidth="1"/>
    <col min="6158" max="6159" width="22.28515625" style="198" customWidth="1"/>
    <col min="6160" max="6160" width="23" style="198" customWidth="1"/>
    <col min="6161" max="6161" width="17" style="198" customWidth="1"/>
    <col min="6162" max="6162" width="9.5703125" style="198" customWidth="1"/>
    <col min="6163" max="6164" width="22.28515625" style="198" customWidth="1"/>
    <col min="6165" max="6165" width="23" style="198" customWidth="1"/>
    <col min="6166" max="6166" width="17" style="198" customWidth="1"/>
    <col min="6167" max="6380" width="8.85546875" style="198" customWidth="1"/>
    <col min="6381" max="6381" width="34" style="198" customWidth="1"/>
    <col min="6382" max="6382" width="11.28515625" style="198" customWidth="1"/>
    <col min="6383" max="6383" width="11" style="198" customWidth="1"/>
    <col min="6384" max="6390" width="8.85546875" style="198" customWidth="1"/>
    <col min="6391" max="6392" width="10.7109375" style="198" customWidth="1"/>
    <col min="6393" max="6393" width="8.85546875" style="198" customWidth="1"/>
    <col min="6394" max="6394" width="11.5703125" style="198" customWidth="1"/>
    <col min="6395" max="6395" width="13.7109375" style="198" customWidth="1"/>
    <col min="6396" max="6400" width="9.28515625" style="198"/>
    <col min="6401" max="6401" width="35.42578125" style="198" customWidth="1"/>
    <col min="6402" max="6402" width="30.7109375" style="198" customWidth="1"/>
    <col min="6403" max="6403" width="12" style="198" customWidth="1"/>
    <col min="6404" max="6405" width="22.7109375" style="198" customWidth="1"/>
    <col min="6406" max="6406" width="23.140625" style="198" customWidth="1"/>
    <col min="6407" max="6407" width="16.28515625" style="198" customWidth="1"/>
    <col min="6408" max="6408" width="11.7109375" style="198" customWidth="1"/>
    <col min="6409" max="6409" width="23.28515625" style="198" customWidth="1"/>
    <col min="6410" max="6410" width="24.85546875" style="198" customWidth="1"/>
    <col min="6411" max="6411" width="23.42578125" style="198" customWidth="1"/>
    <col min="6412" max="6412" width="17.140625" style="198" customWidth="1"/>
    <col min="6413" max="6413" width="11.7109375" style="198" customWidth="1"/>
    <col min="6414" max="6415" width="22.28515625" style="198" customWidth="1"/>
    <col min="6416" max="6416" width="23" style="198" customWidth="1"/>
    <col min="6417" max="6417" width="17" style="198" customWidth="1"/>
    <col min="6418" max="6418" width="9.5703125" style="198" customWidth="1"/>
    <col min="6419" max="6420" width="22.28515625" style="198" customWidth="1"/>
    <col min="6421" max="6421" width="23" style="198" customWidth="1"/>
    <col min="6422" max="6422" width="17" style="198" customWidth="1"/>
    <col min="6423" max="6636" width="8.85546875" style="198" customWidth="1"/>
    <col min="6637" max="6637" width="34" style="198" customWidth="1"/>
    <col min="6638" max="6638" width="11.28515625" style="198" customWidth="1"/>
    <col min="6639" max="6639" width="11" style="198" customWidth="1"/>
    <col min="6640" max="6646" width="8.85546875" style="198" customWidth="1"/>
    <col min="6647" max="6648" width="10.7109375" style="198" customWidth="1"/>
    <col min="6649" max="6649" width="8.85546875" style="198" customWidth="1"/>
    <col min="6650" max="6650" width="11.5703125" style="198" customWidth="1"/>
    <col min="6651" max="6651" width="13.7109375" style="198" customWidth="1"/>
    <col min="6652" max="6656" width="9.28515625" style="198"/>
    <col min="6657" max="6657" width="35.42578125" style="198" customWidth="1"/>
    <col min="6658" max="6658" width="30.7109375" style="198" customWidth="1"/>
    <col min="6659" max="6659" width="12" style="198" customWidth="1"/>
    <col min="6660" max="6661" width="22.7109375" style="198" customWidth="1"/>
    <col min="6662" max="6662" width="23.140625" style="198" customWidth="1"/>
    <col min="6663" max="6663" width="16.28515625" style="198" customWidth="1"/>
    <col min="6664" max="6664" width="11.7109375" style="198" customWidth="1"/>
    <col min="6665" max="6665" width="23.28515625" style="198" customWidth="1"/>
    <col min="6666" max="6666" width="24.85546875" style="198" customWidth="1"/>
    <col min="6667" max="6667" width="23.42578125" style="198" customWidth="1"/>
    <col min="6668" max="6668" width="17.140625" style="198" customWidth="1"/>
    <col min="6669" max="6669" width="11.7109375" style="198" customWidth="1"/>
    <col min="6670" max="6671" width="22.28515625" style="198" customWidth="1"/>
    <col min="6672" max="6672" width="23" style="198" customWidth="1"/>
    <col min="6673" max="6673" width="17" style="198" customWidth="1"/>
    <col min="6674" max="6674" width="9.5703125" style="198" customWidth="1"/>
    <col min="6675" max="6676" width="22.28515625" style="198" customWidth="1"/>
    <col min="6677" max="6677" width="23" style="198" customWidth="1"/>
    <col min="6678" max="6678" width="17" style="198" customWidth="1"/>
    <col min="6679" max="6892" width="8.85546875" style="198" customWidth="1"/>
    <col min="6893" max="6893" width="34" style="198" customWidth="1"/>
    <col min="6894" max="6894" width="11.28515625" style="198" customWidth="1"/>
    <col min="6895" max="6895" width="11" style="198" customWidth="1"/>
    <col min="6896" max="6902" width="8.85546875" style="198" customWidth="1"/>
    <col min="6903" max="6904" width="10.7109375" style="198" customWidth="1"/>
    <col min="6905" max="6905" width="8.85546875" style="198" customWidth="1"/>
    <col min="6906" max="6906" width="11.5703125" style="198" customWidth="1"/>
    <col min="6907" max="6907" width="13.7109375" style="198" customWidth="1"/>
    <col min="6908" max="6912" width="9.28515625" style="198"/>
    <col min="6913" max="6913" width="35.42578125" style="198" customWidth="1"/>
    <col min="6914" max="6914" width="30.7109375" style="198" customWidth="1"/>
    <col min="6915" max="6915" width="12" style="198" customWidth="1"/>
    <col min="6916" max="6917" width="22.7109375" style="198" customWidth="1"/>
    <col min="6918" max="6918" width="23.140625" style="198" customWidth="1"/>
    <col min="6919" max="6919" width="16.28515625" style="198" customWidth="1"/>
    <col min="6920" max="6920" width="11.7109375" style="198" customWidth="1"/>
    <col min="6921" max="6921" width="23.28515625" style="198" customWidth="1"/>
    <col min="6922" max="6922" width="24.85546875" style="198" customWidth="1"/>
    <col min="6923" max="6923" width="23.42578125" style="198" customWidth="1"/>
    <col min="6924" max="6924" width="17.140625" style="198" customWidth="1"/>
    <col min="6925" max="6925" width="11.7109375" style="198" customWidth="1"/>
    <col min="6926" max="6927" width="22.28515625" style="198" customWidth="1"/>
    <col min="6928" max="6928" width="23" style="198" customWidth="1"/>
    <col min="6929" max="6929" width="17" style="198" customWidth="1"/>
    <col min="6930" max="6930" width="9.5703125" style="198" customWidth="1"/>
    <col min="6931" max="6932" width="22.28515625" style="198" customWidth="1"/>
    <col min="6933" max="6933" width="23" style="198" customWidth="1"/>
    <col min="6934" max="6934" width="17" style="198" customWidth="1"/>
    <col min="6935" max="7148" width="8.85546875" style="198" customWidth="1"/>
    <col min="7149" max="7149" width="34" style="198" customWidth="1"/>
    <col min="7150" max="7150" width="11.28515625" style="198" customWidth="1"/>
    <col min="7151" max="7151" width="11" style="198" customWidth="1"/>
    <col min="7152" max="7158" width="8.85546875" style="198" customWidth="1"/>
    <col min="7159" max="7160" width="10.7109375" style="198" customWidth="1"/>
    <col min="7161" max="7161" width="8.85546875" style="198" customWidth="1"/>
    <col min="7162" max="7162" width="11.5703125" style="198" customWidth="1"/>
    <col min="7163" max="7163" width="13.7109375" style="198" customWidth="1"/>
    <col min="7164" max="7168" width="9.28515625" style="198"/>
    <col min="7169" max="7169" width="35.42578125" style="198" customWidth="1"/>
    <col min="7170" max="7170" width="30.7109375" style="198" customWidth="1"/>
    <col min="7171" max="7171" width="12" style="198" customWidth="1"/>
    <col min="7172" max="7173" width="22.7109375" style="198" customWidth="1"/>
    <col min="7174" max="7174" width="23.140625" style="198" customWidth="1"/>
    <col min="7175" max="7175" width="16.28515625" style="198" customWidth="1"/>
    <col min="7176" max="7176" width="11.7109375" style="198" customWidth="1"/>
    <col min="7177" max="7177" width="23.28515625" style="198" customWidth="1"/>
    <col min="7178" max="7178" width="24.85546875" style="198" customWidth="1"/>
    <col min="7179" max="7179" width="23.42578125" style="198" customWidth="1"/>
    <col min="7180" max="7180" width="17.140625" style="198" customWidth="1"/>
    <col min="7181" max="7181" width="11.7109375" style="198" customWidth="1"/>
    <col min="7182" max="7183" width="22.28515625" style="198" customWidth="1"/>
    <col min="7184" max="7184" width="23" style="198" customWidth="1"/>
    <col min="7185" max="7185" width="17" style="198" customWidth="1"/>
    <col min="7186" max="7186" width="9.5703125" style="198" customWidth="1"/>
    <col min="7187" max="7188" width="22.28515625" style="198" customWidth="1"/>
    <col min="7189" max="7189" width="23" style="198" customWidth="1"/>
    <col min="7190" max="7190" width="17" style="198" customWidth="1"/>
    <col min="7191" max="7404" width="8.85546875" style="198" customWidth="1"/>
    <col min="7405" max="7405" width="34" style="198" customWidth="1"/>
    <col min="7406" max="7406" width="11.28515625" style="198" customWidth="1"/>
    <col min="7407" max="7407" width="11" style="198" customWidth="1"/>
    <col min="7408" max="7414" width="8.85546875" style="198" customWidth="1"/>
    <col min="7415" max="7416" width="10.7109375" style="198" customWidth="1"/>
    <col min="7417" max="7417" width="8.85546875" style="198" customWidth="1"/>
    <col min="7418" max="7418" width="11.5703125" style="198" customWidth="1"/>
    <col min="7419" max="7419" width="13.7109375" style="198" customWidth="1"/>
    <col min="7420" max="7424" width="9.28515625" style="198"/>
    <col min="7425" max="7425" width="35.42578125" style="198" customWidth="1"/>
    <col min="7426" max="7426" width="30.7109375" style="198" customWidth="1"/>
    <col min="7427" max="7427" width="12" style="198" customWidth="1"/>
    <col min="7428" max="7429" width="22.7109375" style="198" customWidth="1"/>
    <col min="7430" max="7430" width="23.140625" style="198" customWidth="1"/>
    <col min="7431" max="7431" width="16.28515625" style="198" customWidth="1"/>
    <col min="7432" max="7432" width="11.7109375" style="198" customWidth="1"/>
    <col min="7433" max="7433" width="23.28515625" style="198" customWidth="1"/>
    <col min="7434" max="7434" width="24.85546875" style="198" customWidth="1"/>
    <col min="7435" max="7435" width="23.42578125" style="198" customWidth="1"/>
    <col min="7436" max="7436" width="17.140625" style="198" customWidth="1"/>
    <col min="7437" max="7437" width="11.7109375" style="198" customWidth="1"/>
    <col min="7438" max="7439" width="22.28515625" style="198" customWidth="1"/>
    <col min="7440" max="7440" width="23" style="198" customWidth="1"/>
    <col min="7441" max="7441" width="17" style="198" customWidth="1"/>
    <col min="7442" max="7442" width="9.5703125" style="198" customWidth="1"/>
    <col min="7443" max="7444" width="22.28515625" style="198" customWidth="1"/>
    <col min="7445" max="7445" width="23" style="198" customWidth="1"/>
    <col min="7446" max="7446" width="17" style="198" customWidth="1"/>
    <col min="7447" max="7660" width="8.85546875" style="198" customWidth="1"/>
    <col min="7661" max="7661" width="34" style="198" customWidth="1"/>
    <col min="7662" max="7662" width="11.28515625" style="198" customWidth="1"/>
    <col min="7663" max="7663" width="11" style="198" customWidth="1"/>
    <col min="7664" max="7670" width="8.85546875" style="198" customWidth="1"/>
    <col min="7671" max="7672" width="10.7109375" style="198" customWidth="1"/>
    <col min="7673" max="7673" width="8.85546875" style="198" customWidth="1"/>
    <col min="7674" max="7674" width="11.5703125" style="198" customWidth="1"/>
    <col min="7675" max="7675" width="13.7109375" style="198" customWidth="1"/>
    <col min="7676" max="7680" width="9.28515625" style="198"/>
    <col min="7681" max="7681" width="35.42578125" style="198" customWidth="1"/>
    <col min="7682" max="7682" width="30.7109375" style="198" customWidth="1"/>
    <col min="7683" max="7683" width="12" style="198" customWidth="1"/>
    <col min="7684" max="7685" width="22.7109375" style="198" customWidth="1"/>
    <col min="7686" max="7686" width="23.140625" style="198" customWidth="1"/>
    <col min="7687" max="7687" width="16.28515625" style="198" customWidth="1"/>
    <col min="7688" max="7688" width="11.7109375" style="198" customWidth="1"/>
    <col min="7689" max="7689" width="23.28515625" style="198" customWidth="1"/>
    <col min="7690" max="7690" width="24.85546875" style="198" customWidth="1"/>
    <col min="7691" max="7691" width="23.42578125" style="198" customWidth="1"/>
    <col min="7692" max="7692" width="17.140625" style="198" customWidth="1"/>
    <col min="7693" max="7693" width="11.7109375" style="198" customWidth="1"/>
    <col min="7694" max="7695" width="22.28515625" style="198" customWidth="1"/>
    <col min="7696" max="7696" width="23" style="198" customWidth="1"/>
    <col min="7697" max="7697" width="17" style="198" customWidth="1"/>
    <col min="7698" max="7698" width="9.5703125" style="198" customWidth="1"/>
    <col min="7699" max="7700" width="22.28515625" style="198" customWidth="1"/>
    <col min="7701" max="7701" width="23" style="198" customWidth="1"/>
    <col min="7702" max="7702" width="17" style="198" customWidth="1"/>
    <col min="7703" max="7916" width="8.85546875" style="198" customWidth="1"/>
    <col min="7917" max="7917" width="34" style="198" customWidth="1"/>
    <col min="7918" max="7918" width="11.28515625" style="198" customWidth="1"/>
    <col min="7919" max="7919" width="11" style="198" customWidth="1"/>
    <col min="7920" max="7926" width="8.85546875" style="198" customWidth="1"/>
    <col min="7927" max="7928" width="10.7109375" style="198" customWidth="1"/>
    <col min="7929" max="7929" width="8.85546875" style="198" customWidth="1"/>
    <col min="7930" max="7930" width="11.5703125" style="198" customWidth="1"/>
    <col min="7931" max="7931" width="13.7109375" style="198" customWidth="1"/>
    <col min="7932" max="7936" width="9.28515625" style="198"/>
    <col min="7937" max="7937" width="35.42578125" style="198" customWidth="1"/>
    <col min="7938" max="7938" width="30.7109375" style="198" customWidth="1"/>
    <col min="7939" max="7939" width="12" style="198" customWidth="1"/>
    <col min="7940" max="7941" width="22.7109375" style="198" customWidth="1"/>
    <col min="7942" max="7942" width="23.140625" style="198" customWidth="1"/>
    <col min="7943" max="7943" width="16.28515625" style="198" customWidth="1"/>
    <col min="7944" max="7944" width="11.7109375" style="198" customWidth="1"/>
    <col min="7945" max="7945" width="23.28515625" style="198" customWidth="1"/>
    <col min="7946" max="7946" width="24.85546875" style="198" customWidth="1"/>
    <col min="7947" max="7947" width="23.42578125" style="198" customWidth="1"/>
    <col min="7948" max="7948" width="17.140625" style="198" customWidth="1"/>
    <col min="7949" max="7949" width="11.7109375" style="198" customWidth="1"/>
    <col min="7950" max="7951" width="22.28515625" style="198" customWidth="1"/>
    <col min="7952" max="7952" width="23" style="198" customWidth="1"/>
    <col min="7953" max="7953" width="17" style="198" customWidth="1"/>
    <col min="7954" max="7954" width="9.5703125" style="198" customWidth="1"/>
    <col min="7955" max="7956" width="22.28515625" style="198" customWidth="1"/>
    <col min="7957" max="7957" width="23" style="198" customWidth="1"/>
    <col min="7958" max="7958" width="17" style="198" customWidth="1"/>
    <col min="7959" max="8172" width="8.85546875" style="198" customWidth="1"/>
    <col min="8173" max="8173" width="34" style="198" customWidth="1"/>
    <col min="8174" max="8174" width="11.28515625" style="198" customWidth="1"/>
    <col min="8175" max="8175" width="11" style="198" customWidth="1"/>
    <col min="8176" max="8182" width="8.85546875" style="198" customWidth="1"/>
    <col min="8183" max="8184" width="10.7109375" style="198" customWidth="1"/>
    <col min="8185" max="8185" width="8.85546875" style="198" customWidth="1"/>
    <col min="8186" max="8186" width="11.5703125" style="198" customWidth="1"/>
    <col min="8187" max="8187" width="13.7109375" style="198" customWidth="1"/>
    <col min="8188" max="8192" width="9.28515625" style="198"/>
    <col min="8193" max="8193" width="35.42578125" style="198" customWidth="1"/>
    <col min="8194" max="8194" width="30.7109375" style="198" customWidth="1"/>
    <col min="8195" max="8195" width="12" style="198" customWidth="1"/>
    <col min="8196" max="8197" width="22.7109375" style="198" customWidth="1"/>
    <col min="8198" max="8198" width="23.140625" style="198" customWidth="1"/>
    <col min="8199" max="8199" width="16.28515625" style="198" customWidth="1"/>
    <col min="8200" max="8200" width="11.7109375" style="198" customWidth="1"/>
    <col min="8201" max="8201" width="23.28515625" style="198" customWidth="1"/>
    <col min="8202" max="8202" width="24.85546875" style="198" customWidth="1"/>
    <col min="8203" max="8203" width="23.42578125" style="198" customWidth="1"/>
    <col min="8204" max="8204" width="17.140625" style="198" customWidth="1"/>
    <col min="8205" max="8205" width="11.7109375" style="198" customWidth="1"/>
    <col min="8206" max="8207" width="22.28515625" style="198" customWidth="1"/>
    <col min="8208" max="8208" width="23" style="198" customWidth="1"/>
    <col min="8209" max="8209" width="17" style="198" customWidth="1"/>
    <col min="8210" max="8210" width="9.5703125" style="198" customWidth="1"/>
    <col min="8211" max="8212" width="22.28515625" style="198" customWidth="1"/>
    <col min="8213" max="8213" width="23" style="198" customWidth="1"/>
    <col min="8214" max="8214" width="17" style="198" customWidth="1"/>
    <col min="8215" max="8428" width="8.85546875" style="198" customWidth="1"/>
    <col min="8429" max="8429" width="34" style="198" customWidth="1"/>
    <col min="8430" max="8430" width="11.28515625" style="198" customWidth="1"/>
    <col min="8431" max="8431" width="11" style="198" customWidth="1"/>
    <col min="8432" max="8438" width="8.85546875" style="198" customWidth="1"/>
    <col min="8439" max="8440" width="10.7109375" style="198" customWidth="1"/>
    <col min="8441" max="8441" width="8.85546875" style="198" customWidth="1"/>
    <col min="8442" max="8442" width="11.5703125" style="198" customWidth="1"/>
    <col min="8443" max="8443" width="13.7109375" style="198" customWidth="1"/>
    <col min="8444" max="8448" width="9.28515625" style="198"/>
    <col min="8449" max="8449" width="35.42578125" style="198" customWidth="1"/>
    <col min="8450" max="8450" width="30.7109375" style="198" customWidth="1"/>
    <col min="8451" max="8451" width="12" style="198" customWidth="1"/>
    <col min="8452" max="8453" width="22.7109375" style="198" customWidth="1"/>
    <col min="8454" max="8454" width="23.140625" style="198" customWidth="1"/>
    <col min="8455" max="8455" width="16.28515625" style="198" customWidth="1"/>
    <col min="8456" max="8456" width="11.7109375" style="198" customWidth="1"/>
    <col min="8457" max="8457" width="23.28515625" style="198" customWidth="1"/>
    <col min="8458" max="8458" width="24.85546875" style="198" customWidth="1"/>
    <col min="8459" max="8459" width="23.42578125" style="198" customWidth="1"/>
    <col min="8460" max="8460" width="17.140625" style="198" customWidth="1"/>
    <col min="8461" max="8461" width="11.7109375" style="198" customWidth="1"/>
    <col min="8462" max="8463" width="22.28515625" style="198" customWidth="1"/>
    <col min="8464" max="8464" width="23" style="198" customWidth="1"/>
    <col min="8465" max="8465" width="17" style="198" customWidth="1"/>
    <col min="8466" max="8466" width="9.5703125" style="198" customWidth="1"/>
    <col min="8467" max="8468" width="22.28515625" style="198" customWidth="1"/>
    <col min="8469" max="8469" width="23" style="198" customWidth="1"/>
    <col min="8470" max="8470" width="17" style="198" customWidth="1"/>
    <col min="8471" max="8684" width="8.85546875" style="198" customWidth="1"/>
    <col min="8685" max="8685" width="34" style="198" customWidth="1"/>
    <col min="8686" max="8686" width="11.28515625" style="198" customWidth="1"/>
    <col min="8687" max="8687" width="11" style="198" customWidth="1"/>
    <col min="8688" max="8694" width="8.85546875" style="198" customWidth="1"/>
    <col min="8695" max="8696" width="10.7109375" style="198" customWidth="1"/>
    <col min="8697" max="8697" width="8.85546875" style="198" customWidth="1"/>
    <col min="8698" max="8698" width="11.5703125" style="198" customWidth="1"/>
    <col min="8699" max="8699" width="13.7109375" style="198" customWidth="1"/>
    <col min="8700" max="8704" width="9.28515625" style="198"/>
    <col min="8705" max="8705" width="35.42578125" style="198" customWidth="1"/>
    <col min="8706" max="8706" width="30.7109375" style="198" customWidth="1"/>
    <col min="8707" max="8707" width="12" style="198" customWidth="1"/>
    <col min="8708" max="8709" width="22.7109375" style="198" customWidth="1"/>
    <col min="8710" max="8710" width="23.140625" style="198" customWidth="1"/>
    <col min="8711" max="8711" width="16.28515625" style="198" customWidth="1"/>
    <col min="8712" max="8712" width="11.7109375" style="198" customWidth="1"/>
    <col min="8713" max="8713" width="23.28515625" style="198" customWidth="1"/>
    <col min="8714" max="8714" width="24.85546875" style="198" customWidth="1"/>
    <col min="8715" max="8715" width="23.42578125" style="198" customWidth="1"/>
    <col min="8716" max="8716" width="17.140625" style="198" customWidth="1"/>
    <col min="8717" max="8717" width="11.7109375" style="198" customWidth="1"/>
    <col min="8718" max="8719" width="22.28515625" style="198" customWidth="1"/>
    <col min="8720" max="8720" width="23" style="198" customWidth="1"/>
    <col min="8721" max="8721" width="17" style="198" customWidth="1"/>
    <col min="8722" max="8722" width="9.5703125" style="198" customWidth="1"/>
    <col min="8723" max="8724" width="22.28515625" style="198" customWidth="1"/>
    <col min="8725" max="8725" width="23" style="198" customWidth="1"/>
    <col min="8726" max="8726" width="17" style="198" customWidth="1"/>
    <col min="8727" max="8940" width="8.85546875" style="198" customWidth="1"/>
    <col min="8941" max="8941" width="34" style="198" customWidth="1"/>
    <col min="8942" max="8942" width="11.28515625" style="198" customWidth="1"/>
    <col min="8943" max="8943" width="11" style="198" customWidth="1"/>
    <col min="8944" max="8950" width="8.85546875" style="198" customWidth="1"/>
    <col min="8951" max="8952" width="10.7109375" style="198" customWidth="1"/>
    <col min="8953" max="8953" width="8.85546875" style="198" customWidth="1"/>
    <col min="8954" max="8954" width="11.5703125" style="198" customWidth="1"/>
    <col min="8955" max="8955" width="13.7109375" style="198" customWidth="1"/>
    <col min="8956" max="8960" width="9.28515625" style="198"/>
    <col min="8961" max="8961" width="35.42578125" style="198" customWidth="1"/>
    <col min="8962" max="8962" width="30.7109375" style="198" customWidth="1"/>
    <col min="8963" max="8963" width="12" style="198" customWidth="1"/>
    <col min="8964" max="8965" width="22.7109375" style="198" customWidth="1"/>
    <col min="8966" max="8966" width="23.140625" style="198" customWidth="1"/>
    <col min="8967" max="8967" width="16.28515625" style="198" customWidth="1"/>
    <col min="8968" max="8968" width="11.7109375" style="198" customWidth="1"/>
    <col min="8969" max="8969" width="23.28515625" style="198" customWidth="1"/>
    <col min="8970" max="8970" width="24.85546875" style="198" customWidth="1"/>
    <col min="8971" max="8971" width="23.42578125" style="198" customWidth="1"/>
    <col min="8972" max="8972" width="17.140625" style="198" customWidth="1"/>
    <col min="8973" max="8973" width="11.7109375" style="198" customWidth="1"/>
    <col min="8974" max="8975" width="22.28515625" style="198" customWidth="1"/>
    <col min="8976" max="8976" width="23" style="198" customWidth="1"/>
    <col min="8977" max="8977" width="17" style="198" customWidth="1"/>
    <col min="8978" max="8978" width="9.5703125" style="198" customWidth="1"/>
    <col min="8979" max="8980" width="22.28515625" style="198" customWidth="1"/>
    <col min="8981" max="8981" width="23" style="198" customWidth="1"/>
    <col min="8982" max="8982" width="17" style="198" customWidth="1"/>
    <col min="8983" max="9196" width="8.85546875" style="198" customWidth="1"/>
    <col min="9197" max="9197" width="34" style="198" customWidth="1"/>
    <col min="9198" max="9198" width="11.28515625" style="198" customWidth="1"/>
    <col min="9199" max="9199" width="11" style="198" customWidth="1"/>
    <col min="9200" max="9206" width="8.85546875" style="198" customWidth="1"/>
    <col min="9207" max="9208" width="10.7109375" style="198" customWidth="1"/>
    <col min="9209" max="9209" width="8.85546875" style="198" customWidth="1"/>
    <col min="9210" max="9210" width="11.5703125" style="198" customWidth="1"/>
    <col min="9211" max="9211" width="13.7109375" style="198" customWidth="1"/>
    <col min="9212" max="9216" width="9.28515625" style="198"/>
    <col min="9217" max="9217" width="35.42578125" style="198" customWidth="1"/>
    <col min="9218" max="9218" width="30.7109375" style="198" customWidth="1"/>
    <col min="9219" max="9219" width="12" style="198" customWidth="1"/>
    <col min="9220" max="9221" width="22.7109375" style="198" customWidth="1"/>
    <col min="9222" max="9222" width="23.140625" style="198" customWidth="1"/>
    <col min="9223" max="9223" width="16.28515625" style="198" customWidth="1"/>
    <col min="9224" max="9224" width="11.7109375" style="198" customWidth="1"/>
    <col min="9225" max="9225" width="23.28515625" style="198" customWidth="1"/>
    <col min="9226" max="9226" width="24.85546875" style="198" customWidth="1"/>
    <col min="9227" max="9227" width="23.42578125" style="198" customWidth="1"/>
    <col min="9228" max="9228" width="17.140625" style="198" customWidth="1"/>
    <col min="9229" max="9229" width="11.7109375" style="198" customWidth="1"/>
    <col min="9230" max="9231" width="22.28515625" style="198" customWidth="1"/>
    <col min="9232" max="9232" width="23" style="198" customWidth="1"/>
    <col min="9233" max="9233" width="17" style="198" customWidth="1"/>
    <col min="9234" max="9234" width="9.5703125" style="198" customWidth="1"/>
    <col min="9235" max="9236" width="22.28515625" style="198" customWidth="1"/>
    <col min="9237" max="9237" width="23" style="198" customWidth="1"/>
    <col min="9238" max="9238" width="17" style="198" customWidth="1"/>
    <col min="9239" max="9452" width="8.85546875" style="198" customWidth="1"/>
    <col min="9453" max="9453" width="34" style="198" customWidth="1"/>
    <col min="9454" max="9454" width="11.28515625" style="198" customWidth="1"/>
    <col min="9455" max="9455" width="11" style="198" customWidth="1"/>
    <col min="9456" max="9462" width="8.85546875" style="198" customWidth="1"/>
    <col min="9463" max="9464" width="10.7109375" style="198" customWidth="1"/>
    <col min="9465" max="9465" width="8.85546875" style="198" customWidth="1"/>
    <col min="9466" max="9466" width="11.5703125" style="198" customWidth="1"/>
    <col min="9467" max="9467" width="13.7109375" style="198" customWidth="1"/>
    <col min="9468" max="9472" width="9.28515625" style="198"/>
    <col min="9473" max="9473" width="35.42578125" style="198" customWidth="1"/>
    <col min="9474" max="9474" width="30.7109375" style="198" customWidth="1"/>
    <col min="9475" max="9475" width="12" style="198" customWidth="1"/>
    <col min="9476" max="9477" width="22.7109375" style="198" customWidth="1"/>
    <col min="9478" max="9478" width="23.140625" style="198" customWidth="1"/>
    <col min="9479" max="9479" width="16.28515625" style="198" customWidth="1"/>
    <col min="9480" max="9480" width="11.7109375" style="198" customWidth="1"/>
    <col min="9481" max="9481" width="23.28515625" style="198" customWidth="1"/>
    <col min="9482" max="9482" width="24.85546875" style="198" customWidth="1"/>
    <col min="9483" max="9483" width="23.42578125" style="198" customWidth="1"/>
    <col min="9484" max="9484" width="17.140625" style="198" customWidth="1"/>
    <col min="9485" max="9485" width="11.7109375" style="198" customWidth="1"/>
    <col min="9486" max="9487" width="22.28515625" style="198" customWidth="1"/>
    <col min="9488" max="9488" width="23" style="198" customWidth="1"/>
    <col min="9489" max="9489" width="17" style="198" customWidth="1"/>
    <col min="9490" max="9490" width="9.5703125" style="198" customWidth="1"/>
    <col min="9491" max="9492" width="22.28515625" style="198" customWidth="1"/>
    <col min="9493" max="9493" width="23" style="198" customWidth="1"/>
    <col min="9494" max="9494" width="17" style="198" customWidth="1"/>
    <col min="9495" max="9708" width="8.85546875" style="198" customWidth="1"/>
    <col min="9709" max="9709" width="34" style="198" customWidth="1"/>
    <col min="9710" max="9710" width="11.28515625" style="198" customWidth="1"/>
    <col min="9711" max="9711" width="11" style="198" customWidth="1"/>
    <col min="9712" max="9718" width="8.85546875" style="198" customWidth="1"/>
    <col min="9719" max="9720" width="10.7109375" style="198" customWidth="1"/>
    <col min="9721" max="9721" width="8.85546875" style="198" customWidth="1"/>
    <col min="9722" max="9722" width="11.5703125" style="198" customWidth="1"/>
    <col min="9723" max="9723" width="13.7109375" style="198" customWidth="1"/>
    <col min="9724" max="9728" width="9.28515625" style="198"/>
    <col min="9729" max="9729" width="35.42578125" style="198" customWidth="1"/>
    <col min="9730" max="9730" width="30.7109375" style="198" customWidth="1"/>
    <col min="9731" max="9731" width="12" style="198" customWidth="1"/>
    <col min="9732" max="9733" width="22.7109375" style="198" customWidth="1"/>
    <col min="9734" max="9734" width="23.140625" style="198" customWidth="1"/>
    <col min="9735" max="9735" width="16.28515625" style="198" customWidth="1"/>
    <col min="9736" max="9736" width="11.7109375" style="198" customWidth="1"/>
    <col min="9737" max="9737" width="23.28515625" style="198" customWidth="1"/>
    <col min="9738" max="9738" width="24.85546875" style="198" customWidth="1"/>
    <col min="9739" max="9739" width="23.42578125" style="198" customWidth="1"/>
    <col min="9740" max="9740" width="17.140625" style="198" customWidth="1"/>
    <col min="9741" max="9741" width="11.7109375" style="198" customWidth="1"/>
    <col min="9742" max="9743" width="22.28515625" style="198" customWidth="1"/>
    <col min="9744" max="9744" width="23" style="198" customWidth="1"/>
    <col min="9745" max="9745" width="17" style="198" customWidth="1"/>
    <col min="9746" max="9746" width="9.5703125" style="198" customWidth="1"/>
    <col min="9747" max="9748" width="22.28515625" style="198" customWidth="1"/>
    <col min="9749" max="9749" width="23" style="198" customWidth="1"/>
    <col min="9750" max="9750" width="17" style="198" customWidth="1"/>
    <col min="9751" max="9964" width="8.85546875" style="198" customWidth="1"/>
    <col min="9965" max="9965" width="34" style="198" customWidth="1"/>
    <col min="9966" max="9966" width="11.28515625" style="198" customWidth="1"/>
    <col min="9967" max="9967" width="11" style="198" customWidth="1"/>
    <col min="9968" max="9974" width="8.85546875" style="198" customWidth="1"/>
    <col min="9975" max="9976" width="10.7109375" style="198" customWidth="1"/>
    <col min="9977" max="9977" width="8.85546875" style="198" customWidth="1"/>
    <col min="9978" max="9978" width="11.5703125" style="198" customWidth="1"/>
    <col min="9979" max="9979" width="13.7109375" style="198" customWidth="1"/>
    <col min="9980" max="9984" width="9.28515625" style="198"/>
    <col min="9985" max="9985" width="35.42578125" style="198" customWidth="1"/>
    <col min="9986" max="9986" width="30.7109375" style="198" customWidth="1"/>
    <col min="9987" max="9987" width="12" style="198" customWidth="1"/>
    <col min="9988" max="9989" width="22.7109375" style="198" customWidth="1"/>
    <col min="9990" max="9990" width="23.140625" style="198" customWidth="1"/>
    <col min="9991" max="9991" width="16.28515625" style="198" customWidth="1"/>
    <col min="9992" max="9992" width="11.7109375" style="198" customWidth="1"/>
    <col min="9993" max="9993" width="23.28515625" style="198" customWidth="1"/>
    <col min="9994" max="9994" width="24.85546875" style="198" customWidth="1"/>
    <col min="9995" max="9995" width="23.42578125" style="198" customWidth="1"/>
    <col min="9996" max="9996" width="17.140625" style="198" customWidth="1"/>
    <col min="9997" max="9997" width="11.7109375" style="198" customWidth="1"/>
    <col min="9998" max="9999" width="22.28515625" style="198" customWidth="1"/>
    <col min="10000" max="10000" width="23" style="198" customWidth="1"/>
    <col min="10001" max="10001" width="17" style="198" customWidth="1"/>
    <col min="10002" max="10002" width="9.5703125" style="198" customWidth="1"/>
    <col min="10003" max="10004" width="22.28515625" style="198" customWidth="1"/>
    <col min="10005" max="10005" width="23" style="198" customWidth="1"/>
    <col min="10006" max="10006" width="17" style="198" customWidth="1"/>
    <col min="10007" max="10220" width="8.85546875" style="198" customWidth="1"/>
    <col min="10221" max="10221" width="34" style="198" customWidth="1"/>
    <col min="10222" max="10222" width="11.28515625" style="198" customWidth="1"/>
    <col min="10223" max="10223" width="11" style="198" customWidth="1"/>
    <col min="10224" max="10230" width="8.85546875" style="198" customWidth="1"/>
    <col min="10231" max="10232" width="10.7109375" style="198" customWidth="1"/>
    <col min="10233" max="10233" width="8.85546875" style="198" customWidth="1"/>
    <col min="10234" max="10234" width="11.5703125" style="198" customWidth="1"/>
    <col min="10235" max="10235" width="13.7109375" style="198" customWidth="1"/>
    <col min="10236" max="10240" width="9.28515625" style="198"/>
    <col min="10241" max="10241" width="35.42578125" style="198" customWidth="1"/>
    <col min="10242" max="10242" width="30.7109375" style="198" customWidth="1"/>
    <col min="10243" max="10243" width="12" style="198" customWidth="1"/>
    <col min="10244" max="10245" width="22.7109375" style="198" customWidth="1"/>
    <col min="10246" max="10246" width="23.140625" style="198" customWidth="1"/>
    <col min="10247" max="10247" width="16.28515625" style="198" customWidth="1"/>
    <col min="10248" max="10248" width="11.7109375" style="198" customWidth="1"/>
    <col min="10249" max="10249" width="23.28515625" style="198" customWidth="1"/>
    <col min="10250" max="10250" width="24.85546875" style="198" customWidth="1"/>
    <col min="10251" max="10251" width="23.42578125" style="198" customWidth="1"/>
    <col min="10252" max="10252" width="17.140625" style="198" customWidth="1"/>
    <col min="10253" max="10253" width="11.7109375" style="198" customWidth="1"/>
    <col min="10254" max="10255" width="22.28515625" style="198" customWidth="1"/>
    <col min="10256" max="10256" width="23" style="198" customWidth="1"/>
    <col min="10257" max="10257" width="17" style="198" customWidth="1"/>
    <col min="10258" max="10258" width="9.5703125" style="198" customWidth="1"/>
    <col min="10259" max="10260" width="22.28515625" style="198" customWidth="1"/>
    <col min="10261" max="10261" width="23" style="198" customWidth="1"/>
    <col min="10262" max="10262" width="17" style="198" customWidth="1"/>
    <col min="10263" max="10476" width="8.85546875" style="198" customWidth="1"/>
    <col min="10477" max="10477" width="34" style="198" customWidth="1"/>
    <col min="10478" max="10478" width="11.28515625" style="198" customWidth="1"/>
    <col min="10479" max="10479" width="11" style="198" customWidth="1"/>
    <col min="10480" max="10486" width="8.85546875" style="198" customWidth="1"/>
    <col min="10487" max="10488" width="10.7109375" style="198" customWidth="1"/>
    <col min="10489" max="10489" width="8.85546875" style="198" customWidth="1"/>
    <col min="10490" max="10490" width="11.5703125" style="198" customWidth="1"/>
    <col min="10491" max="10491" width="13.7109375" style="198" customWidth="1"/>
    <col min="10492" max="10496" width="9.28515625" style="198"/>
    <col min="10497" max="10497" width="35.42578125" style="198" customWidth="1"/>
    <col min="10498" max="10498" width="30.7109375" style="198" customWidth="1"/>
    <col min="10499" max="10499" width="12" style="198" customWidth="1"/>
    <col min="10500" max="10501" width="22.7109375" style="198" customWidth="1"/>
    <col min="10502" max="10502" width="23.140625" style="198" customWidth="1"/>
    <col min="10503" max="10503" width="16.28515625" style="198" customWidth="1"/>
    <col min="10504" max="10504" width="11.7109375" style="198" customWidth="1"/>
    <col min="10505" max="10505" width="23.28515625" style="198" customWidth="1"/>
    <col min="10506" max="10506" width="24.85546875" style="198" customWidth="1"/>
    <col min="10507" max="10507" width="23.42578125" style="198" customWidth="1"/>
    <col min="10508" max="10508" width="17.140625" style="198" customWidth="1"/>
    <col min="10509" max="10509" width="11.7109375" style="198" customWidth="1"/>
    <col min="10510" max="10511" width="22.28515625" style="198" customWidth="1"/>
    <col min="10512" max="10512" width="23" style="198" customWidth="1"/>
    <col min="10513" max="10513" width="17" style="198" customWidth="1"/>
    <col min="10514" max="10514" width="9.5703125" style="198" customWidth="1"/>
    <col min="10515" max="10516" width="22.28515625" style="198" customWidth="1"/>
    <col min="10517" max="10517" width="23" style="198" customWidth="1"/>
    <col min="10518" max="10518" width="17" style="198" customWidth="1"/>
    <col min="10519" max="10732" width="8.85546875" style="198" customWidth="1"/>
    <col min="10733" max="10733" width="34" style="198" customWidth="1"/>
    <col min="10734" max="10734" width="11.28515625" style="198" customWidth="1"/>
    <col min="10735" max="10735" width="11" style="198" customWidth="1"/>
    <col min="10736" max="10742" width="8.85546875" style="198" customWidth="1"/>
    <col min="10743" max="10744" width="10.7109375" style="198" customWidth="1"/>
    <col min="10745" max="10745" width="8.85546875" style="198" customWidth="1"/>
    <col min="10746" max="10746" width="11.5703125" style="198" customWidth="1"/>
    <col min="10747" max="10747" width="13.7109375" style="198" customWidth="1"/>
    <col min="10748" max="10752" width="9.28515625" style="198"/>
    <col min="10753" max="10753" width="35.42578125" style="198" customWidth="1"/>
    <col min="10754" max="10754" width="30.7109375" style="198" customWidth="1"/>
    <col min="10755" max="10755" width="12" style="198" customWidth="1"/>
    <col min="10756" max="10757" width="22.7109375" style="198" customWidth="1"/>
    <col min="10758" max="10758" width="23.140625" style="198" customWidth="1"/>
    <col min="10759" max="10759" width="16.28515625" style="198" customWidth="1"/>
    <col min="10760" max="10760" width="11.7109375" style="198" customWidth="1"/>
    <col min="10761" max="10761" width="23.28515625" style="198" customWidth="1"/>
    <col min="10762" max="10762" width="24.85546875" style="198" customWidth="1"/>
    <col min="10763" max="10763" width="23.42578125" style="198" customWidth="1"/>
    <col min="10764" max="10764" width="17.140625" style="198" customWidth="1"/>
    <col min="10765" max="10765" width="11.7109375" style="198" customWidth="1"/>
    <col min="10766" max="10767" width="22.28515625" style="198" customWidth="1"/>
    <col min="10768" max="10768" width="23" style="198" customWidth="1"/>
    <col min="10769" max="10769" width="17" style="198" customWidth="1"/>
    <col min="10770" max="10770" width="9.5703125" style="198" customWidth="1"/>
    <col min="10771" max="10772" width="22.28515625" style="198" customWidth="1"/>
    <col min="10773" max="10773" width="23" style="198" customWidth="1"/>
    <col min="10774" max="10774" width="17" style="198" customWidth="1"/>
    <col min="10775" max="10988" width="8.85546875" style="198" customWidth="1"/>
    <col min="10989" max="10989" width="34" style="198" customWidth="1"/>
    <col min="10990" max="10990" width="11.28515625" style="198" customWidth="1"/>
    <col min="10991" max="10991" width="11" style="198" customWidth="1"/>
    <col min="10992" max="10998" width="8.85546875" style="198" customWidth="1"/>
    <col min="10999" max="11000" width="10.7109375" style="198" customWidth="1"/>
    <col min="11001" max="11001" width="8.85546875" style="198" customWidth="1"/>
    <col min="11002" max="11002" width="11.5703125" style="198" customWidth="1"/>
    <col min="11003" max="11003" width="13.7109375" style="198" customWidth="1"/>
    <col min="11004" max="11008" width="9.28515625" style="198"/>
    <col min="11009" max="11009" width="35.42578125" style="198" customWidth="1"/>
    <col min="11010" max="11010" width="30.7109375" style="198" customWidth="1"/>
    <col min="11011" max="11011" width="12" style="198" customWidth="1"/>
    <col min="11012" max="11013" width="22.7109375" style="198" customWidth="1"/>
    <col min="11014" max="11014" width="23.140625" style="198" customWidth="1"/>
    <col min="11015" max="11015" width="16.28515625" style="198" customWidth="1"/>
    <col min="11016" max="11016" width="11.7109375" style="198" customWidth="1"/>
    <col min="11017" max="11017" width="23.28515625" style="198" customWidth="1"/>
    <col min="11018" max="11018" width="24.85546875" style="198" customWidth="1"/>
    <col min="11019" max="11019" width="23.42578125" style="198" customWidth="1"/>
    <col min="11020" max="11020" width="17.140625" style="198" customWidth="1"/>
    <col min="11021" max="11021" width="11.7109375" style="198" customWidth="1"/>
    <col min="11022" max="11023" width="22.28515625" style="198" customWidth="1"/>
    <col min="11024" max="11024" width="23" style="198" customWidth="1"/>
    <col min="11025" max="11025" width="17" style="198" customWidth="1"/>
    <col min="11026" max="11026" width="9.5703125" style="198" customWidth="1"/>
    <col min="11027" max="11028" width="22.28515625" style="198" customWidth="1"/>
    <col min="11029" max="11029" width="23" style="198" customWidth="1"/>
    <col min="11030" max="11030" width="17" style="198" customWidth="1"/>
    <col min="11031" max="11244" width="8.85546875" style="198" customWidth="1"/>
    <col min="11245" max="11245" width="34" style="198" customWidth="1"/>
    <col min="11246" max="11246" width="11.28515625" style="198" customWidth="1"/>
    <col min="11247" max="11247" width="11" style="198" customWidth="1"/>
    <col min="11248" max="11254" width="8.85546875" style="198" customWidth="1"/>
    <col min="11255" max="11256" width="10.7109375" style="198" customWidth="1"/>
    <col min="11257" max="11257" width="8.85546875" style="198" customWidth="1"/>
    <col min="11258" max="11258" width="11.5703125" style="198" customWidth="1"/>
    <col min="11259" max="11259" width="13.7109375" style="198" customWidth="1"/>
    <col min="11260" max="11264" width="9.28515625" style="198"/>
    <col min="11265" max="11265" width="35.42578125" style="198" customWidth="1"/>
    <col min="11266" max="11266" width="30.7109375" style="198" customWidth="1"/>
    <col min="11267" max="11267" width="12" style="198" customWidth="1"/>
    <col min="11268" max="11269" width="22.7109375" style="198" customWidth="1"/>
    <col min="11270" max="11270" width="23.140625" style="198" customWidth="1"/>
    <col min="11271" max="11271" width="16.28515625" style="198" customWidth="1"/>
    <col min="11272" max="11272" width="11.7109375" style="198" customWidth="1"/>
    <col min="11273" max="11273" width="23.28515625" style="198" customWidth="1"/>
    <col min="11274" max="11274" width="24.85546875" style="198" customWidth="1"/>
    <col min="11275" max="11275" width="23.42578125" style="198" customWidth="1"/>
    <col min="11276" max="11276" width="17.140625" style="198" customWidth="1"/>
    <col min="11277" max="11277" width="11.7109375" style="198" customWidth="1"/>
    <col min="11278" max="11279" width="22.28515625" style="198" customWidth="1"/>
    <col min="11280" max="11280" width="23" style="198" customWidth="1"/>
    <col min="11281" max="11281" width="17" style="198" customWidth="1"/>
    <col min="11282" max="11282" width="9.5703125" style="198" customWidth="1"/>
    <col min="11283" max="11284" width="22.28515625" style="198" customWidth="1"/>
    <col min="11285" max="11285" width="23" style="198" customWidth="1"/>
    <col min="11286" max="11286" width="17" style="198" customWidth="1"/>
    <col min="11287" max="11500" width="8.85546875" style="198" customWidth="1"/>
    <col min="11501" max="11501" width="34" style="198" customWidth="1"/>
    <col min="11502" max="11502" width="11.28515625" style="198" customWidth="1"/>
    <col min="11503" max="11503" width="11" style="198" customWidth="1"/>
    <col min="11504" max="11510" width="8.85546875" style="198" customWidth="1"/>
    <col min="11511" max="11512" width="10.7109375" style="198" customWidth="1"/>
    <col min="11513" max="11513" width="8.85546875" style="198" customWidth="1"/>
    <col min="11514" max="11514" width="11.5703125" style="198" customWidth="1"/>
    <col min="11515" max="11515" width="13.7109375" style="198" customWidth="1"/>
    <col min="11516" max="11520" width="9.28515625" style="198"/>
    <col min="11521" max="11521" width="35.42578125" style="198" customWidth="1"/>
    <col min="11522" max="11522" width="30.7109375" style="198" customWidth="1"/>
    <col min="11523" max="11523" width="12" style="198" customWidth="1"/>
    <col min="11524" max="11525" width="22.7109375" style="198" customWidth="1"/>
    <col min="11526" max="11526" width="23.140625" style="198" customWidth="1"/>
    <col min="11527" max="11527" width="16.28515625" style="198" customWidth="1"/>
    <col min="11528" max="11528" width="11.7109375" style="198" customWidth="1"/>
    <col min="11529" max="11529" width="23.28515625" style="198" customWidth="1"/>
    <col min="11530" max="11530" width="24.85546875" style="198" customWidth="1"/>
    <col min="11531" max="11531" width="23.42578125" style="198" customWidth="1"/>
    <col min="11532" max="11532" width="17.140625" style="198" customWidth="1"/>
    <col min="11533" max="11533" width="11.7109375" style="198" customWidth="1"/>
    <col min="11534" max="11535" width="22.28515625" style="198" customWidth="1"/>
    <col min="11536" max="11536" width="23" style="198" customWidth="1"/>
    <col min="11537" max="11537" width="17" style="198" customWidth="1"/>
    <col min="11538" max="11538" width="9.5703125" style="198" customWidth="1"/>
    <col min="11539" max="11540" width="22.28515625" style="198" customWidth="1"/>
    <col min="11541" max="11541" width="23" style="198" customWidth="1"/>
    <col min="11542" max="11542" width="17" style="198" customWidth="1"/>
    <col min="11543" max="11756" width="8.85546875" style="198" customWidth="1"/>
    <col min="11757" max="11757" width="34" style="198" customWidth="1"/>
    <col min="11758" max="11758" width="11.28515625" style="198" customWidth="1"/>
    <col min="11759" max="11759" width="11" style="198" customWidth="1"/>
    <col min="11760" max="11766" width="8.85546875" style="198" customWidth="1"/>
    <col min="11767" max="11768" width="10.7109375" style="198" customWidth="1"/>
    <col min="11769" max="11769" width="8.85546875" style="198" customWidth="1"/>
    <col min="11770" max="11770" width="11.5703125" style="198" customWidth="1"/>
    <col min="11771" max="11771" width="13.7109375" style="198" customWidth="1"/>
    <col min="11772" max="11776" width="9.28515625" style="198"/>
    <col min="11777" max="11777" width="35.42578125" style="198" customWidth="1"/>
    <col min="11778" max="11778" width="30.7109375" style="198" customWidth="1"/>
    <col min="11779" max="11779" width="12" style="198" customWidth="1"/>
    <col min="11780" max="11781" width="22.7109375" style="198" customWidth="1"/>
    <col min="11782" max="11782" width="23.140625" style="198" customWidth="1"/>
    <col min="11783" max="11783" width="16.28515625" style="198" customWidth="1"/>
    <col min="11784" max="11784" width="11.7109375" style="198" customWidth="1"/>
    <col min="11785" max="11785" width="23.28515625" style="198" customWidth="1"/>
    <col min="11786" max="11786" width="24.85546875" style="198" customWidth="1"/>
    <col min="11787" max="11787" width="23.42578125" style="198" customWidth="1"/>
    <col min="11788" max="11788" width="17.140625" style="198" customWidth="1"/>
    <col min="11789" max="11789" width="11.7109375" style="198" customWidth="1"/>
    <col min="11790" max="11791" width="22.28515625" style="198" customWidth="1"/>
    <col min="11792" max="11792" width="23" style="198" customWidth="1"/>
    <col min="11793" max="11793" width="17" style="198" customWidth="1"/>
    <col min="11794" max="11794" width="9.5703125" style="198" customWidth="1"/>
    <col min="11795" max="11796" width="22.28515625" style="198" customWidth="1"/>
    <col min="11797" max="11797" width="23" style="198" customWidth="1"/>
    <col min="11798" max="11798" width="17" style="198" customWidth="1"/>
    <col min="11799" max="12012" width="8.85546875" style="198" customWidth="1"/>
    <col min="12013" max="12013" width="34" style="198" customWidth="1"/>
    <col min="12014" max="12014" width="11.28515625" style="198" customWidth="1"/>
    <col min="12015" max="12015" width="11" style="198" customWidth="1"/>
    <col min="12016" max="12022" width="8.85546875" style="198" customWidth="1"/>
    <col min="12023" max="12024" width="10.7109375" style="198" customWidth="1"/>
    <col min="12025" max="12025" width="8.85546875" style="198" customWidth="1"/>
    <col min="12026" max="12026" width="11.5703125" style="198" customWidth="1"/>
    <col min="12027" max="12027" width="13.7109375" style="198" customWidth="1"/>
    <col min="12028" max="12032" width="9.28515625" style="198"/>
    <col min="12033" max="12033" width="35.42578125" style="198" customWidth="1"/>
    <col min="12034" max="12034" width="30.7109375" style="198" customWidth="1"/>
    <col min="12035" max="12035" width="12" style="198" customWidth="1"/>
    <col min="12036" max="12037" width="22.7109375" style="198" customWidth="1"/>
    <col min="12038" max="12038" width="23.140625" style="198" customWidth="1"/>
    <col min="12039" max="12039" width="16.28515625" style="198" customWidth="1"/>
    <col min="12040" max="12040" width="11.7109375" style="198" customWidth="1"/>
    <col min="12041" max="12041" width="23.28515625" style="198" customWidth="1"/>
    <col min="12042" max="12042" width="24.85546875" style="198" customWidth="1"/>
    <col min="12043" max="12043" width="23.42578125" style="198" customWidth="1"/>
    <col min="12044" max="12044" width="17.140625" style="198" customWidth="1"/>
    <col min="12045" max="12045" width="11.7109375" style="198" customWidth="1"/>
    <col min="12046" max="12047" width="22.28515625" style="198" customWidth="1"/>
    <col min="12048" max="12048" width="23" style="198" customWidth="1"/>
    <col min="12049" max="12049" width="17" style="198" customWidth="1"/>
    <col min="12050" max="12050" width="9.5703125" style="198" customWidth="1"/>
    <col min="12051" max="12052" width="22.28515625" style="198" customWidth="1"/>
    <col min="12053" max="12053" width="23" style="198" customWidth="1"/>
    <col min="12054" max="12054" width="17" style="198" customWidth="1"/>
    <col min="12055" max="12268" width="8.85546875" style="198" customWidth="1"/>
    <col min="12269" max="12269" width="34" style="198" customWidth="1"/>
    <col min="12270" max="12270" width="11.28515625" style="198" customWidth="1"/>
    <col min="12271" max="12271" width="11" style="198" customWidth="1"/>
    <col min="12272" max="12278" width="8.85546875" style="198" customWidth="1"/>
    <col min="12279" max="12280" width="10.7109375" style="198" customWidth="1"/>
    <col min="12281" max="12281" width="8.85546875" style="198" customWidth="1"/>
    <col min="12282" max="12282" width="11.5703125" style="198" customWidth="1"/>
    <col min="12283" max="12283" width="13.7109375" style="198" customWidth="1"/>
    <col min="12284" max="12288" width="9.28515625" style="198"/>
    <col min="12289" max="12289" width="35.42578125" style="198" customWidth="1"/>
    <col min="12290" max="12290" width="30.7109375" style="198" customWidth="1"/>
    <col min="12291" max="12291" width="12" style="198" customWidth="1"/>
    <col min="12292" max="12293" width="22.7109375" style="198" customWidth="1"/>
    <col min="12294" max="12294" width="23.140625" style="198" customWidth="1"/>
    <col min="12295" max="12295" width="16.28515625" style="198" customWidth="1"/>
    <col min="12296" max="12296" width="11.7109375" style="198" customWidth="1"/>
    <col min="12297" max="12297" width="23.28515625" style="198" customWidth="1"/>
    <col min="12298" max="12298" width="24.85546875" style="198" customWidth="1"/>
    <col min="12299" max="12299" width="23.42578125" style="198" customWidth="1"/>
    <col min="12300" max="12300" width="17.140625" style="198" customWidth="1"/>
    <col min="12301" max="12301" width="11.7109375" style="198" customWidth="1"/>
    <col min="12302" max="12303" width="22.28515625" style="198" customWidth="1"/>
    <col min="12304" max="12304" width="23" style="198" customWidth="1"/>
    <col min="12305" max="12305" width="17" style="198" customWidth="1"/>
    <col min="12306" max="12306" width="9.5703125" style="198" customWidth="1"/>
    <col min="12307" max="12308" width="22.28515625" style="198" customWidth="1"/>
    <col min="12309" max="12309" width="23" style="198" customWidth="1"/>
    <col min="12310" max="12310" width="17" style="198" customWidth="1"/>
    <col min="12311" max="12524" width="8.85546875" style="198" customWidth="1"/>
    <col min="12525" max="12525" width="34" style="198" customWidth="1"/>
    <col min="12526" max="12526" width="11.28515625" style="198" customWidth="1"/>
    <col min="12527" max="12527" width="11" style="198" customWidth="1"/>
    <col min="12528" max="12534" width="8.85546875" style="198" customWidth="1"/>
    <col min="12535" max="12536" width="10.7109375" style="198" customWidth="1"/>
    <col min="12537" max="12537" width="8.85546875" style="198" customWidth="1"/>
    <col min="12538" max="12538" width="11.5703125" style="198" customWidth="1"/>
    <col min="12539" max="12539" width="13.7109375" style="198" customWidth="1"/>
    <col min="12540" max="12544" width="9.28515625" style="198"/>
    <col min="12545" max="12545" width="35.42578125" style="198" customWidth="1"/>
    <col min="12546" max="12546" width="30.7109375" style="198" customWidth="1"/>
    <col min="12547" max="12547" width="12" style="198" customWidth="1"/>
    <col min="12548" max="12549" width="22.7109375" style="198" customWidth="1"/>
    <col min="12550" max="12550" width="23.140625" style="198" customWidth="1"/>
    <col min="12551" max="12551" width="16.28515625" style="198" customWidth="1"/>
    <col min="12552" max="12552" width="11.7109375" style="198" customWidth="1"/>
    <col min="12553" max="12553" width="23.28515625" style="198" customWidth="1"/>
    <col min="12554" max="12554" width="24.85546875" style="198" customWidth="1"/>
    <col min="12555" max="12555" width="23.42578125" style="198" customWidth="1"/>
    <col min="12556" max="12556" width="17.140625" style="198" customWidth="1"/>
    <col min="12557" max="12557" width="11.7109375" style="198" customWidth="1"/>
    <col min="12558" max="12559" width="22.28515625" style="198" customWidth="1"/>
    <col min="12560" max="12560" width="23" style="198" customWidth="1"/>
    <col min="12561" max="12561" width="17" style="198" customWidth="1"/>
    <col min="12562" max="12562" width="9.5703125" style="198" customWidth="1"/>
    <col min="12563" max="12564" width="22.28515625" style="198" customWidth="1"/>
    <col min="12565" max="12565" width="23" style="198" customWidth="1"/>
    <col min="12566" max="12566" width="17" style="198" customWidth="1"/>
    <col min="12567" max="12780" width="8.85546875" style="198" customWidth="1"/>
    <col min="12781" max="12781" width="34" style="198" customWidth="1"/>
    <col min="12782" max="12782" width="11.28515625" style="198" customWidth="1"/>
    <col min="12783" max="12783" width="11" style="198" customWidth="1"/>
    <col min="12784" max="12790" width="8.85546875" style="198" customWidth="1"/>
    <col min="12791" max="12792" width="10.7109375" style="198" customWidth="1"/>
    <col min="12793" max="12793" width="8.85546875" style="198" customWidth="1"/>
    <col min="12794" max="12794" width="11.5703125" style="198" customWidth="1"/>
    <col min="12795" max="12795" width="13.7109375" style="198" customWidth="1"/>
    <col min="12796" max="12800" width="9.28515625" style="198"/>
    <col min="12801" max="12801" width="35.42578125" style="198" customWidth="1"/>
    <col min="12802" max="12802" width="30.7109375" style="198" customWidth="1"/>
    <col min="12803" max="12803" width="12" style="198" customWidth="1"/>
    <col min="12804" max="12805" width="22.7109375" style="198" customWidth="1"/>
    <col min="12806" max="12806" width="23.140625" style="198" customWidth="1"/>
    <col min="12807" max="12807" width="16.28515625" style="198" customWidth="1"/>
    <col min="12808" max="12808" width="11.7109375" style="198" customWidth="1"/>
    <col min="12809" max="12809" width="23.28515625" style="198" customWidth="1"/>
    <col min="12810" max="12810" width="24.85546875" style="198" customWidth="1"/>
    <col min="12811" max="12811" width="23.42578125" style="198" customWidth="1"/>
    <col min="12812" max="12812" width="17.140625" style="198" customWidth="1"/>
    <col min="12813" max="12813" width="11.7109375" style="198" customWidth="1"/>
    <col min="12814" max="12815" width="22.28515625" style="198" customWidth="1"/>
    <col min="12816" max="12816" width="23" style="198" customWidth="1"/>
    <col min="12817" max="12817" width="17" style="198" customWidth="1"/>
    <col min="12818" max="12818" width="9.5703125" style="198" customWidth="1"/>
    <col min="12819" max="12820" width="22.28515625" style="198" customWidth="1"/>
    <col min="12821" max="12821" width="23" style="198" customWidth="1"/>
    <col min="12822" max="12822" width="17" style="198" customWidth="1"/>
    <col min="12823" max="13036" width="8.85546875" style="198" customWidth="1"/>
    <col min="13037" max="13037" width="34" style="198" customWidth="1"/>
    <col min="13038" max="13038" width="11.28515625" style="198" customWidth="1"/>
    <col min="13039" max="13039" width="11" style="198" customWidth="1"/>
    <col min="13040" max="13046" width="8.85546875" style="198" customWidth="1"/>
    <col min="13047" max="13048" width="10.7109375" style="198" customWidth="1"/>
    <col min="13049" max="13049" width="8.85546875" style="198" customWidth="1"/>
    <col min="13050" max="13050" width="11.5703125" style="198" customWidth="1"/>
    <col min="13051" max="13051" width="13.7109375" style="198" customWidth="1"/>
    <col min="13052" max="13056" width="9.28515625" style="198"/>
    <col min="13057" max="13057" width="35.42578125" style="198" customWidth="1"/>
    <col min="13058" max="13058" width="30.7109375" style="198" customWidth="1"/>
    <col min="13059" max="13059" width="12" style="198" customWidth="1"/>
    <col min="13060" max="13061" width="22.7109375" style="198" customWidth="1"/>
    <col min="13062" max="13062" width="23.140625" style="198" customWidth="1"/>
    <col min="13063" max="13063" width="16.28515625" style="198" customWidth="1"/>
    <col min="13064" max="13064" width="11.7109375" style="198" customWidth="1"/>
    <col min="13065" max="13065" width="23.28515625" style="198" customWidth="1"/>
    <col min="13066" max="13066" width="24.85546875" style="198" customWidth="1"/>
    <col min="13067" max="13067" width="23.42578125" style="198" customWidth="1"/>
    <col min="13068" max="13068" width="17.140625" style="198" customWidth="1"/>
    <col min="13069" max="13069" width="11.7109375" style="198" customWidth="1"/>
    <col min="13070" max="13071" width="22.28515625" style="198" customWidth="1"/>
    <col min="13072" max="13072" width="23" style="198" customWidth="1"/>
    <col min="13073" max="13073" width="17" style="198" customWidth="1"/>
    <col min="13074" max="13074" width="9.5703125" style="198" customWidth="1"/>
    <col min="13075" max="13076" width="22.28515625" style="198" customWidth="1"/>
    <col min="13077" max="13077" width="23" style="198" customWidth="1"/>
    <col min="13078" max="13078" width="17" style="198" customWidth="1"/>
    <col min="13079" max="13292" width="8.85546875" style="198" customWidth="1"/>
    <col min="13293" max="13293" width="34" style="198" customWidth="1"/>
    <col min="13294" max="13294" width="11.28515625" style="198" customWidth="1"/>
    <col min="13295" max="13295" width="11" style="198" customWidth="1"/>
    <col min="13296" max="13302" width="8.85546875" style="198" customWidth="1"/>
    <col min="13303" max="13304" width="10.7109375" style="198" customWidth="1"/>
    <col min="13305" max="13305" width="8.85546875" style="198" customWidth="1"/>
    <col min="13306" max="13306" width="11.5703125" style="198" customWidth="1"/>
    <col min="13307" max="13307" width="13.7109375" style="198" customWidth="1"/>
    <col min="13308" max="13312" width="9.28515625" style="198"/>
    <col min="13313" max="13313" width="35.42578125" style="198" customWidth="1"/>
    <col min="13314" max="13314" width="30.7109375" style="198" customWidth="1"/>
    <col min="13315" max="13315" width="12" style="198" customWidth="1"/>
    <col min="13316" max="13317" width="22.7109375" style="198" customWidth="1"/>
    <col min="13318" max="13318" width="23.140625" style="198" customWidth="1"/>
    <col min="13319" max="13319" width="16.28515625" style="198" customWidth="1"/>
    <col min="13320" max="13320" width="11.7109375" style="198" customWidth="1"/>
    <col min="13321" max="13321" width="23.28515625" style="198" customWidth="1"/>
    <col min="13322" max="13322" width="24.85546875" style="198" customWidth="1"/>
    <col min="13323" max="13323" width="23.42578125" style="198" customWidth="1"/>
    <col min="13324" max="13324" width="17.140625" style="198" customWidth="1"/>
    <col min="13325" max="13325" width="11.7109375" style="198" customWidth="1"/>
    <col min="13326" max="13327" width="22.28515625" style="198" customWidth="1"/>
    <col min="13328" max="13328" width="23" style="198" customWidth="1"/>
    <col min="13329" max="13329" width="17" style="198" customWidth="1"/>
    <col min="13330" max="13330" width="9.5703125" style="198" customWidth="1"/>
    <col min="13331" max="13332" width="22.28515625" style="198" customWidth="1"/>
    <col min="13333" max="13333" width="23" style="198" customWidth="1"/>
    <col min="13334" max="13334" width="17" style="198" customWidth="1"/>
    <col min="13335" max="13548" width="8.85546875" style="198" customWidth="1"/>
    <col min="13549" max="13549" width="34" style="198" customWidth="1"/>
    <col min="13550" max="13550" width="11.28515625" style="198" customWidth="1"/>
    <col min="13551" max="13551" width="11" style="198" customWidth="1"/>
    <col min="13552" max="13558" width="8.85546875" style="198" customWidth="1"/>
    <col min="13559" max="13560" width="10.7109375" style="198" customWidth="1"/>
    <col min="13561" max="13561" width="8.85546875" style="198" customWidth="1"/>
    <col min="13562" max="13562" width="11.5703125" style="198" customWidth="1"/>
    <col min="13563" max="13563" width="13.7109375" style="198" customWidth="1"/>
    <col min="13564" max="13568" width="9.28515625" style="198"/>
    <col min="13569" max="13569" width="35.42578125" style="198" customWidth="1"/>
    <col min="13570" max="13570" width="30.7109375" style="198" customWidth="1"/>
    <col min="13571" max="13571" width="12" style="198" customWidth="1"/>
    <col min="13572" max="13573" width="22.7109375" style="198" customWidth="1"/>
    <col min="13574" max="13574" width="23.140625" style="198" customWidth="1"/>
    <col min="13575" max="13575" width="16.28515625" style="198" customWidth="1"/>
    <col min="13576" max="13576" width="11.7109375" style="198" customWidth="1"/>
    <col min="13577" max="13577" width="23.28515625" style="198" customWidth="1"/>
    <col min="13578" max="13578" width="24.85546875" style="198" customWidth="1"/>
    <col min="13579" max="13579" width="23.42578125" style="198" customWidth="1"/>
    <col min="13580" max="13580" width="17.140625" style="198" customWidth="1"/>
    <col min="13581" max="13581" width="11.7109375" style="198" customWidth="1"/>
    <col min="13582" max="13583" width="22.28515625" style="198" customWidth="1"/>
    <col min="13584" max="13584" width="23" style="198" customWidth="1"/>
    <col min="13585" max="13585" width="17" style="198" customWidth="1"/>
    <col min="13586" max="13586" width="9.5703125" style="198" customWidth="1"/>
    <col min="13587" max="13588" width="22.28515625" style="198" customWidth="1"/>
    <col min="13589" max="13589" width="23" style="198" customWidth="1"/>
    <col min="13590" max="13590" width="17" style="198" customWidth="1"/>
    <col min="13591" max="13804" width="8.85546875" style="198" customWidth="1"/>
    <col min="13805" max="13805" width="34" style="198" customWidth="1"/>
    <col min="13806" max="13806" width="11.28515625" style="198" customWidth="1"/>
    <col min="13807" max="13807" width="11" style="198" customWidth="1"/>
    <col min="13808" max="13814" width="8.85546875" style="198" customWidth="1"/>
    <col min="13815" max="13816" width="10.7109375" style="198" customWidth="1"/>
    <col min="13817" max="13817" width="8.85546875" style="198" customWidth="1"/>
    <col min="13818" max="13818" width="11.5703125" style="198" customWidth="1"/>
    <col min="13819" max="13819" width="13.7109375" style="198" customWidth="1"/>
    <col min="13820" max="13824" width="9.28515625" style="198"/>
    <col min="13825" max="13825" width="35.42578125" style="198" customWidth="1"/>
    <col min="13826" max="13826" width="30.7109375" style="198" customWidth="1"/>
    <col min="13827" max="13827" width="12" style="198" customWidth="1"/>
    <col min="13828" max="13829" width="22.7109375" style="198" customWidth="1"/>
    <col min="13830" max="13830" width="23.140625" style="198" customWidth="1"/>
    <col min="13831" max="13831" width="16.28515625" style="198" customWidth="1"/>
    <col min="13832" max="13832" width="11.7109375" style="198" customWidth="1"/>
    <col min="13833" max="13833" width="23.28515625" style="198" customWidth="1"/>
    <col min="13834" max="13834" width="24.85546875" style="198" customWidth="1"/>
    <col min="13835" max="13835" width="23.42578125" style="198" customWidth="1"/>
    <col min="13836" max="13836" width="17.140625" style="198" customWidth="1"/>
    <col min="13837" max="13837" width="11.7109375" style="198" customWidth="1"/>
    <col min="13838" max="13839" width="22.28515625" style="198" customWidth="1"/>
    <col min="13840" max="13840" width="23" style="198" customWidth="1"/>
    <col min="13841" max="13841" width="17" style="198" customWidth="1"/>
    <col min="13842" max="13842" width="9.5703125" style="198" customWidth="1"/>
    <col min="13843" max="13844" width="22.28515625" style="198" customWidth="1"/>
    <col min="13845" max="13845" width="23" style="198" customWidth="1"/>
    <col min="13846" max="13846" width="17" style="198" customWidth="1"/>
    <col min="13847" max="14060" width="8.85546875" style="198" customWidth="1"/>
    <col min="14061" max="14061" width="34" style="198" customWidth="1"/>
    <col min="14062" max="14062" width="11.28515625" style="198" customWidth="1"/>
    <col min="14063" max="14063" width="11" style="198" customWidth="1"/>
    <col min="14064" max="14070" width="8.85546875" style="198" customWidth="1"/>
    <col min="14071" max="14072" width="10.7109375" style="198" customWidth="1"/>
    <col min="14073" max="14073" width="8.85546875" style="198" customWidth="1"/>
    <col min="14074" max="14074" width="11.5703125" style="198" customWidth="1"/>
    <col min="14075" max="14075" width="13.7109375" style="198" customWidth="1"/>
    <col min="14076" max="14080" width="9.28515625" style="198"/>
    <col min="14081" max="14081" width="35.42578125" style="198" customWidth="1"/>
    <col min="14082" max="14082" width="30.7109375" style="198" customWidth="1"/>
    <col min="14083" max="14083" width="12" style="198" customWidth="1"/>
    <col min="14084" max="14085" width="22.7109375" style="198" customWidth="1"/>
    <col min="14086" max="14086" width="23.140625" style="198" customWidth="1"/>
    <col min="14087" max="14087" width="16.28515625" style="198" customWidth="1"/>
    <col min="14088" max="14088" width="11.7109375" style="198" customWidth="1"/>
    <col min="14089" max="14089" width="23.28515625" style="198" customWidth="1"/>
    <col min="14090" max="14090" width="24.85546875" style="198" customWidth="1"/>
    <col min="14091" max="14091" width="23.42578125" style="198" customWidth="1"/>
    <col min="14092" max="14092" width="17.140625" style="198" customWidth="1"/>
    <col min="14093" max="14093" width="11.7109375" style="198" customWidth="1"/>
    <col min="14094" max="14095" width="22.28515625" style="198" customWidth="1"/>
    <col min="14096" max="14096" width="23" style="198" customWidth="1"/>
    <col min="14097" max="14097" width="17" style="198" customWidth="1"/>
    <col min="14098" max="14098" width="9.5703125" style="198" customWidth="1"/>
    <col min="14099" max="14100" width="22.28515625" style="198" customWidth="1"/>
    <col min="14101" max="14101" width="23" style="198" customWidth="1"/>
    <col min="14102" max="14102" width="17" style="198" customWidth="1"/>
    <col min="14103" max="14316" width="8.85546875" style="198" customWidth="1"/>
    <col min="14317" max="14317" width="34" style="198" customWidth="1"/>
    <col min="14318" max="14318" width="11.28515625" style="198" customWidth="1"/>
    <col min="14319" max="14319" width="11" style="198" customWidth="1"/>
    <col min="14320" max="14326" width="8.85546875" style="198" customWidth="1"/>
    <col min="14327" max="14328" width="10.7109375" style="198" customWidth="1"/>
    <col min="14329" max="14329" width="8.85546875" style="198" customWidth="1"/>
    <col min="14330" max="14330" width="11.5703125" style="198" customWidth="1"/>
    <col min="14331" max="14331" width="13.7109375" style="198" customWidth="1"/>
    <col min="14332" max="14336" width="9.28515625" style="198"/>
    <col min="14337" max="14337" width="35.42578125" style="198" customWidth="1"/>
    <col min="14338" max="14338" width="30.7109375" style="198" customWidth="1"/>
    <col min="14339" max="14339" width="12" style="198" customWidth="1"/>
    <col min="14340" max="14341" width="22.7109375" style="198" customWidth="1"/>
    <col min="14342" max="14342" width="23.140625" style="198" customWidth="1"/>
    <col min="14343" max="14343" width="16.28515625" style="198" customWidth="1"/>
    <col min="14344" max="14344" width="11.7109375" style="198" customWidth="1"/>
    <col min="14345" max="14345" width="23.28515625" style="198" customWidth="1"/>
    <col min="14346" max="14346" width="24.85546875" style="198" customWidth="1"/>
    <col min="14347" max="14347" width="23.42578125" style="198" customWidth="1"/>
    <col min="14348" max="14348" width="17.140625" style="198" customWidth="1"/>
    <col min="14349" max="14349" width="11.7109375" style="198" customWidth="1"/>
    <col min="14350" max="14351" width="22.28515625" style="198" customWidth="1"/>
    <col min="14352" max="14352" width="23" style="198" customWidth="1"/>
    <col min="14353" max="14353" width="17" style="198" customWidth="1"/>
    <col min="14354" max="14354" width="9.5703125" style="198" customWidth="1"/>
    <col min="14355" max="14356" width="22.28515625" style="198" customWidth="1"/>
    <col min="14357" max="14357" width="23" style="198" customWidth="1"/>
    <col min="14358" max="14358" width="17" style="198" customWidth="1"/>
    <col min="14359" max="14572" width="8.85546875" style="198" customWidth="1"/>
    <col min="14573" max="14573" width="34" style="198" customWidth="1"/>
    <col min="14574" max="14574" width="11.28515625" style="198" customWidth="1"/>
    <col min="14575" max="14575" width="11" style="198" customWidth="1"/>
    <col min="14576" max="14582" width="8.85546875" style="198" customWidth="1"/>
    <col min="14583" max="14584" width="10.7109375" style="198" customWidth="1"/>
    <col min="14585" max="14585" width="8.85546875" style="198" customWidth="1"/>
    <col min="14586" max="14586" width="11.5703125" style="198" customWidth="1"/>
    <col min="14587" max="14587" width="13.7109375" style="198" customWidth="1"/>
    <col min="14588" max="14592" width="9.28515625" style="198"/>
    <col min="14593" max="14593" width="35.42578125" style="198" customWidth="1"/>
    <col min="14594" max="14594" width="30.7109375" style="198" customWidth="1"/>
    <col min="14595" max="14595" width="12" style="198" customWidth="1"/>
    <col min="14596" max="14597" width="22.7109375" style="198" customWidth="1"/>
    <col min="14598" max="14598" width="23.140625" style="198" customWidth="1"/>
    <col min="14599" max="14599" width="16.28515625" style="198" customWidth="1"/>
    <col min="14600" max="14600" width="11.7109375" style="198" customWidth="1"/>
    <col min="14601" max="14601" width="23.28515625" style="198" customWidth="1"/>
    <col min="14602" max="14602" width="24.85546875" style="198" customWidth="1"/>
    <col min="14603" max="14603" width="23.42578125" style="198" customWidth="1"/>
    <col min="14604" max="14604" width="17.140625" style="198" customWidth="1"/>
    <col min="14605" max="14605" width="11.7109375" style="198" customWidth="1"/>
    <col min="14606" max="14607" width="22.28515625" style="198" customWidth="1"/>
    <col min="14608" max="14608" width="23" style="198" customWidth="1"/>
    <col min="14609" max="14609" width="17" style="198" customWidth="1"/>
    <col min="14610" max="14610" width="9.5703125" style="198" customWidth="1"/>
    <col min="14611" max="14612" width="22.28515625" style="198" customWidth="1"/>
    <col min="14613" max="14613" width="23" style="198" customWidth="1"/>
    <col min="14614" max="14614" width="17" style="198" customWidth="1"/>
    <col min="14615" max="14828" width="8.85546875" style="198" customWidth="1"/>
    <col min="14829" max="14829" width="34" style="198" customWidth="1"/>
    <col min="14830" max="14830" width="11.28515625" style="198" customWidth="1"/>
    <col min="14831" max="14831" width="11" style="198" customWidth="1"/>
    <col min="14832" max="14838" width="8.85546875" style="198" customWidth="1"/>
    <col min="14839" max="14840" width="10.7109375" style="198" customWidth="1"/>
    <col min="14841" max="14841" width="8.85546875" style="198" customWidth="1"/>
    <col min="14842" max="14842" width="11.5703125" style="198" customWidth="1"/>
    <col min="14843" max="14843" width="13.7109375" style="198" customWidth="1"/>
    <col min="14844" max="14848" width="9.28515625" style="198"/>
    <col min="14849" max="14849" width="35.42578125" style="198" customWidth="1"/>
    <col min="14850" max="14850" width="30.7109375" style="198" customWidth="1"/>
    <col min="14851" max="14851" width="12" style="198" customWidth="1"/>
    <col min="14852" max="14853" width="22.7109375" style="198" customWidth="1"/>
    <col min="14854" max="14854" width="23.140625" style="198" customWidth="1"/>
    <col min="14855" max="14855" width="16.28515625" style="198" customWidth="1"/>
    <col min="14856" max="14856" width="11.7109375" style="198" customWidth="1"/>
    <col min="14857" max="14857" width="23.28515625" style="198" customWidth="1"/>
    <col min="14858" max="14858" width="24.85546875" style="198" customWidth="1"/>
    <col min="14859" max="14859" width="23.42578125" style="198" customWidth="1"/>
    <col min="14860" max="14860" width="17.140625" style="198" customWidth="1"/>
    <col min="14861" max="14861" width="11.7109375" style="198" customWidth="1"/>
    <col min="14862" max="14863" width="22.28515625" style="198" customWidth="1"/>
    <col min="14864" max="14864" width="23" style="198" customWidth="1"/>
    <col min="14865" max="14865" width="17" style="198" customWidth="1"/>
    <col min="14866" max="14866" width="9.5703125" style="198" customWidth="1"/>
    <col min="14867" max="14868" width="22.28515625" style="198" customWidth="1"/>
    <col min="14869" max="14869" width="23" style="198" customWidth="1"/>
    <col min="14870" max="14870" width="17" style="198" customWidth="1"/>
    <col min="14871" max="15084" width="8.85546875" style="198" customWidth="1"/>
    <col min="15085" max="15085" width="34" style="198" customWidth="1"/>
    <col min="15086" max="15086" width="11.28515625" style="198" customWidth="1"/>
    <col min="15087" max="15087" width="11" style="198" customWidth="1"/>
    <col min="15088" max="15094" width="8.85546875" style="198" customWidth="1"/>
    <col min="15095" max="15096" width="10.7109375" style="198" customWidth="1"/>
    <col min="15097" max="15097" width="8.85546875" style="198" customWidth="1"/>
    <col min="15098" max="15098" width="11.5703125" style="198" customWidth="1"/>
    <col min="15099" max="15099" width="13.7109375" style="198" customWidth="1"/>
    <col min="15100" max="15104" width="9.28515625" style="198"/>
    <col min="15105" max="15105" width="35.42578125" style="198" customWidth="1"/>
    <col min="15106" max="15106" width="30.7109375" style="198" customWidth="1"/>
    <col min="15107" max="15107" width="12" style="198" customWidth="1"/>
    <col min="15108" max="15109" width="22.7109375" style="198" customWidth="1"/>
    <col min="15110" max="15110" width="23.140625" style="198" customWidth="1"/>
    <col min="15111" max="15111" width="16.28515625" style="198" customWidth="1"/>
    <col min="15112" max="15112" width="11.7109375" style="198" customWidth="1"/>
    <col min="15113" max="15113" width="23.28515625" style="198" customWidth="1"/>
    <col min="15114" max="15114" width="24.85546875" style="198" customWidth="1"/>
    <col min="15115" max="15115" width="23.42578125" style="198" customWidth="1"/>
    <col min="15116" max="15116" width="17.140625" style="198" customWidth="1"/>
    <col min="15117" max="15117" width="11.7109375" style="198" customWidth="1"/>
    <col min="15118" max="15119" width="22.28515625" style="198" customWidth="1"/>
    <col min="15120" max="15120" width="23" style="198" customWidth="1"/>
    <col min="15121" max="15121" width="17" style="198" customWidth="1"/>
    <col min="15122" max="15122" width="9.5703125" style="198" customWidth="1"/>
    <col min="15123" max="15124" width="22.28515625" style="198" customWidth="1"/>
    <col min="15125" max="15125" width="23" style="198" customWidth="1"/>
    <col min="15126" max="15126" width="17" style="198" customWidth="1"/>
    <col min="15127" max="15340" width="8.85546875" style="198" customWidth="1"/>
    <col min="15341" max="15341" width="34" style="198" customWidth="1"/>
    <col min="15342" max="15342" width="11.28515625" style="198" customWidth="1"/>
    <col min="15343" max="15343" width="11" style="198" customWidth="1"/>
    <col min="15344" max="15350" width="8.85546875" style="198" customWidth="1"/>
    <col min="15351" max="15352" width="10.7109375" style="198" customWidth="1"/>
    <col min="15353" max="15353" width="8.85546875" style="198" customWidth="1"/>
    <col min="15354" max="15354" width="11.5703125" style="198" customWidth="1"/>
    <col min="15355" max="15355" width="13.7109375" style="198" customWidth="1"/>
    <col min="15356" max="15360" width="9.28515625" style="198"/>
    <col min="15361" max="15361" width="35.42578125" style="198" customWidth="1"/>
    <col min="15362" max="15362" width="30.7109375" style="198" customWidth="1"/>
    <col min="15363" max="15363" width="12" style="198" customWidth="1"/>
    <col min="15364" max="15365" width="22.7109375" style="198" customWidth="1"/>
    <col min="15366" max="15366" width="23.140625" style="198" customWidth="1"/>
    <col min="15367" max="15367" width="16.28515625" style="198" customWidth="1"/>
    <col min="15368" max="15368" width="11.7109375" style="198" customWidth="1"/>
    <col min="15369" max="15369" width="23.28515625" style="198" customWidth="1"/>
    <col min="15370" max="15370" width="24.85546875" style="198" customWidth="1"/>
    <col min="15371" max="15371" width="23.42578125" style="198" customWidth="1"/>
    <col min="15372" max="15372" width="17.140625" style="198" customWidth="1"/>
    <col min="15373" max="15373" width="11.7109375" style="198" customWidth="1"/>
    <col min="15374" max="15375" width="22.28515625" style="198" customWidth="1"/>
    <col min="15376" max="15376" width="23" style="198" customWidth="1"/>
    <col min="15377" max="15377" width="17" style="198" customWidth="1"/>
    <col min="15378" max="15378" width="9.5703125" style="198" customWidth="1"/>
    <col min="15379" max="15380" width="22.28515625" style="198" customWidth="1"/>
    <col min="15381" max="15381" width="23" style="198" customWidth="1"/>
    <col min="15382" max="15382" width="17" style="198" customWidth="1"/>
    <col min="15383" max="15596" width="8.85546875" style="198" customWidth="1"/>
    <col min="15597" max="15597" width="34" style="198" customWidth="1"/>
    <col min="15598" max="15598" width="11.28515625" style="198" customWidth="1"/>
    <col min="15599" max="15599" width="11" style="198" customWidth="1"/>
    <col min="15600" max="15606" width="8.85546875" style="198" customWidth="1"/>
    <col min="15607" max="15608" width="10.7109375" style="198" customWidth="1"/>
    <col min="15609" max="15609" width="8.85546875" style="198" customWidth="1"/>
    <col min="15610" max="15610" width="11.5703125" style="198" customWidth="1"/>
    <col min="15611" max="15611" width="13.7109375" style="198" customWidth="1"/>
    <col min="15612" max="15616" width="9.28515625" style="198"/>
    <col min="15617" max="15617" width="35.42578125" style="198" customWidth="1"/>
    <col min="15618" max="15618" width="30.7109375" style="198" customWidth="1"/>
    <col min="15619" max="15619" width="12" style="198" customWidth="1"/>
    <col min="15620" max="15621" width="22.7109375" style="198" customWidth="1"/>
    <col min="15622" max="15622" width="23.140625" style="198" customWidth="1"/>
    <col min="15623" max="15623" width="16.28515625" style="198" customWidth="1"/>
    <col min="15624" max="15624" width="11.7109375" style="198" customWidth="1"/>
    <col min="15625" max="15625" width="23.28515625" style="198" customWidth="1"/>
    <col min="15626" max="15626" width="24.85546875" style="198" customWidth="1"/>
    <col min="15627" max="15627" width="23.42578125" style="198" customWidth="1"/>
    <col min="15628" max="15628" width="17.140625" style="198" customWidth="1"/>
    <col min="15629" max="15629" width="11.7109375" style="198" customWidth="1"/>
    <col min="15630" max="15631" width="22.28515625" style="198" customWidth="1"/>
    <col min="15632" max="15632" width="23" style="198" customWidth="1"/>
    <col min="15633" max="15633" width="17" style="198" customWidth="1"/>
    <col min="15634" max="15634" width="9.5703125" style="198" customWidth="1"/>
    <col min="15635" max="15636" width="22.28515625" style="198" customWidth="1"/>
    <col min="15637" max="15637" width="23" style="198" customWidth="1"/>
    <col min="15638" max="15638" width="17" style="198" customWidth="1"/>
    <col min="15639" max="15852" width="8.85546875" style="198" customWidth="1"/>
    <col min="15853" max="15853" width="34" style="198" customWidth="1"/>
    <col min="15854" max="15854" width="11.28515625" style="198" customWidth="1"/>
    <col min="15855" max="15855" width="11" style="198" customWidth="1"/>
    <col min="15856" max="15862" width="8.85546875" style="198" customWidth="1"/>
    <col min="15863" max="15864" width="10.7109375" style="198" customWidth="1"/>
    <col min="15865" max="15865" width="8.85546875" style="198" customWidth="1"/>
    <col min="15866" max="15866" width="11.5703125" style="198" customWidth="1"/>
    <col min="15867" max="15867" width="13.7109375" style="198" customWidth="1"/>
    <col min="15868" max="15872" width="9.28515625" style="198"/>
    <col min="15873" max="15873" width="35.42578125" style="198" customWidth="1"/>
    <col min="15874" max="15874" width="30.7109375" style="198" customWidth="1"/>
    <col min="15875" max="15875" width="12" style="198" customWidth="1"/>
    <col min="15876" max="15877" width="22.7109375" style="198" customWidth="1"/>
    <col min="15878" max="15878" width="23.140625" style="198" customWidth="1"/>
    <col min="15879" max="15879" width="16.28515625" style="198" customWidth="1"/>
    <col min="15880" max="15880" width="11.7109375" style="198" customWidth="1"/>
    <col min="15881" max="15881" width="23.28515625" style="198" customWidth="1"/>
    <col min="15882" max="15882" width="24.85546875" style="198" customWidth="1"/>
    <col min="15883" max="15883" width="23.42578125" style="198" customWidth="1"/>
    <col min="15884" max="15884" width="17.140625" style="198" customWidth="1"/>
    <col min="15885" max="15885" width="11.7109375" style="198" customWidth="1"/>
    <col min="15886" max="15887" width="22.28515625" style="198" customWidth="1"/>
    <col min="15888" max="15888" width="23" style="198" customWidth="1"/>
    <col min="15889" max="15889" width="17" style="198" customWidth="1"/>
    <col min="15890" max="15890" width="9.5703125" style="198" customWidth="1"/>
    <col min="15891" max="15892" width="22.28515625" style="198" customWidth="1"/>
    <col min="15893" max="15893" width="23" style="198" customWidth="1"/>
    <col min="15894" max="15894" width="17" style="198" customWidth="1"/>
    <col min="15895" max="16108" width="8.85546875" style="198" customWidth="1"/>
    <col min="16109" max="16109" width="34" style="198" customWidth="1"/>
    <col min="16110" max="16110" width="11.28515625" style="198" customWidth="1"/>
    <col min="16111" max="16111" width="11" style="198" customWidth="1"/>
    <col min="16112" max="16118" width="8.85546875" style="198" customWidth="1"/>
    <col min="16119" max="16120" width="10.7109375" style="198" customWidth="1"/>
    <col min="16121" max="16121" width="8.85546875" style="198" customWidth="1"/>
    <col min="16122" max="16122" width="11.5703125" style="198" customWidth="1"/>
    <col min="16123" max="16123" width="13.7109375" style="198" customWidth="1"/>
    <col min="16124" max="16128" width="9.28515625" style="198"/>
    <col min="16129" max="16129" width="35.42578125" style="198" customWidth="1"/>
    <col min="16130" max="16130" width="30.7109375" style="198" customWidth="1"/>
    <col min="16131" max="16131" width="12" style="198" customWidth="1"/>
    <col min="16132" max="16133" width="22.7109375" style="198" customWidth="1"/>
    <col min="16134" max="16134" width="23.140625" style="198" customWidth="1"/>
    <col min="16135" max="16135" width="16.28515625" style="198" customWidth="1"/>
    <col min="16136" max="16136" width="11.7109375" style="198" customWidth="1"/>
    <col min="16137" max="16137" width="23.28515625" style="198" customWidth="1"/>
    <col min="16138" max="16138" width="24.85546875" style="198" customWidth="1"/>
    <col min="16139" max="16139" width="23.42578125" style="198" customWidth="1"/>
    <col min="16140" max="16140" width="17.140625" style="198" customWidth="1"/>
    <col min="16141" max="16141" width="11.7109375" style="198" customWidth="1"/>
    <col min="16142" max="16143" width="22.28515625" style="198" customWidth="1"/>
    <col min="16144" max="16144" width="23" style="198" customWidth="1"/>
    <col min="16145" max="16145" width="17" style="198" customWidth="1"/>
    <col min="16146" max="16146" width="9.5703125" style="198" customWidth="1"/>
    <col min="16147" max="16148" width="22.28515625" style="198" customWidth="1"/>
    <col min="16149" max="16149" width="23" style="198" customWidth="1"/>
    <col min="16150" max="16150" width="17" style="198" customWidth="1"/>
    <col min="16151" max="16364" width="8.85546875" style="198" customWidth="1"/>
    <col min="16365" max="16365" width="34" style="198" customWidth="1"/>
    <col min="16366" max="16366" width="11.28515625" style="198" customWidth="1"/>
    <col min="16367" max="16367" width="11" style="198" customWidth="1"/>
    <col min="16368" max="16374" width="8.85546875" style="198" customWidth="1"/>
    <col min="16375" max="16376" width="10.7109375" style="198" customWidth="1"/>
    <col min="16377" max="16377" width="8.85546875" style="198" customWidth="1"/>
    <col min="16378" max="16378" width="11.5703125" style="198" customWidth="1"/>
    <col min="16379" max="16379" width="13.7109375" style="198" customWidth="1"/>
    <col min="16380" max="16384" width="9.28515625" style="198"/>
  </cols>
  <sheetData>
    <row r="1" spans="1:22" ht="25.9" customHeight="1" x14ac:dyDescent="0.3">
      <c r="A1" s="741" t="s">
        <v>149</v>
      </c>
      <c r="B1" s="741"/>
      <c r="C1" s="741"/>
      <c r="D1" s="741"/>
      <c r="E1" s="741"/>
      <c r="F1" s="741"/>
      <c r="G1" s="741"/>
      <c r="H1" s="741"/>
      <c r="I1" s="741"/>
      <c r="J1" s="741"/>
      <c r="K1" s="741"/>
      <c r="L1" s="741"/>
      <c r="M1" s="741"/>
      <c r="N1" s="741"/>
      <c r="O1" s="271"/>
      <c r="P1" s="271"/>
      <c r="Q1" s="271"/>
    </row>
    <row r="2" spans="1:22" ht="13.9" customHeight="1" x14ac:dyDescent="0.3">
      <c r="A2" s="161"/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</row>
    <row r="3" spans="1:22" ht="22.5" customHeight="1" thickBot="1" x14ac:dyDescent="0.3">
      <c r="A3" s="66" t="s">
        <v>236</v>
      </c>
    </row>
    <row r="4" spans="1:22" s="160" customFormat="1" ht="15.6" customHeight="1" thickBot="1" x14ac:dyDescent="0.3">
      <c r="A4" s="743" t="s">
        <v>151</v>
      </c>
      <c r="B4" s="743" t="s">
        <v>152</v>
      </c>
      <c r="C4" s="743" t="s">
        <v>153</v>
      </c>
      <c r="D4" s="880"/>
      <c r="E4" s="880"/>
      <c r="F4" s="880"/>
      <c r="G4" s="881"/>
      <c r="H4" s="885" t="s">
        <v>23</v>
      </c>
      <c r="I4" s="886"/>
      <c r="J4" s="886"/>
      <c r="K4" s="886"/>
      <c r="L4" s="886"/>
      <c r="M4" s="886"/>
      <c r="N4" s="886"/>
      <c r="O4" s="886"/>
      <c r="P4" s="886"/>
      <c r="Q4" s="886"/>
      <c r="R4" s="886"/>
      <c r="S4" s="886"/>
      <c r="T4" s="886"/>
      <c r="U4" s="886"/>
      <c r="V4" s="887"/>
    </row>
    <row r="5" spans="1:22" s="160" customFormat="1" ht="48" customHeight="1" thickBot="1" x14ac:dyDescent="0.3">
      <c r="A5" s="744"/>
      <c r="B5" s="744"/>
      <c r="C5" s="745"/>
      <c r="D5" s="882"/>
      <c r="E5" s="883"/>
      <c r="F5" s="883"/>
      <c r="G5" s="884"/>
      <c r="H5" s="888" t="s">
        <v>154</v>
      </c>
      <c r="I5" s="889"/>
      <c r="J5" s="889"/>
      <c r="K5" s="889"/>
      <c r="L5" s="890"/>
      <c r="M5" s="888" t="s">
        <v>155</v>
      </c>
      <c r="N5" s="889"/>
      <c r="O5" s="889"/>
      <c r="P5" s="889"/>
      <c r="Q5" s="890"/>
      <c r="R5" s="888" t="s">
        <v>156</v>
      </c>
      <c r="S5" s="889"/>
      <c r="T5" s="889"/>
      <c r="U5" s="889"/>
      <c r="V5" s="890"/>
    </row>
    <row r="6" spans="1:22" s="160" customFormat="1" ht="104.25" customHeight="1" thickBot="1" x14ac:dyDescent="0.3">
      <c r="A6" s="745"/>
      <c r="B6" s="745"/>
      <c r="C6" s="163" t="s">
        <v>27</v>
      </c>
      <c r="D6" s="164" t="s">
        <v>157</v>
      </c>
      <c r="E6" s="164" t="s">
        <v>158</v>
      </c>
      <c r="F6" s="165" t="s">
        <v>159</v>
      </c>
      <c r="G6" s="166" t="s">
        <v>160</v>
      </c>
      <c r="H6" s="167" t="s">
        <v>27</v>
      </c>
      <c r="I6" s="167" t="s">
        <v>157</v>
      </c>
      <c r="J6" s="167" t="s">
        <v>158</v>
      </c>
      <c r="K6" s="167" t="s">
        <v>159</v>
      </c>
      <c r="L6" s="167" t="s">
        <v>160</v>
      </c>
      <c r="M6" s="167" t="s">
        <v>27</v>
      </c>
      <c r="N6" s="167" t="s">
        <v>157</v>
      </c>
      <c r="O6" s="167" t="s">
        <v>158</v>
      </c>
      <c r="P6" s="167" t="s">
        <v>159</v>
      </c>
      <c r="Q6" s="167" t="s">
        <v>160</v>
      </c>
      <c r="R6" s="167" t="s">
        <v>27</v>
      </c>
      <c r="S6" s="167" t="s">
        <v>157</v>
      </c>
      <c r="T6" s="167" t="s">
        <v>158</v>
      </c>
      <c r="U6" s="167" t="s">
        <v>159</v>
      </c>
      <c r="V6" s="167" t="s">
        <v>160</v>
      </c>
    </row>
    <row r="7" spans="1:22" s="160" customFormat="1" ht="37.9" customHeight="1" x14ac:dyDescent="0.25">
      <c r="A7" s="874" t="s">
        <v>36</v>
      </c>
      <c r="B7" s="168" t="s">
        <v>161</v>
      </c>
      <c r="C7" s="169">
        <f>H7+M7+R7</f>
        <v>0</v>
      </c>
      <c r="D7" s="170">
        <f>I7+N7+S7</f>
        <v>0</v>
      </c>
      <c r="E7" s="170">
        <f>J7+O7+T7</f>
        <v>0</v>
      </c>
      <c r="F7" s="170">
        <f t="shared" ref="F7:G22" si="0">K7+P7+U7</f>
        <v>0</v>
      </c>
      <c r="G7" s="171">
        <f t="shared" si="0"/>
        <v>0</v>
      </c>
      <c r="H7" s="240"/>
      <c r="I7" s="183"/>
      <c r="J7" s="183"/>
      <c r="K7" s="183"/>
      <c r="L7" s="177"/>
      <c r="M7" s="263"/>
      <c r="N7" s="272"/>
      <c r="O7" s="272"/>
      <c r="P7" s="272"/>
      <c r="Q7" s="177"/>
      <c r="R7" s="273"/>
      <c r="S7" s="179"/>
      <c r="T7" s="179"/>
      <c r="U7" s="179"/>
      <c r="V7" s="180"/>
    </row>
    <row r="8" spans="1:22" s="160" customFormat="1" ht="19.899999999999999" customHeight="1" x14ac:dyDescent="0.25">
      <c r="A8" s="875"/>
      <c r="B8" s="181" t="s">
        <v>162</v>
      </c>
      <c r="C8" s="182">
        <f>H8+M8+R8</f>
        <v>0</v>
      </c>
      <c r="D8" s="183">
        <f>I8+N8+S8</f>
        <v>0</v>
      </c>
      <c r="E8" s="183">
        <f t="shared" ref="E8:G42" si="1">J8+O8+T8</f>
        <v>0</v>
      </c>
      <c r="F8" s="183">
        <f t="shared" si="0"/>
        <v>0</v>
      </c>
      <c r="G8" s="184">
        <f t="shared" si="0"/>
        <v>0</v>
      </c>
      <c r="H8" s="240"/>
      <c r="I8" s="183"/>
      <c r="J8" s="183"/>
      <c r="K8" s="183"/>
      <c r="L8" s="188"/>
      <c r="M8" s="189"/>
      <c r="N8" s="190"/>
      <c r="O8" s="190"/>
      <c r="P8" s="190"/>
      <c r="Q8" s="188"/>
      <c r="R8" s="193"/>
      <c r="S8" s="191"/>
      <c r="T8" s="191"/>
      <c r="U8" s="191"/>
      <c r="V8" s="192"/>
    </row>
    <row r="9" spans="1:22" s="160" customFormat="1" ht="61.15" customHeight="1" x14ac:dyDescent="0.25">
      <c r="A9" s="876"/>
      <c r="B9" s="324" t="s">
        <v>163</v>
      </c>
      <c r="C9" s="182">
        <f t="shared" ref="C9:D15" si="2">H9+M9+R9</f>
        <v>0</v>
      </c>
      <c r="D9" s="183">
        <f t="shared" si="2"/>
        <v>0</v>
      </c>
      <c r="E9" s="183">
        <f t="shared" si="1"/>
        <v>0</v>
      </c>
      <c r="F9" s="183">
        <f t="shared" si="0"/>
        <v>0</v>
      </c>
      <c r="G9" s="184">
        <f t="shared" si="0"/>
        <v>0</v>
      </c>
      <c r="H9" s="260"/>
      <c r="I9" s="187"/>
      <c r="J9" s="187"/>
      <c r="K9" s="187"/>
      <c r="L9" s="188"/>
      <c r="M9" s="189"/>
      <c r="N9" s="190"/>
      <c r="O9" s="190"/>
      <c r="P9" s="190"/>
      <c r="Q9" s="188"/>
      <c r="R9" s="193"/>
      <c r="S9" s="191"/>
      <c r="T9" s="191"/>
      <c r="U9" s="191"/>
      <c r="V9" s="192"/>
    </row>
    <row r="10" spans="1:22" s="160" customFormat="1" ht="19.899999999999999" customHeight="1" x14ac:dyDescent="0.25">
      <c r="A10" s="194" t="s">
        <v>164</v>
      </c>
      <c r="B10" s="181" t="s">
        <v>165</v>
      </c>
      <c r="C10" s="182">
        <f t="shared" si="2"/>
        <v>0</v>
      </c>
      <c r="D10" s="183">
        <f t="shared" si="2"/>
        <v>0</v>
      </c>
      <c r="E10" s="183">
        <f t="shared" si="1"/>
        <v>0</v>
      </c>
      <c r="F10" s="183">
        <f t="shared" si="0"/>
        <v>0</v>
      </c>
      <c r="G10" s="184">
        <f t="shared" si="0"/>
        <v>0</v>
      </c>
      <c r="H10" s="260"/>
      <c r="I10" s="187"/>
      <c r="J10" s="187"/>
      <c r="K10" s="187"/>
      <c r="L10" s="188"/>
      <c r="M10" s="189"/>
      <c r="N10" s="190"/>
      <c r="O10" s="190"/>
      <c r="P10" s="190"/>
      <c r="Q10" s="188"/>
      <c r="R10" s="193"/>
      <c r="S10" s="191"/>
      <c r="T10" s="191"/>
      <c r="U10" s="191"/>
      <c r="V10" s="192"/>
    </row>
    <row r="11" spans="1:22" s="160" customFormat="1" ht="19.899999999999999" customHeight="1" x14ac:dyDescent="0.25">
      <c r="A11" s="194" t="s">
        <v>166</v>
      </c>
      <c r="B11" s="181" t="s">
        <v>167</v>
      </c>
      <c r="C11" s="182">
        <f t="shared" si="2"/>
        <v>0</v>
      </c>
      <c r="D11" s="183">
        <f t="shared" si="2"/>
        <v>0</v>
      </c>
      <c r="E11" s="183">
        <f t="shared" si="1"/>
        <v>0</v>
      </c>
      <c r="F11" s="183">
        <f t="shared" si="0"/>
        <v>0</v>
      </c>
      <c r="G11" s="184">
        <f t="shared" si="0"/>
        <v>0</v>
      </c>
      <c r="H11" s="260"/>
      <c r="I11" s="187"/>
      <c r="J11" s="187"/>
      <c r="K11" s="187"/>
      <c r="L11" s="188"/>
      <c r="M11" s="189"/>
      <c r="N11" s="190"/>
      <c r="O11" s="190"/>
      <c r="P11" s="190"/>
      <c r="Q11" s="188"/>
      <c r="R11" s="193"/>
      <c r="S11" s="191"/>
      <c r="T11" s="191"/>
      <c r="U11" s="191"/>
      <c r="V11" s="192"/>
    </row>
    <row r="12" spans="1:22" s="160" customFormat="1" ht="19.899999999999999" customHeight="1" x14ac:dyDescent="0.25">
      <c r="A12" s="194" t="s">
        <v>168</v>
      </c>
      <c r="B12" s="181" t="s">
        <v>169</v>
      </c>
      <c r="C12" s="182">
        <f t="shared" si="2"/>
        <v>0</v>
      </c>
      <c r="D12" s="183">
        <f t="shared" si="2"/>
        <v>0</v>
      </c>
      <c r="E12" s="183">
        <f t="shared" si="1"/>
        <v>0</v>
      </c>
      <c r="F12" s="183">
        <f t="shared" si="0"/>
        <v>0</v>
      </c>
      <c r="G12" s="184">
        <f t="shared" si="0"/>
        <v>0</v>
      </c>
      <c r="H12" s="260"/>
      <c r="I12" s="187"/>
      <c r="J12" s="187"/>
      <c r="K12" s="187"/>
      <c r="L12" s="188"/>
      <c r="M12" s="189"/>
      <c r="N12" s="190"/>
      <c r="O12" s="190"/>
      <c r="P12" s="190"/>
      <c r="Q12" s="188"/>
      <c r="R12" s="193"/>
      <c r="S12" s="191"/>
      <c r="T12" s="191"/>
      <c r="U12" s="191"/>
      <c r="V12" s="192"/>
    </row>
    <row r="13" spans="1:22" s="160" customFormat="1" ht="19.899999999999999" customHeight="1" x14ac:dyDescent="0.25">
      <c r="A13" s="195" t="s">
        <v>45</v>
      </c>
      <c r="B13" s="181" t="s">
        <v>46</v>
      </c>
      <c r="C13" s="182">
        <f t="shared" si="2"/>
        <v>0</v>
      </c>
      <c r="D13" s="183">
        <f t="shared" si="2"/>
        <v>0</v>
      </c>
      <c r="E13" s="183">
        <f t="shared" si="1"/>
        <v>0</v>
      </c>
      <c r="F13" s="183">
        <f t="shared" si="0"/>
        <v>0</v>
      </c>
      <c r="G13" s="184">
        <f t="shared" si="0"/>
        <v>0</v>
      </c>
      <c r="H13" s="260"/>
      <c r="I13" s="187"/>
      <c r="J13" s="187"/>
      <c r="K13" s="187"/>
      <c r="L13" s="188"/>
      <c r="M13" s="189"/>
      <c r="N13" s="190"/>
      <c r="O13" s="190"/>
      <c r="P13" s="190"/>
      <c r="Q13" s="188"/>
      <c r="R13" s="193"/>
      <c r="S13" s="191"/>
      <c r="T13" s="191"/>
      <c r="U13" s="191"/>
      <c r="V13" s="192"/>
    </row>
    <row r="14" spans="1:22" s="160" customFormat="1" ht="16.149999999999999" customHeight="1" x14ac:dyDescent="0.25">
      <c r="A14" s="194" t="s">
        <v>170</v>
      </c>
      <c r="B14" s="181" t="s">
        <v>171</v>
      </c>
      <c r="C14" s="182">
        <f t="shared" si="2"/>
        <v>0</v>
      </c>
      <c r="D14" s="183">
        <f t="shared" si="2"/>
        <v>0</v>
      </c>
      <c r="E14" s="183">
        <f t="shared" si="1"/>
        <v>0</v>
      </c>
      <c r="F14" s="183">
        <f t="shared" si="0"/>
        <v>0</v>
      </c>
      <c r="G14" s="184">
        <f t="shared" si="0"/>
        <v>0</v>
      </c>
      <c r="H14" s="260"/>
      <c r="I14" s="187"/>
      <c r="J14" s="187"/>
      <c r="K14" s="187"/>
      <c r="L14" s="188"/>
      <c r="M14" s="189"/>
      <c r="N14" s="190"/>
      <c r="O14" s="190"/>
      <c r="P14" s="190"/>
      <c r="Q14" s="188"/>
      <c r="R14" s="193"/>
      <c r="S14" s="191"/>
      <c r="T14" s="191"/>
      <c r="U14" s="191"/>
      <c r="V14" s="192"/>
    </row>
    <row r="15" spans="1:22" s="160" customFormat="1" ht="16.149999999999999" customHeight="1" x14ac:dyDescent="0.25">
      <c r="A15" s="194" t="s">
        <v>172</v>
      </c>
      <c r="B15" s="181" t="s">
        <v>173</v>
      </c>
      <c r="C15" s="182">
        <f t="shared" si="2"/>
        <v>0</v>
      </c>
      <c r="D15" s="183">
        <f t="shared" si="2"/>
        <v>0</v>
      </c>
      <c r="E15" s="183">
        <f t="shared" si="1"/>
        <v>0</v>
      </c>
      <c r="F15" s="183">
        <f t="shared" si="0"/>
        <v>0</v>
      </c>
      <c r="G15" s="184">
        <f t="shared" si="0"/>
        <v>0</v>
      </c>
      <c r="H15" s="260"/>
      <c r="I15" s="187"/>
      <c r="J15" s="187"/>
      <c r="K15" s="187"/>
      <c r="L15" s="188"/>
      <c r="M15" s="189"/>
      <c r="N15" s="190"/>
      <c r="O15" s="190"/>
      <c r="P15" s="190"/>
      <c r="Q15" s="188"/>
      <c r="R15" s="193"/>
      <c r="S15" s="191"/>
      <c r="T15" s="191"/>
      <c r="U15" s="191"/>
      <c r="V15" s="192"/>
    </row>
    <row r="16" spans="1:22" s="160" customFormat="1" ht="16.149999999999999" customHeight="1" x14ac:dyDescent="0.25">
      <c r="A16" s="194" t="s">
        <v>174</v>
      </c>
      <c r="B16" s="181" t="s">
        <v>175</v>
      </c>
      <c r="C16" s="182"/>
      <c r="D16" s="183"/>
      <c r="E16" s="183">
        <f t="shared" si="1"/>
        <v>0</v>
      </c>
      <c r="F16" s="183">
        <f t="shared" si="0"/>
        <v>0</v>
      </c>
      <c r="G16" s="184">
        <f t="shared" si="0"/>
        <v>0</v>
      </c>
      <c r="H16" s="260"/>
      <c r="I16" s="187"/>
      <c r="J16" s="187"/>
      <c r="K16" s="187"/>
      <c r="L16" s="188"/>
      <c r="M16" s="189"/>
      <c r="N16" s="190"/>
      <c r="O16" s="190"/>
      <c r="P16" s="190"/>
      <c r="Q16" s="188"/>
      <c r="R16" s="193"/>
      <c r="S16" s="191"/>
      <c r="T16" s="191"/>
      <c r="U16" s="191"/>
      <c r="V16" s="192"/>
    </row>
    <row r="17" spans="1:22" s="160" customFormat="1" ht="19.899999999999999" customHeight="1" x14ac:dyDescent="0.25">
      <c r="A17" s="194" t="s">
        <v>176</v>
      </c>
      <c r="B17" s="181" t="s">
        <v>177</v>
      </c>
      <c r="C17" s="182">
        <f t="shared" ref="C17:D20" si="3">H17+M17+R17</f>
        <v>0</v>
      </c>
      <c r="D17" s="183">
        <f t="shared" si="3"/>
        <v>0</v>
      </c>
      <c r="E17" s="183">
        <f t="shared" si="1"/>
        <v>0</v>
      </c>
      <c r="F17" s="183">
        <f t="shared" si="0"/>
        <v>0</v>
      </c>
      <c r="G17" s="184">
        <f t="shared" si="0"/>
        <v>0</v>
      </c>
      <c r="H17" s="260"/>
      <c r="I17" s="187"/>
      <c r="J17" s="187"/>
      <c r="K17" s="187"/>
      <c r="L17" s="188"/>
      <c r="M17" s="189"/>
      <c r="N17" s="190"/>
      <c r="O17" s="190"/>
      <c r="P17" s="190"/>
      <c r="Q17" s="188"/>
      <c r="R17" s="193"/>
      <c r="S17" s="191"/>
      <c r="T17" s="191"/>
      <c r="U17" s="191"/>
      <c r="V17" s="192"/>
    </row>
    <row r="18" spans="1:22" s="160" customFormat="1" ht="26.45" customHeight="1" x14ac:dyDescent="0.25">
      <c r="A18" s="194" t="s">
        <v>178</v>
      </c>
      <c r="B18" s="181" t="s">
        <v>179</v>
      </c>
      <c r="C18" s="182">
        <f t="shared" si="3"/>
        <v>0</v>
      </c>
      <c r="D18" s="183">
        <f t="shared" si="3"/>
        <v>0</v>
      </c>
      <c r="E18" s="183">
        <f t="shared" si="1"/>
        <v>0</v>
      </c>
      <c r="F18" s="183">
        <f t="shared" si="0"/>
        <v>0</v>
      </c>
      <c r="G18" s="184">
        <f t="shared" si="0"/>
        <v>0</v>
      </c>
      <c r="H18" s="260"/>
      <c r="I18" s="187"/>
      <c r="J18" s="187"/>
      <c r="K18" s="187"/>
      <c r="L18" s="188"/>
      <c r="M18" s="189"/>
      <c r="N18" s="190"/>
      <c r="O18" s="190"/>
      <c r="P18" s="190"/>
      <c r="Q18" s="188"/>
      <c r="R18" s="193"/>
      <c r="S18" s="191"/>
      <c r="T18" s="191"/>
      <c r="U18" s="191"/>
      <c r="V18" s="192"/>
    </row>
    <row r="19" spans="1:22" s="160" customFormat="1" ht="19.899999999999999" customHeight="1" x14ac:dyDescent="0.25">
      <c r="A19" s="194" t="s">
        <v>62</v>
      </c>
      <c r="B19" s="181" t="s">
        <v>63</v>
      </c>
      <c r="C19" s="182">
        <f t="shared" si="3"/>
        <v>0</v>
      </c>
      <c r="D19" s="183">
        <f t="shared" si="3"/>
        <v>0</v>
      </c>
      <c r="E19" s="183">
        <f t="shared" si="1"/>
        <v>0</v>
      </c>
      <c r="F19" s="183">
        <f t="shared" si="0"/>
        <v>0</v>
      </c>
      <c r="G19" s="184">
        <f t="shared" si="0"/>
        <v>0</v>
      </c>
      <c r="H19" s="260"/>
      <c r="I19" s="187"/>
      <c r="J19" s="187"/>
      <c r="K19" s="187"/>
      <c r="L19" s="188"/>
      <c r="M19" s="189"/>
      <c r="N19" s="190"/>
      <c r="O19" s="190"/>
      <c r="P19" s="190"/>
      <c r="Q19" s="188"/>
      <c r="R19" s="193"/>
      <c r="S19" s="191"/>
      <c r="T19" s="191"/>
      <c r="U19" s="191"/>
      <c r="V19" s="192"/>
    </row>
    <row r="20" spans="1:22" s="160" customFormat="1" ht="19.899999999999999" customHeight="1" x14ac:dyDescent="0.25">
      <c r="A20" s="194" t="s">
        <v>180</v>
      </c>
      <c r="B20" s="181" t="s">
        <v>181</v>
      </c>
      <c r="C20" s="182">
        <f t="shared" si="3"/>
        <v>0</v>
      </c>
      <c r="D20" s="183">
        <f t="shared" si="3"/>
        <v>0</v>
      </c>
      <c r="E20" s="183">
        <f t="shared" si="1"/>
        <v>0</v>
      </c>
      <c r="F20" s="183">
        <f t="shared" si="0"/>
        <v>0</v>
      </c>
      <c r="G20" s="184">
        <f t="shared" si="0"/>
        <v>0</v>
      </c>
      <c r="H20" s="260"/>
      <c r="I20" s="187"/>
      <c r="J20" s="187"/>
      <c r="K20" s="187"/>
      <c r="L20" s="188"/>
      <c r="M20" s="189"/>
      <c r="N20" s="190"/>
      <c r="O20" s="190"/>
      <c r="P20" s="190"/>
      <c r="Q20" s="188"/>
      <c r="R20" s="193"/>
      <c r="S20" s="191"/>
      <c r="T20" s="191"/>
      <c r="U20" s="191"/>
      <c r="V20" s="192"/>
    </row>
    <row r="21" spans="1:22" s="160" customFormat="1" ht="19.899999999999999" customHeight="1" x14ac:dyDescent="0.25">
      <c r="A21" s="194" t="s">
        <v>182</v>
      </c>
      <c r="B21" s="181"/>
      <c r="C21" s="182">
        <f>SUM(C22:C24)</f>
        <v>0</v>
      </c>
      <c r="D21" s="183">
        <f>SUM(D22:D24)</f>
        <v>0</v>
      </c>
      <c r="E21" s="183">
        <f t="shared" si="1"/>
        <v>0</v>
      </c>
      <c r="F21" s="183">
        <f>SUM(F22:F24)</f>
        <v>0</v>
      </c>
      <c r="G21" s="245">
        <f>SUM(G22:G24)</f>
        <v>0</v>
      </c>
      <c r="H21" s="240">
        <f t="shared" ref="H21:V21" si="4">H22+H23+H24+H25</f>
        <v>0</v>
      </c>
      <c r="I21" s="240">
        <f t="shared" si="4"/>
        <v>0</v>
      </c>
      <c r="J21" s="240">
        <f t="shared" si="4"/>
        <v>0</v>
      </c>
      <c r="K21" s="240">
        <f t="shared" si="4"/>
        <v>0</v>
      </c>
      <c r="L21" s="240">
        <f t="shared" si="4"/>
        <v>0</v>
      </c>
      <c r="M21" s="240">
        <f t="shared" si="4"/>
        <v>0</v>
      </c>
      <c r="N21" s="240">
        <f t="shared" si="4"/>
        <v>0</v>
      </c>
      <c r="O21" s="240">
        <f t="shared" si="4"/>
        <v>0</v>
      </c>
      <c r="P21" s="240">
        <f t="shared" si="4"/>
        <v>0</v>
      </c>
      <c r="Q21" s="240">
        <f t="shared" si="4"/>
        <v>0</v>
      </c>
      <c r="R21" s="240">
        <f t="shared" si="4"/>
        <v>0</v>
      </c>
      <c r="S21" s="240">
        <f t="shared" si="4"/>
        <v>0</v>
      </c>
      <c r="T21" s="240">
        <f t="shared" si="4"/>
        <v>0</v>
      </c>
      <c r="U21" s="240">
        <f t="shared" si="4"/>
        <v>0</v>
      </c>
      <c r="V21" s="240">
        <f t="shared" si="4"/>
        <v>0</v>
      </c>
    </row>
    <row r="22" spans="1:22" s="160" customFormat="1" ht="19.899999999999999" customHeight="1" x14ac:dyDescent="0.25">
      <c r="A22" s="762" t="s">
        <v>183</v>
      </c>
      <c r="B22" s="196" t="s">
        <v>184</v>
      </c>
      <c r="C22" s="182">
        <f t="shared" ref="C22:D42" si="5">H22+M22+R22</f>
        <v>0</v>
      </c>
      <c r="D22" s="183">
        <f t="shared" si="5"/>
        <v>0</v>
      </c>
      <c r="E22" s="183">
        <f t="shared" si="1"/>
        <v>0</v>
      </c>
      <c r="F22" s="183">
        <f t="shared" si="1"/>
        <v>0</v>
      </c>
      <c r="G22" s="184">
        <f t="shared" si="0"/>
        <v>0</v>
      </c>
      <c r="H22" s="260"/>
      <c r="I22" s="187"/>
      <c r="J22" s="187"/>
      <c r="K22" s="187"/>
      <c r="L22" s="188"/>
      <c r="M22" s="189"/>
      <c r="N22" s="190"/>
      <c r="O22" s="190"/>
      <c r="P22" s="190"/>
      <c r="Q22" s="188"/>
      <c r="R22" s="193"/>
      <c r="S22" s="191"/>
      <c r="T22" s="191"/>
      <c r="U22" s="191"/>
      <c r="V22" s="192"/>
    </row>
    <row r="23" spans="1:22" s="160" customFormat="1" ht="51" customHeight="1" x14ac:dyDescent="0.25">
      <c r="A23" s="760"/>
      <c r="B23" s="197" t="s">
        <v>185</v>
      </c>
      <c r="C23" s="182">
        <f t="shared" si="5"/>
        <v>0</v>
      </c>
      <c r="D23" s="183">
        <f t="shared" si="5"/>
        <v>0</v>
      </c>
      <c r="E23" s="183">
        <f t="shared" si="1"/>
        <v>0</v>
      </c>
      <c r="F23" s="183">
        <f t="shared" si="1"/>
        <v>0</v>
      </c>
      <c r="G23" s="184">
        <f t="shared" si="1"/>
        <v>0</v>
      </c>
      <c r="H23" s="260"/>
      <c r="I23" s="187"/>
      <c r="J23" s="187"/>
      <c r="K23" s="187"/>
      <c r="L23" s="188"/>
      <c r="M23" s="189"/>
      <c r="N23" s="190"/>
      <c r="O23" s="190"/>
      <c r="P23" s="190"/>
      <c r="Q23" s="188"/>
      <c r="R23" s="193"/>
      <c r="S23" s="191"/>
      <c r="T23" s="191"/>
      <c r="U23" s="191"/>
      <c r="V23" s="192"/>
    </row>
    <row r="24" spans="1:22" s="160" customFormat="1" ht="50.25" customHeight="1" x14ac:dyDescent="0.25">
      <c r="A24" s="760"/>
      <c r="B24" s="197" t="s">
        <v>186</v>
      </c>
      <c r="C24" s="182">
        <f t="shared" si="5"/>
        <v>0</v>
      </c>
      <c r="D24" s="183">
        <f t="shared" si="5"/>
        <v>0</v>
      </c>
      <c r="E24" s="183">
        <f t="shared" si="1"/>
        <v>0</v>
      </c>
      <c r="F24" s="183">
        <f t="shared" si="1"/>
        <v>0</v>
      </c>
      <c r="G24" s="184">
        <f t="shared" si="1"/>
        <v>0</v>
      </c>
      <c r="H24" s="260"/>
      <c r="I24" s="187"/>
      <c r="J24" s="187"/>
      <c r="K24" s="187"/>
      <c r="L24" s="188"/>
      <c r="M24" s="189"/>
      <c r="N24" s="190"/>
      <c r="O24" s="190"/>
      <c r="P24" s="190"/>
      <c r="Q24" s="188"/>
      <c r="R24" s="193"/>
      <c r="S24" s="191"/>
      <c r="T24" s="191"/>
      <c r="U24" s="191"/>
      <c r="V24" s="192"/>
    </row>
    <row r="25" spans="1:22" s="160" customFormat="1" ht="50.25" customHeight="1" x14ac:dyDescent="0.25">
      <c r="A25" s="761"/>
      <c r="B25" s="197" t="s">
        <v>187</v>
      </c>
      <c r="C25" s="182">
        <f t="shared" si="5"/>
        <v>0</v>
      </c>
      <c r="D25" s="183">
        <f t="shared" si="5"/>
        <v>0</v>
      </c>
      <c r="E25" s="183">
        <f t="shared" si="1"/>
        <v>0</v>
      </c>
      <c r="F25" s="183">
        <f t="shared" si="1"/>
        <v>0</v>
      </c>
      <c r="G25" s="184">
        <f t="shared" si="1"/>
        <v>0</v>
      </c>
      <c r="H25" s="260"/>
      <c r="I25" s="187"/>
      <c r="J25" s="187"/>
      <c r="K25" s="187"/>
      <c r="L25" s="188"/>
      <c r="M25" s="189"/>
      <c r="N25" s="190"/>
      <c r="O25" s="190"/>
      <c r="P25" s="190"/>
      <c r="Q25" s="188"/>
      <c r="R25" s="193"/>
      <c r="S25" s="191"/>
      <c r="T25" s="191"/>
      <c r="U25" s="191"/>
      <c r="V25" s="192"/>
    </row>
    <row r="26" spans="1:22" s="160" customFormat="1" ht="22.15" customHeight="1" x14ac:dyDescent="0.25">
      <c r="A26" s="194" t="s">
        <v>188</v>
      </c>
      <c r="B26" s="197" t="s">
        <v>189</v>
      </c>
      <c r="C26" s="182">
        <f t="shared" si="5"/>
        <v>142</v>
      </c>
      <c r="D26" s="183">
        <f t="shared" si="5"/>
        <v>0</v>
      </c>
      <c r="E26" s="183">
        <f t="shared" si="1"/>
        <v>0</v>
      </c>
      <c r="F26" s="183">
        <f t="shared" si="1"/>
        <v>0</v>
      </c>
      <c r="G26" s="184">
        <f t="shared" si="1"/>
        <v>0</v>
      </c>
      <c r="H26" s="260"/>
      <c r="I26" s="187"/>
      <c r="J26" s="187"/>
      <c r="K26" s="187"/>
      <c r="L26" s="188"/>
      <c r="M26" s="189">
        <v>142</v>
      </c>
      <c r="N26" s="190"/>
      <c r="O26" s="190"/>
      <c r="P26" s="190"/>
      <c r="Q26" s="188"/>
      <c r="R26" s="193"/>
      <c r="S26" s="191"/>
      <c r="T26" s="191"/>
      <c r="U26" s="191"/>
      <c r="V26" s="192"/>
    </row>
    <row r="27" spans="1:22" s="160" customFormat="1" ht="19.899999999999999" customHeight="1" x14ac:dyDescent="0.25">
      <c r="A27" s="195" t="s">
        <v>52</v>
      </c>
      <c r="B27" s="181" t="s">
        <v>85</v>
      </c>
      <c r="C27" s="182">
        <f t="shared" si="5"/>
        <v>0</v>
      </c>
      <c r="D27" s="183">
        <f t="shared" si="5"/>
        <v>0</v>
      </c>
      <c r="E27" s="183">
        <f t="shared" si="1"/>
        <v>0</v>
      </c>
      <c r="F27" s="183">
        <f t="shared" si="1"/>
        <v>0</v>
      </c>
      <c r="G27" s="184">
        <f t="shared" si="1"/>
        <v>0</v>
      </c>
      <c r="H27" s="260"/>
      <c r="I27" s="187"/>
      <c r="J27" s="187"/>
      <c r="K27" s="187"/>
      <c r="L27" s="188"/>
      <c r="M27" s="189"/>
      <c r="N27" s="190"/>
      <c r="O27" s="190"/>
      <c r="P27" s="190"/>
      <c r="Q27" s="188"/>
      <c r="R27" s="193"/>
      <c r="S27" s="191"/>
      <c r="T27" s="191"/>
      <c r="U27" s="191"/>
      <c r="V27" s="192"/>
    </row>
    <row r="28" spans="1:22" s="160" customFormat="1" ht="19.899999999999999" customHeight="1" x14ac:dyDescent="0.25">
      <c r="A28" s="194" t="s">
        <v>190</v>
      </c>
      <c r="B28" s="181" t="s">
        <v>87</v>
      </c>
      <c r="C28" s="182">
        <f t="shared" si="5"/>
        <v>0</v>
      </c>
      <c r="D28" s="183">
        <f t="shared" si="5"/>
        <v>0</v>
      </c>
      <c r="E28" s="183">
        <f t="shared" si="1"/>
        <v>0</v>
      </c>
      <c r="F28" s="183">
        <f t="shared" si="1"/>
        <v>0</v>
      </c>
      <c r="G28" s="184">
        <f t="shared" si="1"/>
        <v>0</v>
      </c>
      <c r="H28" s="260"/>
      <c r="I28" s="187"/>
      <c r="J28" s="187"/>
      <c r="K28" s="187"/>
      <c r="L28" s="188"/>
      <c r="M28" s="189"/>
      <c r="N28" s="190"/>
      <c r="O28" s="190"/>
      <c r="P28" s="190"/>
      <c r="Q28" s="188"/>
      <c r="R28" s="193"/>
      <c r="S28" s="191"/>
      <c r="T28" s="191"/>
      <c r="U28" s="191"/>
      <c r="V28" s="192"/>
    </row>
    <row r="29" spans="1:22" s="160" customFormat="1" ht="19.899999999999999" customHeight="1" x14ac:dyDescent="0.25">
      <c r="A29" s="194" t="s">
        <v>191</v>
      </c>
      <c r="B29" s="181" t="s">
        <v>192</v>
      </c>
      <c r="C29" s="182">
        <f t="shared" si="5"/>
        <v>0</v>
      </c>
      <c r="D29" s="183">
        <f t="shared" si="5"/>
        <v>0</v>
      </c>
      <c r="E29" s="183">
        <f t="shared" si="1"/>
        <v>0</v>
      </c>
      <c r="F29" s="183">
        <f t="shared" si="1"/>
        <v>0</v>
      </c>
      <c r="G29" s="184">
        <f t="shared" si="1"/>
        <v>0</v>
      </c>
      <c r="H29" s="260"/>
      <c r="I29" s="187"/>
      <c r="J29" s="187"/>
      <c r="K29" s="187"/>
      <c r="L29" s="188"/>
      <c r="M29" s="189"/>
      <c r="N29" s="190"/>
      <c r="O29" s="190"/>
      <c r="P29" s="190"/>
      <c r="Q29" s="188"/>
      <c r="R29" s="193"/>
      <c r="S29" s="191"/>
      <c r="T29" s="191"/>
      <c r="U29" s="191"/>
      <c r="V29" s="192"/>
    </row>
    <row r="30" spans="1:22" ht="19.899999999999999" customHeight="1" x14ac:dyDescent="0.25">
      <c r="A30" s="194" t="s">
        <v>193</v>
      </c>
      <c r="B30" s="181" t="s">
        <v>194</v>
      </c>
      <c r="C30" s="182">
        <f t="shared" si="5"/>
        <v>0</v>
      </c>
      <c r="D30" s="183">
        <f t="shared" si="5"/>
        <v>0</v>
      </c>
      <c r="E30" s="183">
        <f t="shared" si="1"/>
        <v>0</v>
      </c>
      <c r="F30" s="183">
        <f t="shared" si="1"/>
        <v>0</v>
      </c>
      <c r="G30" s="184">
        <f t="shared" si="1"/>
        <v>0</v>
      </c>
      <c r="H30" s="260"/>
      <c r="I30" s="187"/>
      <c r="J30" s="187"/>
      <c r="K30" s="187"/>
      <c r="L30" s="188"/>
      <c r="M30" s="189"/>
      <c r="N30" s="190"/>
      <c r="O30" s="190"/>
      <c r="P30" s="190"/>
      <c r="Q30" s="188"/>
      <c r="R30" s="193"/>
      <c r="S30" s="191"/>
      <c r="T30" s="191"/>
      <c r="U30" s="191"/>
      <c r="V30" s="192"/>
    </row>
    <row r="31" spans="1:22" s="160" customFormat="1" ht="19.899999999999999" customHeight="1" x14ac:dyDescent="0.25">
      <c r="A31" s="194" t="s">
        <v>195</v>
      </c>
      <c r="B31" s="181" t="s">
        <v>196</v>
      </c>
      <c r="C31" s="182">
        <f t="shared" si="5"/>
        <v>0</v>
      </c>
      <c r="D31" s="183">
        <f t="shared" si="5"/>
        <v>0</v>
      </c>
      <c r="E31" s="183">
        <f t="shared" si="1"/>
        <v>0</v>
      </c>
      <c r="F31" s="183">
        <f t="shared" si="1"/>
        <v>0</v>
      </c>
      <c r="G31" s="184">
        <f t="shared" si="1"/>
        <v>0</v>
      </c>
      <c r="H31" s="260"/>
      <c r="I31" s="187"/>
      <c r="J31" s="187"/>
      <c r="K31" s="187"/>
      <c r="L31" s="188"/>
      <c r="M31" s="189"/>
      <c r="N31" s="190"/>
      <c r="O31" s="190"/>
      <c r="P31" s="190"/>
      <c r="Q31" s="188"/>
      <c r="R31" s="193"/>
      <c r="S31" s="191"/>
      <c r="T31" s="191"/>
      <c r="U31" s="191"/>
      <c r="V31" s="192"/>
    </row>
    <row r="32" spans="1:22" s="160" customFormat="1" ht="19.899999999999999" customHeight="1" x14ac:dyDescent="0.25">
      <c r="A32" s="199" t="s">
        <v>197</v>
      </c>
      <c r="B32" s="181" t="s">
        <v>198</v>
      </c>
      <c r="C32" s="182">
        <f t="shared" si="5"/>
        <v>0</v>
      </c>
      <c r="D32" s="183">
        <f t="shared" si="5"/>
        <v>0</v>
      </c>
      <c r="E32" s="183">
        <f t="shared" si="1"/>
        <v>0</v>
      </c>
      <c r="F32" s="183">
        <f t="shared" si="1"/>
        <v>0</v>
      </c>
      <c r="G32" s="184">
        <f t="shared" si="1"/>
        <v>0</v>
      </c>
      <c r="H32" s="260"/>
      <c r="I32" s="187"/>
      <c r="J32" s="187"/>
      <c r="K32" s="187"/>
      <c r="L32" s="188"/>
      <c r="M32" s="189"/>
      <c r="N32" s="190"/>
      <c r="O32" s="190"/>
      <c r="P32" s="190"/>
      <c r="Q32" s="188"/>
      <c r="R32" s="193"/>
      <c r="S32" s="191"/>
      <c r="T32" s="191"/>
      <c r="U32" s="191"/>
      <c r="V32" s="192"/>
    </row>
    <row r="33" spans="1:22" s="160" customFormat="1" ht="19.899999999999999" customHeight="1" x14ac:dyDescent="0.25">
      <c r="A33" s="194" t="s">
        <v>199</v>
      </c>
      <c r="B33" s="181" t="s">
        <v>200</v>
      </c>
      <c r="C33" s="182">
        <f t="shared" si="5"/>
        <v>0</v>
      </c>
      <c r="D33" s="183">
        <f t="shared" si="5"/>
        <v>0</v>
      </c>
      <c r="E33" s="183">
        <f t="shared" si="1"/>
        <v>0</v>
      </c>
      <c r="F33" s="183">
        <f t="shared" si="1"/>
        <v>0</v>
      </c>
      <c r="G33" s="184">
        <f t="shared" si="1"/>
        <v>0</v>
      </c>
      <c r="H33" s="260"/>
      <c r="I33" s="187"/>
      <c r="J33" s="187"/>
      <c r="K33" s="187"/>
      <c r="L33" s="188"/>
      <c r="M33" s="189"/>
      <c r="N33" s="190"/>
      <c r="O33" s="190"/>
      <c r="P33" s="190"/>
      <c r="Q33" s="188"/>
      <c r="R33" s="193"/>
      <c r="S33" s="191"/>
      <c r="T33" s="191"/>
      <c r="U33" s="191"/>
      <c r="V33" s="192"/>
    </row>
    <row r="34" spans="1:22" s="160" customFormat="1" ht="19.899999999999999" customHeight="1" x14ac:dyDescent="0.25">
      <c r="A34" s="200" t="s">
        <v>201</v>
      </c>
      <c r="B34" s="201" t="s">
        <v>202</v>
      </c>
      <c r="C34" s="182">
        <f t="shared" si="5"/>
        <v>0</v>
      </c>
      <c r="D34" s="183">
        <f t="shared" si="5"/>
        <v>0</v>
      </c>
      <c r="E34" s="183">
        <f t="shared" si="1"/>
        <v>0</v>
      </c>
      <c r="F34" s="183">
        <f t="shared" si="1"/>
        <v>0</v>
      </c>
      <c r="G34" s="184">
        <f>L34+Q34+V34</f>
        <v>0</v>
      </c>
      <c r="H34" s="260"/>
      <c r="I34" s="187"/>
      <c r="J34" s="187"/>
      <c r="K34" s="187"/>
      <c r="L34" s="188"/>
      <c r="M34" s="189"/>
      <c r="N34" s="190"/>
      <c r="O34" s="190"/>
      <c r="P34" s="190"/>
      <c r="Q34" s="188"/>
      <c r="R34" s="193"/>
      <c r="S34" s="191"/>
      <c r="T34" s="191"/>
      <c r="U34" s="191"/>
      <c r="V34" s="192"/>
    </row>
    <row r="35" spans="1:22" s="160" customFormat="1" ht="19.899999999999999" customHeight="1" x14ac:dyDescent="0.25">
      <c r="A35" s="200" t="s">
        <v>203</v>
      </c>
      <c r="B35" s="201" t="s">
        <v>204</v>
      </c>
      <c r="C35" s="182">
        <f t="shared" si="5"/>
        <v>0</v>
      </c>
      <c r="D35" s="183">
        <f t="shared" si="5"/>
        <v>0</v>
      </c>
      <c r="E35" s="183">
        <f t="shared" si="1"/>
        <v>0</v>
      </c>
      <c r="F35" s="183">
        <f t="shared" si="1"/>
        <v>0</v>
      </c>
      <c r="G35" s="184">
        <f t="shared" si="1"/>
        <v>0</v>
      </c>
      <c r="H35" s="260"/>
      <c r="I35" s="187"/>
      <c r="J35" s="187"/>
      <c r="K35" s="187"/>
      <c r="L35" s="188"/>
      <c r="M35" s="189"/>
      <c r="N35" s="190"/>
      <c r="O35" s="190"/>
      <c r="P35" s="190"/>
      <c r="Q35" s="188"/>
      <c r="R35" s="193"/>
      <c r="S35" s="191"/>
      <c r="T35" s="191"/>
      <c r="U35" s="191"/>
      <c r="V35" s="192"/>
    </row>
    <row r="36" spans="1:22" s="160" customFormat="1" ht="19.899999999999999" customHeight="1" x14ac:dyDescent="0.25">
      <c r="A36" s="194" t="s">
        <v>205</v>
      </c>
      <c r="B36" s="181" t="s">
        <v>206</v>
      </c>
      <c r="C36" s="182">
        <f t="shared" si="5"/>
        <v>0</v>
      </c>
      <c r="D36" s="183">
        <f t="shared" si="5"/>
        <v>0</v>
      </c>
      <c r="E36" s="183">
        <f t="shared" si="1"/>
        <v>0</v>
      </c>
      <c r="F36" s="183">
        <f t="shared" si="1"/>
        <v>0</v>
      </c>
      <c r="G36" s="184">
        <f t="shared" si="1"/>
        <v>0</v>
      </c>
      <c r="H36" s="260"/>
      <c r="I36" s="187"/>
      <c r="J36" s="187"/>
      <c r="K36" s="187"/>
      <c r="L36" s="188"/>
      <c r="M36" s="189"/>
      <c r="N36" s="190"/>
      <c r="O36" s="190"/>
      <c r="P36" s="190"/>
      <c r="Q36" s="188"/>
      <c r="R36" s="193"/>
      <c r="S36" s="191"/>
      <c r="T36" s="191"/>
      <c r="U36" s="191"/>
      <c r="V36" s="192"/>
    </row>
    <row r="37" spans="1:22" s="160" customFormat="1" ht="19.899999999999999" customHeight="1" x14ac:dyDescent="0.25">
      <c r="A37" s="877" t="s">
        <v>207</v>
      </c>
      <c r="B37" s="181" t="s">
        <v>208</v>
      </c>
      <c r="C37" s="182">
        <f t="shared" si="5"/>
        <v>0</v>
      </c>
      <c r="D37" s="183">
        <f t="shared" si="5"/>
        <v>0</v>
      </c>
      <c r="E37" s="183">
        <f t="shared" si="1"/>
        <v>0</v>
      </c>
      <c r="F37" s="183">
        <f t="shared" si="1"/>
        <v>0</v>
      </c>
      <c r="G37" s="184">
        <f t="shared" si="1"/>
        <v>0</v>
      </c>
      <c r="H37" s="260"/>
      <c r="I37" s="187"/>
      <c r="J37" s="187"/>
      <c r="K37" s="187"/>
      <c r="L37" s="188"/>
      <c r="M37" s="189"/>
      <c r="N37" s="190"/>
      <c r="O37" s="190"/>
      <c r="P37" s="190"/>
      <c r="Q37" s="188"/>
      <c r="R37" s="193"/>
      <c r="S37" s="191"/>
      <c r="T37" s="191"/>
      <c r="U37" s="191"/>
      <c r="V37" s="192"/>
    </row>
    <row r="38" spans="1:22" s="160" customFormat="1" ht="19.899999999999999" customHeight="1" x14ac:dyDescent="0.25">
      <c r="A38" s="878"/>
      <c r="B38" s="181" t="s">
        <v>209</v>
      </c>
      <c r="C38" s="182">
        <f t="shared" si="5"/>
        <v>0</v>
      </c>
      <c r="D38" s="183">
        <f t="shared" si="5"/>
        <v>0</v>
      </c>
      <c r="E38" s="183">
        <f t="shared" si="1"/>
        <v>0</v>
      </c>
      <c r="F38" s="183">
        <f t="shared" si="1"/>
        <v>0</v>
      </c>
      <c r="G38" s="184">
        <f t="shared" si="1"/>
        <v>0</v>
      </c>
      <c r="H38" s="260"/>
      <c r="I38" s="187"/>
      <c r="J38" s="187"/>
      <c r="K38" s="187"/>
      <c r="L38" s="188"/>
      <c r="M38" s="189"/>
      <c r="N38" s="190"/>
      <c r="O38" s="190"/>
      <c r="P38" s="190"/>
      <c r="Q38" s="188"/>
      <c r="R38" s="193"/>
      <c r="S38" s="191"/>
      <c r="T38" s="191"/>
      <c r="U38" s="191"/>
      <c r="V38" s="192"/>
    </row>
    <row r="39" spans="1:22" s="160" customFormat="1" ht="19.899999999999999" customHeight="1" x14ac:dyDescent="0.25">
      <c r="A39" s="199" t="s">
        <v>210</v>
      </c>
      <c r="B39" s="181" t="s">
        <v>211</v>
      </c>
      <c r="C39" s="182">
        <f t="shared" si="5"/>
        <v>0</v>
      </c>
      <c r="D39" s="183">
        <f t="shared" si="5"/>
        <v>0</v>
      </c>
      <c r="E39" s="183">
        <f t="shared" si="1"/>
        <v>0</v>
      </c>
      <c r="F39" s="183">
        <f t="shared" si="1"/>
        <v>0</v>
      </c>
      <c r="G39" s="184">
        <f t="shared" si="1"/>
        <v>0</v>
      </c>
      <c r="H39" s="260"/>
      <c r="I39" s="187"/>
      <c r="J39" s="187"/>
      <c r="K39" s="187"/>
      <c r="L39" s="188"/>
      <c r="M39" s="189"/>
      <c r="N39" s="190"/>
      <c r="O39" s="190"/>
      <c r="P39" s="190"/>
      <c r="Q39" s="188"/>
      <c r="R39" s="193"/>
      <c r="S39" s="191"/>
      <c r="T39" s="191"/>
      <c r="U39" s="191"/>
      <c r="V39" s="192"/>
    </row>
    <row r="40" spans="1:22" s="160" customFormat="1" ht="19.899999999999999" customHeight="1" x14ac:dyDescent="0.25">
      <c r="A40" s="199" t="s">
        <v>212</v>
      </c>
      <c r="B40" s="181" t="s">
        <v>109</v>
      </c>
      <c r="C40" s="182">
        <f t="shared" si="5"/>
        <v>0</v>
      </c>
      <c r="D40" s="183">
        <f t="shared" si="5"/>
        <v>0</v>
      </c>
      <c r="E40" s="183">
        <f t="shared" si="1"/>
        <v>0</v>
      </c>
      <c r="F40" s="183">
        <f t="shared" si="1"/>
        <v>0</v>
      </c>
      <c r="G40" s="184">
        <f t="shared" si="1"/>
        <v>0</v>
      </c>
      <c r="H40" s="260"/>
      <c r="I40" s="187"/>
      <c r="J40" s="187"/>
      <c r="K40" s="187"/>
      <c r="L40" s="188"/>
      <c r="M40" s="189"/>
      <c r="N40" s="190"/>
      <c r="O40" s="190"/>
      <c r="P40" s="190"/>
      <c r="Q40" s="188"/>
      <c r="R40" s="193"/>
      <c r="S40" s="191"/>
      <c r="T40" s="191"/>
      <c r="U40" s="191"/>
      <c r="V40" s="192"/>
    </row>
    <row r="41" spans="1:22" s="160" customFormat="1" ht="19.899999999999999" customHeight="1" x14ac:dyDescent="0.25">
      <c r="A41" s="194" t="s">
        <v>213</v>
      </c>
      <c r="B41" s="181" t="s">
        <v>214</v>
      </c>
      <c r="C41" s="182">
        <f t="shared" si="5"/>
        <v>0</v>
      </c>
      <c r="D41" s="183">
        <f t="shared" si="5"/>
        <v>0</v>
      </c>
      <c r="E41" s="183">
        <f t="shared" si="1"/>
        <v>0</v>
      </c>
      <c r="F41" s="183">
        <f t="shared" si="1"/>
        <v>0</v>
      </c>
      <c r="G41" s="184">
        <f t="shared" si="1"/>
        <v>0</v>
      </c>
      <c r="H41" s="260"/>
      <c r="I41" s="187"/>
      <c r="J41" s="187"/>
      <c r="K41" s="187"/>
      <c r="L41" s="188"/>
      <c r="M41" s="189"/>
      <c r="N41" s="190"/>
      <c r="O41" s="190"/>
      <c r="P41" s="190"/>
      <c r="Q41" s="188"/>
      <c r="R41" s="193"/>
      <c r="S41" s="191"/>
      <c r="T41" s="191"/>
      <c r="U41" s="191"/>
      <c r="V41" s="192"/>
    </row>
    <row r="42" spans="1:22" s="160" customFormat="1" ht="19.899999999999999" customHeight="1" thickBot="1" x14ac:dyDescent="0.3">
      <c r="A42" s="194" t="s">
        <v>215</v>
      </c>
      <c r="B42" s="202" t="s">
        <v>216</v>
      </c>
      <c r="C42" s="203">
        <f t="shared" si="5"/>
        <v>0</v>
      </c>
      <c r="D42" s="204">
        <f t="shared" si="5"/>
        <v>0</v>
      </c>
      <c r="E42" s="204">
        <f t="shared" si="1"/>
        <v>0</v>
      </c>
      <c r="F42" s="204">
        <f t="shared" si="1"/>
        <v>0</v>
      </c>
      <c r="G42" s="205">
        <f t="shared" si="1"/>
        <v>0</v>
      </c>
      <c r="H42" s="267"/>
      <c r="I42" s="210"/>
      <c r="J42" s="210"/>
      <c r="K42" s="210"/>
      <c r="L42" s="211"/>
      <c r="M42" s="212"/>
      <c r="N42" s="309"/>
      <c r="O42" s="309"/>
      <c r="P42" s="309"/>
      <c r="Q42" s="211"/>
      <c r="R42" s="310"/>
      <c r="S42" s="213"/>
      <c r="T42" s="213"/>
      <c r="U42" s="213"/>
      <c r="V42" s="214"/>
    </row>
    <row r="43" spans="1:22" s="224" customFormat="1" ht="39" customHeight="1" thickBot="1" x14ac:dyDescent="0.25">
      <c r="A43" s="215" t="s">
        <v>117</v>
      </c>
      <c r="B43" s="216"/>
      <c r="C43" s="217">
        <f t="shared" ref="C43:V43" si="6">SUM(C7:C21)+SUM(C26:C42)</f>
        <v>142</v>
      </c>
      <c r="D43" s="218">
        <f t="shared" si="6"/>
        <v>0</v>
      </c>
      <c r="E43" s="218">
        <f t="shared" si="6"/>
        <v>0</v>
      </c>
      <c r="F43" s="218">
        <f t="shared" si="6"/>
        <v>0</v>
      </c>
      <c r="G43" s="219">
        <f t="shared" si="6"/>
        <v>0</v>
      </c>
      <c r="H43" s="220">
        <f t="shared" si="6"/>
        <v>0</v>
      </c>
      <c r="I43" s="221">
        <f t="shared" si="6"/>
        <v>0</v>
      </c>
      <c r="J43" s="221">
        <f t="shared" si="6"/>
        <v>0</v>
      </c>
      <c r="K43" s="221">
        <f t="shared" si="6"/>
        <v>0</v>
      </c>
      <c r="L43" s="222">
        <f t="shared" si="6"/>
        <v>0</v>
      </c>
      <c r="M43" s="220">
        <f t="shared" si="6"/>
        <v>142</v>
      </c>
      <c r="N43" s="223">
        <f t="shared" si="6"/>
        <v>0</v>
      </c>
      <c r="O43" s="223">
        <f t="shared" si="6"/>
        <v>0</v>
      </c>
      <c r="P43" s="221">
        <f t="shared" si="6"/>
        <v>0</v>
      </c>
      <c r="Q43" s="222">
        <f t="shared" si="6"/>
        <v>0</v>
      </c>
      <c r="R43" s="220">
        <f t="shared" si="6"/>
        <v>0</v>
      </c>
      <c r="S43" s="223">
        <f t="shared" si="6"/>
        <v>0</v>
      </c>
      <c r="T43" s="223">
        <f t="shared" si="6"/>
        <v>0</v>
      </c>
      <c r="U43" s="221">
        <f t="shared" si="6"/>
        <v>0</v>
      </c>
      <c r="V43" s="222">
        <f t="shared" si="6"/>
        <v>0</v>
      </c>
    </row>
    <row r="44" spans="1:22" s="326" customFormat="1" ht="18.75" x14ac:dyDescent="0.25">
      <c r="A44" s="258"/>
      <c r="B44" s="325"/>
      <c r="C44" s="227"/>
      <c r="D44" s="227"/>
      <c r="E44" s="227"/>
      <c r="F44" s="227"/>
      <c r="G44" s="227"/>
      <c r="H44" s="227"/>
      <c r="I44" s="227"/>
      <c r="J44" s="227"/>
      <c r="K44" s="227"/>
      <c r="L44" s="227"/>
      <c r="M44" s="227"/>
      <c r="N44" s="227"/>
      <c r="O44" s="227"/>
      <c r="P44" s="227"/>
      <c r="Q44" s="227"/>
      <c r="R44" s="227"/>
      <c r="S44" s="227"/>
      <c r="T44" s="227"/>
      <c r="U44" s="228"/>
      <c r="V44" s="228"/>
    </row>
  </sheetData>
  <mergeCells count="11">
    <mergeCell ref="A7:A9"/>
    <mergeCell ref="A22:A25"/>
    <mergeCell ref="A37:A38"/>
    <mergeCell ref="A1:N1"/>
    <mergeCell ref="A4:A6"/>
    <mergeCell ref="B4:B6"/>
    <mergeCell ref="C4:G5"/>
    <mergeCell ref="H4:V4"/>
    <mergeCell ref="H5:L5"/>
    <mergeCell ref="M5:Q5"/>
    <mergeCell ref="R5:V5"/>
  </mergeCells>
  <pageMargins left="0.70866141732283472" right="0.70866141732283472" top="0.74803149606299213" bottom="0.74803149606299213" header="0.31496062992125984" footer="0.31496062992125984"/>
  <pageSetup paperSize="9" scale="28" orientation="landscape" verticalDpi="0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F14"/>
  <sheetViews>
    <sheetView view="pageBreakPreview" zoomScale="83" zoomScaleNormal="100" zoomScaleSheetLayoutView="83" workbookViewId="0">
      <selection activeCell="B9" sqref="B9"/>
    </sheetView>
  </sheetViews>
  <sheetFormatPr defaultRowHeight="15" x14ac:dyDescent="0.25"/>
  <cols>
    <col min="1" max="1" width="35.42578125" customWidth="1"/>
    <col min="2" max="2" width="9.85546875" customWidth="1"/>
    <col min="3" max="3" width="10.42578125" customWidth="1"/>
    <col min="5" max="5" width="17.42578125" customWidth="1"/>
    <col min="250" max="250" width="30.28515625" customWidth="1"/>
  </cols>
  <sheetData>
    <row r="1" spans="1:6" x14ac:dyDescent="0.25">
      <c r="A1" s="766" t="s">
        <v>16</v>
      </c>
      <c r="B1" s="766"/>
      <c r="C1" s="766"/>
      <c r="D1" s="766"/>
    </row>
    <row r="2" spans="1:6" x14ac:dyDescent="0.25">
      <c r="A2" s="766"/>
      <c r="B2" s="766"/>
      <c r="C2" s="766"/>
      <c r="D2" s="766"/>
    </row>
    <row r="3" spans="1:6" x14ac:dyDescent="0.25">
      <c r="A3" s="766"/>
      <c r="B3" s="766"/>
      <c r="C3" s="766"/>
      <c r="D3" s="766"/>
    </row>
    <row r="4" spans="1:6" ht="30" customHeight="1" x14ac:dyDescent="0.25">
      <c r="A4" s="767" t="s">
        <v>4</v>
      </c>
      <c r="B4" s="767"/>
      <c r="C4" s="767"/>
      <c r="D4" s="767"/>
    </row>
    <row r="5" spans="1:6" ht="15.75" thickBot="1" x14ac:dyDescent="0.3">
      <c r="A5" s="1"/>
      <c r="B5" s="10"/>
      <c r="C5" s="10"/>
      <c r="D5" s="10"/>
    </row>
    <row r="6" spans="1:6" ht="75.599999999999994" customHeight="1" thickBot="1" x14ac:dyDescent="0.3">
      <c r="A6" s="6" t="s">
        <v>7</v>
      </c>
      <c r="B6" s="49" t="s">
        <v>0</v>
      </c>
      <c r="C6" s="50" t="s">
        <v>1</v>
      </c>
      <c r="D6" s="50" t="s">
        <v>2</v>
      </c>
      <c r="E6" s="11" t="s">
        <v>10</v>
      </c>
    </row>
    <row r="7" spans="1:6" ht="25.15" customHeight="1" x14ac:dyDescent="0.25">
      <c r="A7" s="7" t="s">
        <v>15</v>
      </c>
      <c r="B7" s="44">
        <f>C7+D7</f>
        <v>8911</v>
      </c>
      <c r="C7" s="63">
        <v>8911</v>
      </c>
      <c r="D7" s="20">
        <v>0</v>
      </c>
      <c r="E7" s="12"/>
      <c r="F7" s="3"/>
    </row>
    <row r="8" spans="1:6" ht="24.6" customHeight="1" thickBot="1" x14ac:dyDescent="0.3">
      <c r="A8" s="8" t="s">
        <v>8</v>
      </c>
      <c r="B8" s="51">
        <f>C8+D8</f>
        <v>0</v>
      </c>
      <c r="C8" s="23"/>
      <c r="D8" s="52"/>
      <c r="E8" s="53"/>
      <c r="F8" s="3"/>
    </row>
    <row r="9" spans="1:6" ht="32.450000000000003" customHeight="1" thickBot="1" x14ac:dyDescent="0.3">
      <c r="A9" s="9" t="s">
        <v>9</v>
      </c>
      <c r="B9" s="57">
        <f t="shared" ref="B9:E9" si="0">B7+B8</f>
        <v>8911</v>
      </c>
      <c r="C9" s="58">
        <f t="shared" si="0"/>
        <v>8911</v>
      </c>
      <c r="D9" s="58">
        <f t="shared" si="0"/>
        <v>0</v>
      </c>
      <c r="E9" s="59">
        <f t="shared" si="0"/>
        <v>0</v>
      </c>
      <c r="F9" s="3"/>
    </row>
    <row r="10" spans="1:6" ht="16.5" thickBot="1" x14ac:dyDescent="0.3">
      <c r="A10" s="2"/>
      <c r="B10" s="25"/>
      <c r="C10" s="25"/>
      <c r="D10" s="26"/>
      <c r="E10" s="3"/>
      <c r="F10" s="3"/>
    </row>
    <row r="11" spans="1:6" ht="66.599999999999994" customHeight="1" thickBot="1" x14ac:dyDescent="0.3">
      <c r="A11" s="6" t="s">
        <v>14</v>
      </c>
      <c r="B11" s="41" t="s">
        <v>0</v>
      </c>
      <c r="C11" s="28" t="s">
        <v>1</v>
      </c>
      <c r="D11" s="29" t="s">
        <v>2</v>
      </c>
      <c r="E11" s="3"/>
      <c r="F11" s="3"/>
    </row>
    <row r="12" spans="1:6" ht="43.15" customHeight="1" x14ac:dyDescent="0.25">
      <c r="A12" s="7" t="s">
        <v>11</v>
      </c>
      <c r="B12" s="46">
        <f>C12+D12</f>
        <v>0</v>
      </c>
      <c r="C12" s="21"/>
      <c r="D12" s="22"/>
      <c r="E12" s="3"/>
      <c r="F12" s="3"/>
    </row>
    <row r="13" spans="1:6" ht="37.9" customHeight="1" x14ac:dyDescent="0.25">
      <c r="A13" s="17" t="s">
        <v>12</v>
      </c>
      <c r="B13" s="44">
        <f t="shared" ref="B13:B14" si="1">C13+D13</f>
        <v>0</v>
      </c>
      <c r="C13" s="37"/>
      <c r="D13" s="38"/>
      <c r="E13" s="3"/>
      <c r="F13" s="3"/>
    </row>
    <row r="14" spans="1:6" ht="41.45" customHeight="1" thickBot="1" x14ac:dyDescent="0.3">
      <c r="A14" s="18" t="s">
        <v>13</v>
      </c>
      <c r="B14" s="42">
        <f t="shared" si="1"/>
        <v>0</v>
      </c>
      <c r="C14" s="39"/>
      <c r="D14" s="40"/>
      <c r="E14" s="3"/>
      <c r="F14" s="3"/>
    </row>
  </sheetData>
  <mergeCells count="2">
    <mergeCell ref="A1:D3"/>
    <mergeCell ref="A4:D4"/>
  </mergeCells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F14"/>
  <sheetViews>
    <sheetView view="pageBreakPreview" zoomScale="92" zoomScaleNormal="100" zoomScaleSheetLayoutView="92" workbookViewId="0">
      <selection activeCell="B9" sqref="B9"/>
    </sheetView>
  </sheetViews>
  <sheetFormatPr defaultRowHeight="15" x14ac:dyDescent="0.25"/>
  <cols>
    <col min="1" max="1" width="35.42578125" customWidth="1"/>
    <col min="2" max="2" width="9.85546875" customWidth="1"/>
    <col min="3" max="3" width="10.42578125" customWidth="1"/>
    <col min="5" max="5" width="17.42578125" customWidth="1"/>
    <col min="250" max="250" width="30.28515625" customWidth="1"/>
  </cols>
  <sheetData>
    <row r="1" spans="1:6" x14ac:dyDescent="0.25">
      <c r="A1" s="766" t="s">
        <v>16</v>
      </c>
      <c r="B1" s="766"/>
      <c r="C1" s="766"/>
      <c r="D1" s="766"/>
    </row>
    <row r="2" spans="1:6" x14ac:dyDescent="0.25">
      <c r="A2" s="766"/>
      <c r="B2" s="766"/>
      <c r="C2" s="766"/>
      <c r="D2" s="766"/>
    </row>
    <row r="3" spans="1:6" x14ac:dyDescent="0.25">
      <c r="A3" s="766"/>
      <c r="B3" s="766"/>
      <c r="C3" s="766"/>
      <c r="D3" s="766"/>
    </row>
    <row r="4" spans="1:6" ht="30" customHeight="1" x14ac:dyDescent="0.25">
      <c r="A4" s="902" t="s">
        <v>5</v>
      </c>
      <c r="B4" s="902"/>
      <c r="C4" s="902"/>
      <c r="D4" s="902"/>
    </row>
    <row r="5" spans="1:6" ht="15.75" thickBot="1" x14ac:dyDescent="0.3">
      <c r="A5" s="1"/>
      <c r="B5" s="10"/>
      <c r="C5" s="10"/>
      <c r="D5" s="10"/>
    </row>
    <row r="6" spans="1:6" ht="75.599999999999994" customHeight="1" thickBot="1" x14ac:dyDescent="0.3">
      <c r="A6" s="6" t="s">
        <v>7</v>
      </c>
      <c r="B6" s="49" t="s">
        <v>0</v>
      </c>
      <c r="C6" s="50" t="s">
        <v>1</v>
      </c>
      <c r="D6" s="50" t="s">
        <v>2</v>
      </c>
      <c r="E6" s="11" t="s">
        <v>10</v>
      </c>
    </row>
    <row r="7" spans="1:6" ht="25.15" customHeight="1" x14ac:dyDescent="0.25">
      <c r="A7" s="7" t="s">
        <v>15</v>
      </c>
      <c r="B7" s="44">
        <f>C7+D7</f>
        <v>8700</v>
      </c>
      <c r="C7" s="20">
        <v>8700</v>
      </c>
      <c r="D7" s="20">
        <v>0</v>
      </c>
      <c r="E7" s="12"/>
      <c r="F7" s="3"/>
    </row>
    <row r="8" spans="1:6" ht="19.899999999999999" customHeight="1" thickBot="1" x14ac:dyDescent="0.3">
      <c r="A8" s="8" t="s">
        <v>8</v>
      </c>
      <c r="B8" s="51">
        <f>C8+D8</f>
        <v>0</v>
      </c>
      <c r="C8" s="23"/>
      <c r="D8" s="52"/>
      <c r="E8" s="56"/>
      <c r="F8" s="3"/>
    </row>
    <row r="9" spans="1:6" ht="32.450000000000003" customHeight="1" thickBot="1" x14ac:dyDescent="0.3">
      <c r="A9" s="9" t="s">
        <v>9</v>
      </c>
      <c r="B9" s="57">
        <f t="shared" ref="B9:E9" si="0">B7+B8</f>
        <v>8700</v>
      </c>
      <c r="C9" s="58">
        <f t="shared" si="0"/>
        <v>8700</v>
      </c>
      <c r="D9" s="58">
        <f t="shared" si="0"/>
        <v>0</v>
      </c>
      <c r="E9" s="59">
        <f t="shared" si="0"/>
        <v>0</v>
      </c>
      <c r="F9" s="3"/>
    </row>
    <row r="10" spans="1:6" ht="16.5" thickBot="1" x14ac:dyDescent="0.3">
      <c r="A10" s="2"/>
      <c r="B10" s="25"/>
      <c r="C10" s="25"/>
      <c r="D10" s="26"/>
      <c r="E10" s="3"/>
      <c r="F10" s="3"/>
    </row>
    <row r="11" spans="1:6" ht="66.599999999999994" customHeight="1" thickBot="1" x14ac:dyDescent="0.3">
      <c r="A11" s="4" t="s">
        <v>14</v>
      </c>
      <c r="B11" s="27" t="s">
        <v>0</v>
      </c>
      <c r="C11" s="28" t="s">
        <v>1</v>
      </c>
      <c r="D11" s="29" t="s">
        <v>2</v>
      </c>
      <c r="E11" s="3"/>
      <c r="F11" s="3"/>
    </row>
    <row r="12" spans="1:6" ht="43.15" customHeight="1" x14ac:dyDescent="0.25">
      <c r="A12" s="5" t="s">
        <v>11</v>
      </c>
      <c r="B12" s="47">
        <f>C12+D12</f>
        <v>0</v>
      </c>
      <c r="C12" s="21"/>
      <c r="D12" s="22"/>
      <c r="E12" s="3"/>
      <c r="F12" s="3"/>
    </row>
    <row r="13" spans="1:6" ht="37.9" customHeight="1" x14ac:dyDescent="0.25">
      <c r="A13" s="13" t="s">
        <v>12</v>
      </c>
      <c r="B13" s="48">
        <f t="shared" ref="B13:B14" si="1">C13+D13</f>
        <v>0</v>
      </c>
      <c r="C13" s="37"/>
      <c r="D13" s="38"/>
      <c r="E13" s="3"/>
      <c r="F13" s="3"/>
    </row>
    <row r="14" spans="1:6" ht="41.45" customHeight="1" thickBot="1" x14ac:dyDescent="0.3">
      <c r="A14" s="14" t="s">
        <v>13</v>
      </c>
      <c r="B14" s="43">
        <f t="shared" si="1"/>
        <v>0</v>
      </c>
      <c r="C14" s="39"/>
      <c r="D14" s="40"/>
      <c r="E14" s="3"/>
      <c r="F14" s="3"/>
    </row>
  </sheetData>
  <mergeCells count="2">
    <mergeCell ref="A1:D3"/>
    <mergeCell ref="A4:D4"/>
  </mergeCells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F14"/>
  <sheetViews>
    <sheetView view="pageBreakPreview" zoomScale="85" zoomScaleNormal="100" zoomScaleSheetLayoutView="85" workbookViewId="0">
      <selection activeCell="B9" sqref="B9"/>
    </sheetView>
  </sheetViews>
  <sheetFormatPr defaultRowHeight="15" x14ac:dyDescent="0.25"/>
  <cols>
    <col min="1" max="1" width="35.42578125" customWidth="1"/>
    <col min="2" max="2" width="9.85546875" customWidth="1"/>
    <col min="3" max="3" width="10.42578125" customWidth="1"/>
    <col min="5" max="5" width="17.42578125" customWidth="1"/>
    <col min="250" max="250" width="30.28515625" customWidth="1"/>
  </cols>
  <sheetData>
    <row r="1" spans="1:6" x14ac:dyDescent="0.25">
      <c r="A1" s="766" t="s">
        <v>16</v>
      </c>
      <c r="B1" s="766"/>
      <c r="C1" s="766"/>
      <c r="D1" s="766"/>
    </row>
    <row r="2" spans="1:6" x14ac:dyDescent="0.25">
      <c r="A2" s="766"/>
      <c r="B2" s="766"/>
      <c r="C2" s="766"/>
      <c r="D2" s="766"/>
    </row>
    <row r="3" spans="1:6" x14ac:dyDescent="0.25">
      <c r="A3" s="766"/>
      <c r="B3" s="766"/>
      <c r="C3" s="766"/>
      <c r="D3" s="766"/>
    </row>
    <row r="4" spans="1:6" ht="30" customHeight="1" x14ac:dyDescent="0.25">
      <c r="A4" s="902" t="s">
        <v>6</v>
      </c>
      <c r="B4" s="902"/>
      <c r="C4" s="902"/>
      <c r="D4" s="902"/>
    </row>
    <row r="5" spans="1:6" ht="15.75" thickBot="1" x14ac:dyDescent="0.3">
      <c r="A5" s="1"/>
      <c r="B5" s="10"/>
      <c r="C5" s="10"/>
      <c r="D5" s="10"/>
    </row>
    <row r="6" spans="1:6" ht="75.599999999999994" customHeight="1" thickBot="1" x14ac:dyDescent="0.3">
      <c r="A6" s="6" t="s">
        <v>7</v>
      </c>
      <c r="B6" s="49" t="s">
        <v>0</v>
      </c>
      <c r="C6" s="50" t="s">
        <v>1</v>
      </c>
      <c r="D6" s="50" t="s">
        <v>2</v>
      </c>
      <c r="E6" s="11" t="s">
        <v>10</v>
      </c>
    </row>
    <row r="7" spans="1:6" ht="25.15" customHeight="1" x14ac:dyDescent="0.25">
      <c r="A7" s="7" t="s">
        <v>15</v>
      </c>
      <c r="B7" s="44">
        <f>C7+D7</f>
        <v>16800</v>
      </c>
      <c r="C7" s="20">
        <v>16800</v>
      </c>
      <c r="D7" s="20">
        <v>0</v>
      </c>
      <c r="E7" s="12"/>
      <c r="F7" s="3"/>
    </row>
    <row r="8" spans="1:6" ht="19.899999999999999" customHeight="1" thickBot="1" x14ac:dyDescent="0.3">
      <c r="A8" s="8" t="s">
        <v>8</v>
      </c>
      <c r="B8" s="51">
        <f>C8+D8</f>
        <v>0</v>
      </c>
      <c r="C8" s="23"/>
      <c r="D8" s="52"/>
      <c r="E8" s="53"/>
      <c r="F8" s="3"/>
    </row>
    <row r="9" spans="1:6" ht="32.450000000000003" customHeight="1" thickBot="1" x14ac:dyDescent="0.3">
      <c r="A9" s="9" t="s">
        <v>9</v>
      </c>
      <c r="B9" s="57">
        <f t="shared" ref="B9:E9" si="0">B7+B8</f>
        <v>16800</v>
      </c>
      <c r="C9" s="58">
        <f t="shared" si="0"/>
        <v>16800</v>
      </c>
      <c r="D9" s="58">
        <f t="shared" si="0"/>
        <v>0</v>
      </c>
      <c r="E9" s="59">
        <f t="shared" si="0"/>
        <v>0</v>
      </c>
      <c r="F9" s="3"/>
    </row>
    <row r="10" spans="1:6" ht="16.5" thickBot="1" x14ac:dyDescent="0.3">
      <c r="A10" s="2"/>
      <c r="B10" s="25"/>
      <c r="C10" s="25"/>
      <c r="D10" s="26"/>
      <c r="E10" s="3"/>
      <c r="F10" s="3"/>
    </row>
    <row r="11" spans="1:6" ht="66.599999999999994" customHeight="1" thickBot="1" x14ac:dyDescent="0.3">
      <c r="A11" s="4" t="s">
        <v>14</v>
      </c>
      <c r="B11" s="27" t="s">
        <v>0</v>
      </c>
      <c r="C11" s="28" t="s">
        <v>1</v>
      </c>
      <c r="D11" s="29" t="s">
        <v>2</v>
      </c>
      <c r="E11" s="3"/>
      <c r="F11" s="3"/>
    </row>
    <row r="12" spans="1:6" ht="43.15" customHeight="1" x14ac:dyDescent="0.25">
      <c r="A12" s="5" t="s">
        <v>11</v>
      </c>
      <c r="B12" s="47">
        <f>C12+D12</f>
        <v>0</v>
      </c>
      <c r="C12" s="21"/>
      <c r="D12" s="22"/>
      <c r="E12" s="3"/>
      <c r="F12" s="3"/>
    </row>
    <row r="13" spans="1:6" ht="37.9" customHeight="1" x14ac:dyDescent="0.25">
      <c r="A13" s="13" t="s">
        <v>12</v>
      </c>
      <c r="B13" s="48">
        <f t="shared" ref="B13:B14" si="1">C13+D13</f>
        <v>0</v>
      </c>
      <c r="C13" s="30"/>
      <c r="D13" s="12"/>
      <c r="E13" s="3"/>
      <c r="F13" s="3"/>
    </row>
    <row r="14" spans="1:6" ht="41.45" customHeight="1" thickBot="1" x14ac:dyDescent="0.3">
      <c r="A14" s="14" t="s">
        <v>13</v>
      </c>
      <c r="B14" s="43">
        <f t="shared" si="1"/>
        <v>0</v>
      </c>
      <c r="C14" s="31"/>
      <c r="D14" s="32"/>
      <c r="E14" s="3"/>
      <c r="F14" s="3"/>
    </row>
  </sheetData>
  <mergeCells count="2">
    <mergeCell ref="A1:D3"/>
    <mergeCell ref="A4:D4"/>
  </mergeCells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  <pageSetUpPr fitToPage="1"/>
  </sheetPr>
  <dimension ref="A1:O75"/>
  <sheetViews>
    <sheetView view="pageBreakPreview" zoomScale="60" zoomScaleNormal="75" workbookViewId="0">
      <pane ySplit="6" topLeftCell="A36" activePane="bottomLeft" state="frozen"/>
      <selection activeCell="A75" sqref="A75:XFD78"/>
      <selection pane="bottomLeft" activeCell="D72" sqref="D72:D73"/>
    </sheetView>
  </sheetViews>
  <sheetFormatPr defaultColWidth="8.85546875" defaultRowHeight="15" x14ac:dyDescent="0.25"/>
  <cols>
    <col min="1" max="1" width="48.140625" style="198" customWidth="1"/>
    <col min="2" max="2" width="14" style="387" customWidth="1"/>
    <col min="3" max="3" width="27.7109375" style="387" customWidth="1"/>
    <col min="4" max="4" width="19.140625" style="387" customWidth="1"/>
    <col min="5" max="5" width="16.5703125" style="387" customWidth="1"/>
    <col min="6" max="6" width="12.5703125" style="387" customWidth="1"/>
    <col min="7" max="7" width="14.7109375" style="387" customWidth="1"/>
    <col min="8" max="8" width="17.42578125" style="198" customWidth="1"/>
    <col min="9" max="9" width="10.7109375" style="198" customWidth="1"/>
    <col min="10" max="10" width="15.42578125" style="198" customWidth="1"/>
    <col min="11" max="11" width="13.140625" style="198" customWidth="1"/>
    <col min="12" max="12" width="11.42578125" style="198" customWidth="1"/>
    <col min="13" max="13" width="13" style="198" customWidth="1"/>
    <col min="14" max="14" width="11.7109375" style="198" customWidth="1"/>
    <col min="15" max="15" width="13.42578125" style="198" customWidth="1"/>
    <col min="16" max="240" width="8.85546875" style="198"/>
    <col min="241" max="241" width="34" style="198" customWidth="1"/>
    <col min="242" max="242" width="11.28515625" style="198" customWidth="1"/>
    <col min="243" max="243" width="11" style="198" customWidth="1"/>
    <col min="244" max="250" width="8.85546875" style="198"/>
    <col min="251" max="252" width="10.7109375" style="198" customWidth="1"/>
    <col min="253" max="253" width="8.85546875" style="198"/>
    <col min="254" max="254" width="11.5703125" style="198" customWidth="1"/>
    <col min="255" max="255" width="13.7109375" style="198" customWidth="1"/>
    <col min="256" max="259" width="9.28515625" style="198" customWidth="1"/>
    <col min="260" max="496" width="8.85546875" style="198"/>
    <col min="497" max="497" width="34" style="198" customWidth="1"/>
    <col min="498" max="498" width="11.28515625" style="198" customWidth="1"/>
    <col min="499" max="499" width="11" style="198" customWidth="1"/>
    <col min="500" max="506" width="8.85546875" style="198"/>
    <col min="507" max="508" width="10.7109375" style="198" customWidth="1"/>
    <col min="509" max="509" width="8.85546875" style="198"/>
    <col min="510" max="510" width="11.5703125" style="198" customWidth="1"/>
    <col min="511" max="511" width="13.7109375" style="198" customWidth="1"/>
    <col min="512" max="515" width="9.28515625" style="198" customWidth="1"/>
    <col min="516" max="752" width="8.85546875" style="198"/>
    <col min="753" max="753" width="34" style="198" customWidth="1"/>
    <col min="754" max="754" width="11.28515625" style="198" customWidth="1"/>
    <col min="755" max="755" width="11" style="198" customWidth="1"/>
    <col min="756" max="762" width="8.85546875" style="198"/>
    <col min="763" max="764" width="10.7109375" style="198" customWidth="1"/>
    <col min="765" max="765" width="8.85546875" style="198"/>
    <col min="766" max="766" width="11.5703125" style="198" customWidth="1"/>
    <col min="767" max="767" width="13.7109375" style="198" customWidth="1"/>
    <col min="768" max="771" width="9.28515625" style="198" customWidth="1"/>
    <col min="772" max="1008" width="8.85546875" style="198"/>
    <col min="1009" max="1009" width="34" style="198" customWidth="1"/>
    <col min="1010" max="1010" width="11.28515625" style="198" customWidth="1"/>
    <col min="1011" max="1011" width="11" style="198" customWidth="1"/>
    <col min="1012" max="1018" width="8.85546875" style="198"/>
    <col min="1019" max="1020" width="10.7109375" style="198" customWidth="1"/>
    <col min="1021" max="1021" width="8.85546875" style="198"/>
    <col min="1022" max="1022" width="11.5703125" style="198" customWidth="1"/>
    <col min="1023" max="1023" width="13.7109375" style="198" customWidth="1"/>
    <col min="1024" max="1027" width="9.28515625" style="198" customWidth="1"/>
    <col min="1028" max="1264" width="8.85546875" style="198"/>
    <col min="1265" max="1265" width="34" style="198" customWidth="1"/>
    <col min="1266" max="1266" width="11.28515625" style="198" customWidth="1"/>
    <col min="1267" max="1267" width="11" style="198" customWidth="1"/>
    <col min="1268" max="1274" width="8.85546875" style="198"/>
    <col min="1275" max="1276" width="10.7109375" style="198" customWidth="1"/>
    <col min="1277" max="1277" width="8.85546875" style="198"/>
    <col min="1278" max="1278" width="11.5703125" style="198" customWidth="1"/>
    <col min="1279" max="1279" width="13.7109375" style="198" customWidth="1"/>
    <col min="1280" max="1283" width="9.28515625" style="198" customWidth="1"/>
    <col min="1284" max="1520" width="8.85546875" style="198"/>
    <col min="1521" max="1521" width="34" style="198" customWidth="1"/>
    <col min="1522" max="1522" width="11.28515625" style="198" customWidth="1"/>
    <col min="1523" max="1523" width="11" style="198" customWidth="1"/>
    <col min="1524" max="1530" width="8.85546875" style="198"/>
    <col min="1531" max="1532" width="10.7109375" style="198" customWidth="1"/>
    <col min="1533" max="1533" width="8.85546875" style="198"/>
    <col min="1534" max="1534" width="11.5703125" style="198" customWidth="1"/>
    <col min="1535" max="1535" width="13.7109375" style="198" customWidth="1"/>
    <col min="1536" max="1539" width="9.28515625" style="198" customWidth="1"/>
    <col min="1540" max="1776" width="8.85546875" style="198"/>
    <col min="1777" max="1777" width="34" style="198" customWidth="1"/>
    <col min="1778" max="1778" width="11.28515625" style="198" customWidth="1"/>
    <col min="1779" max="1779" width="11" style="198" customWidth="1"/>
    <col min="1780" max="1786" width="8.85546875" style="198"/>
    <col min="1787" max="1788" width="10.7109375" style="198" customWidth="1"/>
    <col min="1789" max="1789" width="8.85546875" style="198"/>
    <col min="1790" max="1790" width="11.5703125" style="198" customWidth="1"/>
    <col min="1791" max="1791" width="13.7109375" style="198" customWidth="1"/>
    <col min="1792" max="1795" width="9.28515625" style="198" customWidth="1"/>
    <col min="1796" max="2032" width="8.85546875" style="198"/>
    <col min="2033" max="2033" width="34" style="198" customWidth="1"/>
    <col min="2034" max="2034" width="11.28515625" style="198" customWidth="1"/>
    <col min="2035" max="2035" width="11" style="198" customWidth="1"/>
    <col min="2036" max="2042" width="8.85546875" style="198"/>
    <col min="2043" max="2044" width="10.7109375" style="198" customWidth="1"/>
    <col min="2045" max="2045" width="8.85546875" style="198"/>
    <col min="2046" max="2046" width="11.5703125" style="198" customWidth="1"/>
    <col min="2047" max="2047" width="13.7109375" style="198" customWidth="1"/>
    <col min="2048" max="2051" width="9.28515625" style="198" customWidth="1"/>
    <col min="2052" max="2288" width="8.85546875" style="198"/>
    <col min="2289" max="2289" width="34" style="198" customWidth="1"/>
    <col min="2290" max="2290" width="11.28515625" style="198" customWidth="1"/>
    <col min="2291" max="2291" width="11" style="198" customWidth="1"/>
    <col min="2292" max="2298" width="8.85546875" style="198"/>
    <col min="2299" max="2300" width="10.7109375" style="198" customWidth="1"/>
    <col min="2301" max="2301" width="8.85546875" style="198"/>
    <col min="2302" max="2302" width="11.5703125" style="198" customWidth="1"/>
    <col min="2303" max="2303" width="13.7109375" style="198" customWidth="1"/>
    <col min="2304" max="2307" width="9.28515625" style="198" customWidth="1"/>
    <col min="2308" max="2544" width="8.85546875" style="198"/>
    <col min="2545" max="2545" width="34" style="198" customWidth="1"/>
    <col min="2546" max="2546" width="11.28515625" style="198" customWidth="1"/>
    <col min="2547" max="2547" width="11" style="198" customWidth="1"/>
    <col min="2548" max="2554" width="8.85546875" style="198"/>
    <col min="2555" max="2556" width="10.7109375" style="198" customWidth="1"/>
    <col min="2557" max="2557" width="8.85546875" style="198"/>
    <col min="2558" max="2558" width="11.5703125" style="198" customWidth="1"/>
    <col min="2559" max="2559" width="13.7109375" style="198" customWidth="1"/>
    <col min="2560" max="2563" width="9.28515625" style="198" customWidth="1"/>
    <col min="2564" max="2800" width="8.85546875" style="198"/>
    <col min="2801" max="2801" width="34" style="198" customWidth="1"/>
    <col min="2802" max="2802" width="11.28515625" style="198" customWidth="1"/>
    <col min="2803" max="2803" width="11" style="198" customWidth="1"/>
    <col min="2804" max="2810" width="8.85546875" style="198"/>
    <col min="2811" max="2812" width="10.7109375" style="198" customWidth="1"/>
    <col min="2813" max="2813" width="8.85546875" style="198"/>
    <col min="2814" max="2814" width="11.5703125" style="198" customWidth="1"/>
    <col min="2815" max="2815" width="13.7109375" style="198" customWidth="1"/>
    <col min="2816" max="2819" width="9.28515625" style="198" customWidth="1"/>
    <col min="2820" max="3056" width="8.85546875" style="198"/>
    <col min="3057" max="3057" width="34" style="198" customWidth="1"/>
    <col min="3058" max="3058" width="11.28515625" style="198" customWidth="1"/>
    <col min="3059" max="3059" width="11" style="198" customWidth="1"/>
    <col min="3060" max="3066" width="8.85546875" style="198"/>
    <col min="3067" max="3068" width="10.7109375" style="198" customWidth="1"/>
    <col min="3069" max="3069" width="8.85546875" style="198"/>
    <col min="3070" max="3070" width="11.5703125" style="198" customWidth="1"/>
    <col min="3071" max="3071" width="13.7109375" style="198" customWidth="1"/>
    <col min="3072" max="3075" width="9.28515625" style="198" customWidth="1"/>
    <col min="3076" max="3312" width="8.85546875" style="198"/>
    <col min="3313" max="3313" width="34" style="198" customWidth="1"/>
    <col min="3314" max="3314" width="11.28515625" style="198" customWidth="1"/>
    <col min="3315" max="3315" width="11" style="198" customWidth="1"/>
    <col min="3316" max="3322" width="8.85546875" style="198"/>
    <col min="3323" max="3324" width="10.7109375" style="198" customWidth="1"/>
    <col min="3325" max="3325" width="8.85546875" style="198"/>
    <col min="3326" max="3326" width="11.5703125" style="198" customWidth="1"/>
    <col min="3327" max="3327" width="13.7109375" style="198" customWidth="1"/>
    <col min="3328" max="3331" width="9.28515625" style="198" customWidth="1"/>
    <col min="3332" max="3568" width="8.85546875" style="198"/>
    <col min="3569" max="3569" width="34" style="198" customWidth="1"/>
    <col min="3570" max="3570" width="11.28515625" style="198" customWidth="1"/>
    <col min="3571" max="3571" width="11" style="198" customWidth="1"/>
    <col min="3572" max="3578" width="8.85546875" style="198"/>
    <col min="3579" max="3580" width="10.7109375" style="198" customWidth="1"/>
    <col min="3581" max="3581" width="8.85546875" style="198"/>
    <col min="3582" max="3582" width="11.5703125" style="198" customWidth="1"/>
    <col min="3583" max="3583" width="13.7109375" style="198" customWidth="1"/>
    <col min="3584" max="3587" width="9.28515625" style="198" customWidth="1"/>
    <col min="3588" max="3824" width="8.85546875" style="198"/>
    <col min="3825" max="3825" width="34" style="198" customWidth="1"/>
    <col min="3826" max="3826" width="11.28515625" style="198" customWidth="1"/>
    <col min="3827" max="3827" width="11" style="198" customWidth="1"/>
    <col min="3828" max="3834" width="8.85546875" style="198"/>
    <col min="3835" max="3836" width="10.7109375" style="198" customWidth="1"/>
    <col min="3837" max="3837" width="8.85546875" style="198"/>
    <col min="3838" max="3838" width="11.5703125" style="198" customWidth="1"/>
    <col min="3839" max="3839" width="13.7109375" style="198" customWidth="1"/>
    <col min="3840" max="3843" width="9.28515625" style="198" customWidth="1"/>
    <col min="3844" max="4080" width="8.85546875" style="198"/>
    <col min="4081" max="4081" width="34" style="198" customWidth="1"/>
    <col min="4082" max="4082" width="11.28515625" style="198" customWidth="1"/>
    <col min="4083" max="4083" width="11" style="198" customWidth="1"/>
    <col min="4084" max="4090" width="8.85546875" style="198"/>
    <col min="4091" max="4092" width="10.7109375" style="198" customWidth="1"/>
    <col min="4093" max="4093" width="8.85546875" style="198"/>
    <col min="4094" max="4094" width="11.5703125" style="198" customWidth="1"/>
    <col min="4095" max="4095" width="13.7109375" style="198" customWidth="1"/>
    <col min="4096" max="4099" width="9.28515625" style="198" customWidth="1"/>
    <col min="4100" max="4336" width="8.85546875" style="198"/>
    <col min="4337" max="4337" width="34" style="198" customWidth="1"/>
    <col min="4338" max="4338" width="11.28515625" style="198" customWidth="1"/>
    <col min="4339" max="4339" width="11" style="198" customWidth="1"/>
    <col min="4340" max="4346" width="8.85546875" style="198"/>
    <col min="4347" max="4348" width="10.7109375" style="198" customWidth="1"/>
    <col min="4349" max="4349" width="8.85546875" style="198"/>
    <col min="4350" max="4350" width="11.5703125" style="198" customWidth="1"/>
    <col min="4351" max="4351" width="13.7109375" style="198" customWidth="1"/>
    <col min="4352" max="4355" width="9.28515625" style="198" customWidth="1"/>
    <col min="4356" max="4592" width="8.85546875" style="198"/>
    <col min="4593" max="4593" width="34" style="198" customWidth="1"/>
    <col min="4594" max="4594" width="11.28515625" style="198" customWidth="1"/>
    <col min="4595" max="4595" width="11" style="198" customWidth="1"/>
    <col min="4596" max="4602" width="8.85546875" style="198"/>
    <col min="4603" max="4604" width="10.7109375" style="198" customWidth="1"/>
    <col min="4605" max="4605" width="8.85546875" style="198"/>
    <col min="4606" max="4606" width="11.5703125" style="198" customWidth="1"/>
    <col min="4607" max="4607" width="13.7109375" style="198" customWidth="1"/>
    <col min="4608" max="4611" width="9.28515625" style="198" customWidth="1"/>
    <col min="4612" max="4848" width="8.85546875" style="198"/>
    <col min="4849" max="4849" width="34" style="198" customWidth="1"/>
    <col min="4850" max="4850" width="11.28515625" style="198" customWidth="1"/>
    <col min="4851" max="4851" width="11" style="198" customWidth="1"/>
    <col min="4852" max="4858" width="8.85546875" style="198"/>
    <col min="4859" max="4860" width="10.7109375" style="198" customWidth="1"/>
    <col min="4861" max="4861" width="8.85546875" style="198"/>
    <col min="4862" max="4862" width="11.5703125" style="198" customWidth="1"/>
    <col min="4863" max="4863" width="13.7109375" style="198" customWidth="1"/>
    <col min="4864" max="4867" width="9.28515625" style="198" customWidth="1"/>
    <col min="4868" max="5104" width="8.85546875" style="198"/>
    <col min="5105" max="5105" width="34" style="198" customWidth="1"/>
    <col min="5106" max="5106" width="11.28515625" style="198" customWidth="1"/>
    <col min="5107" max="5107" width="11" style="198" customWidth="1"/>
    <col min="5108" max="5114" width="8.85546875" style="198"/>
    <col min="5115" max="5116" width="10.7109375" style="198" customWidth="1"/>
    <col min="5117" max="5117" width="8.85546875" style="198"/>
    <col min="5118" max="5118" width="11.5703125" style="198" customWidth="1"/>
    <col min="5119" max="5119" width="13.7109375" style="198" customWidth="1"/>
    <col min="5120" max="5123" width="9.28515625" style="198" customWidth="1"/>
    <col min="5124" max="5360" width="8.85546875" style="198"/>
    <col min="5361" max="5361" width="34" style="198" customWidth="1"/>
    <col min="5362" max="5362" width="11.28515625" style="198" customWidth="1"/>
    <col min="5363" max="5363" width="11" style="198" customWidth="1"/>
    <col min="5364" max="5370" width="8.85546875" style="198"/>
    <col min="5371" max="5372" width="10.7109375" style="198" customWidth="1"/>
    <col min="5373" max="5373" width="8.85546875" style="198"/>
    <col min="5374" max="5374" width="11.5703125" style="198" customWidth="1"/>
    <col min="5375" max="5375" width="13.7109375" style="198" customWidth="1"/>
    <col min="5376" max="5379" width="9.28515625" style="198" customWidth="1"/>
    <col min="5380" max="5616" width="8.85546875" style="198"/>
    <col min="5617" max="5617" width="34" style="198" customWidth="1"/>
    <col min="5618" max="5618" width="11.28515625" style="198" customWidth="1"/>
    <col min="5619" max="5619" width="11" style="198" customWidth="1"/>
    <col min="5620" max="5626" width="8.85546875" style="198"/>
    <col min="5627" max="5628" width="10.7109375" style="198" customWidth="1"/>
    <col min="5629" max="5629" width="8.85546875" style="198"/>
    <col min="5630" max="5630" width="11.5703125" style="198" customWidth="1"/>
    <col min="5631" max="5631" width="13.7109375" style="198" customWidth="1"/>
    <col min="5632" max="5635" width="9.28515625" style="198" customWidth="1"/>
    <col min="5636" max="5872" width="8.85546875" style="198"/>
    <col min="5873" max="5873" width="34" style="198" customWidth="1"/>
    <col min="5874" max="5874" width="11.28515625" style="198" customWidth="1"/>
    <col min="5875" max="5875" width="11" style="198" customWidth="1"/>
    <col min="5876" max="5882" width="8.85546875" style="198"/>
    <col min="5883" max="5884" width="10.7109375" style="198" customWidth="1"/>
    <col min="5885" max="5885" width="8.85546875" style="198"/>
    <col min="5886" max="5886" width="11.5703125" style="198" customWidth="1"/>
    <col min="5887" max="5887" width="13.7109375" style="198" customWidth="1"/>
    <col min="5888" max="5891" width="9.28515625" style="198" customWidth="1"/>
    <col min="5892" max="6128" width="8.85546875" style="198"/>
    <col min="6129" max="6129" width="34" style="198" customWidth="1"/>
    <col min="6130" max="6130" width="11.28515625" style="198" customWidth="1"/>
    <col min="6131" max="6131" width="11" style="198" customWidth="1"/>
    <col min="6132" max="6138" width="8.85546875" style="198"/>
    <col min="6139" max="6140" width="10.7109375" style="198" customWidth="1"/>
    <col min="6141" max="6141" width="8.85546875" style="198"/>
    <col min="6142" max="6142" width="11.5703125" style="198" customWidth="1"/>
    <col min="6143" max="6143" width="13.7109375" style="198" customWidth="1"/>
    <col min="6144" max="6147" width="9.28515625" style="198" customWidth="1"/>
    <col min="6148" max="6384" width="8.85546875" style="198"/>
    <col min="6385" max="6385" width="34" style="198" customWidth="1"/>
    <col min="6386" max="6386" width="11.28515625" style="198" customWidth="1"/>
    <col min="6387" max="6387" width="11" style="198" customWidth="1"/>
    <col min="6388" max="6394" width="8.85546875" style="198"/>
    <col min="6395" max="6396" width="10.7109375" style="198" customWidth="1"/>
    <col min="6397" max="6397" width="8.85546875" style="198"/>
    <col min="6398" max="6398" width="11.5703125" style="198" customWidth="1"/>
    <col min="6399" max="6399" width="13.7109375" style="198" customWidth="1"/>
    <col min="6400" max="6403" width="9.28515625" style="198" customWidth="1"/>
    <col min="6404" max="6640" width="8.85546875" style="198"/>
    <col min="6641" max="6641" width="34" style="198" customWidth="1"/>
    <col min="6642" max="6642" width="11.28515625" style="198" customWidth="1"/>
    <col min="6643" max="6643" width="11" style="198" customWidth="1"/>
    <col min="6644" max="6650" width="8.85546875" style="198"/>
    <col min="6651" max="6652" width="10.7109375" style="198" customWidth="1"/>
    <col min="6653" max="6653" width="8.85546875" style="198"/>
    <col min="6654" max="6654" width="11.5703125" style="198" customWidth="1"/>
    <col min="6655" max="6655" width="13.7109375" style="198" customWidth="1"/>
    <col min="6656" max="6659" width="9.28515625" style="198" customWidth="1"/>
    <col min="6660" max="6896" width="8.85546875" style="198"/>
    <col min="6897" max="6897" width="34" style="198" customWidth="1"/>
    <col min="6898" max="6898" width="11.28515625" style="198" customWidth="1"/>
    <col min="6899" max="6899" width="11" style="198" customWidth="1"/>
    <col min="6900" max="6906" width="8.85546875" style="198"/>
    <col min="6907" max="6908" width="10.7109375" style="198" customWidth="1"/>
    <col min="6909" max="6909" width="8.85546875" style="198"/>
    <col min="6910" max="6910" width="11.5703125" style="198" customWidth="1"/>
    <col min="6911" max="6911" width="13.7109375" style="198" customWidth="1"/>
    <col min="6912" max="6915" width="9.28515625" style="198" customWidth="1"/>
    <col min="6916" max="7152" width="8.85546875" style="198"/>
    <col min="7153" max="7153" width="34" style="198" customWidth="1"/>
    <col min="7154" max="7154" width="11.28515625" style="198" customWidth="1"/>
    <col min="7155" max="7155" width="11" style="198" customWidth="1"/>
    <col min="7156" max="7162" width="8.85546875" style="198"/>
    <col min="7163" max="7164" width="10.7109375" style="198" customWidth="1"/>
    <col min="7165" max="7165" width="8.85546875" style="198"/>
    <col min="7166" max="7166" width="11.5703125" style="198" customWidth="1"/>
    <col min="7167" max="7167" width="13.7109375" style="198" customWidth="1"/>
    <col min="7168" max="7171" width="9.28515625" style="198" customWidth="1"/>
    <col min="7172" max="7408" width="8.85546875" style="198"/>
    <col min="7409" max="7409" width="34" style="198" customWidth="1"/>
    <col min="7410" max="7410" width="11.28515625" style="198" customWidth="1"/>
    <col min="7411" max="7411" width="11" style="198" customWidth="1"/>
    <col min="7412" max="7418" width="8.85546875" style="198"/>
    <col min="7419" max="7420" width="10.7109375" style="198" customWidth="1"/>
    <col min="7421" max="7421" width="8.85546875" style="198"/>
    <col min="7422" max="7422" width="11.5703125" style="198" customWidth="1"/>
    <col min="7423" max="7423" width="13.7109375" style="198" customWidth="1"/>
    <col min="7424" max="7427" width="9.28515625" style="198" customWidth="1"/>
    <col min="7428" max="7664" width="8.85546875" style="198"/>
    <col min="7665" max="7665" width="34" style="198" customWidth="1"/>
    <col min="7666" max="7666" width="11.28515625" style="198" customWidth="1"/>
    <col min="7667" max="7667" width="11" style="198" customWidth="1"/>
    <col min="7668" max="7674" width="8.85546875" style="198"/>
    <col min="7675" max="7676" width="10.7109375" style="198" customWidth="1"/>
    <col min="7677" max="7677" width="8.85546875" style="198"/>
    <col min="7678" max="7678" width="11.5703125" style="198" customWidth="1"/>
    <col min="7679" max="7679" width="13.7109375" style="198" customWidth="1"/>
    <col min="7680" max="7683" width="9.28515625" style="198" customWidth="1"/>
    <col min="7684" max="7920" width="8.85546875" style="198"/>
    <col min="7921" max="7921" width="34" style="198" customWidth="1"/>
    <col min="7922" max="7922" width="11.28515625" style="198" customWidth="1"/>
    <col min="7923" max="7923" width="11" style="198" customWidth="1"/>
    <col min="7924" max="7930" width="8.85546875" style="198"/>
    <col min="7931" max="7932" width="10.7109375" style="198" customWidth="1"/>
    <col min="7933" max="7933" width="8.85546875" style="198"/>
    <col min="7934" max="7934" width="11.5703125" style="198" customWidth="1"/>
    <col min="7935" max="7935" width="13.7109375" style="198" customWidth="1"/>
    <col min="7936" max="7939" width="9.28515625" style="198" customWidth="1"/>
    <col min="7940" max="8176" width="8.85546875" style="198"/>
    <col min="8177" max="8177" width="34" style="198" customWidth="1"/>
    <col min="8178" max="8178" width="11.28515625" style="198" customWidth="1"/>
    <col min="8179" max="8179" width="11" style="198" customWidth="1"/>
    <col min="8180" max="8186" width="8.85546875" style="198"/>
    <col min="8187" max="8188" width="10.7109375" style="198" customWidth="1"/>
    <col min="8189" max="8189" width="8.85546875" style="198"/>
    <col min="8190" max="8190" width="11.5703125" style="198" customWidth="1"/>
    <col min="8191" max="8191" width="13.7109375" style="198" customWidth="1"/>
    <col min="8192" max="8195" width="9.28515625" style="198" customWidth="1"/>
    <col min="8196" max="8432" width="8.85546875" style="198"/>
    <col min="8433" max="8433" width="34" style="198" customWidth="1"/>
    <col min="8434" max="8434" width="11.28515625" style="198" customWidth="1"/>
    <col min="8435" max="8435" width="11" style="198" customWidth="1"/>
    <col min="8436" max="8442" width="8.85546875" style="198"/>
    <col min="8443" max="8444" width="10.7109375" style="198" customWidth="1"/>
    <col min="8445" max="8445" width="8.85546875" style="198"/>
    <col min="8446" max="8446" width="11.5703125" style="198" customWidth="1"/>
    <col min="8447" max="8447" width="13.7109375" style="198" customWidth="1"/>
    <col min="8448" max="8451" width="9.28515625" style="198" customWidth="1"/>
    <col min="8452" max="8688" width="8.85546875" style="198"/>
    <col min="8689" max="8689" width="34" style="198" customWidth="1"/>
    <col min="8690" max="8690" width="11.28515625" style="198" customWidth="1"/>
    <col min="8691" max="8691" width="11" style="198" customWidth="1"/>
    <col min="8692" max="8698" width="8.85546875" style="198"/>
    <col min="8699" max="8700" width="10.7109375" style="198" customWidth="1"/>
    <col min="8701" max="8701" width="8.85546875" style="198"/>
    <col min="8702" max="8702" width="11.5703125" style="198" customWidth="1"/>
    <col min="8703" max="8703" width="13.7109375" style="198" customWidth="1"/>
    <col min="8704" max="8707" width="9.28515625" style="198" customWidth="1"/>
    <col min="8708" max="8944" width="8.85546875" style="198"/>
    <col min="8945" max="8945" width="34" style="198" customWidth="1"/>
    <col min="8946" max="8946" width="11.28515625" style="198" customWidth="1"/>
    <col min="8947" max="8947" width="11" style="198" customWidth="1"/>
    <col min="8948" max="8954" width="8.85546875" style="198"/>
    <col min="8955" max="8956" width="10.7109375" style="198" customWidth="1"/>
    <col min="8957" max="8957" width="8.85546875" style="198"/>
    <col min="8958" max="8958" width="11.5703125" style="198" customWidth="1"/>
    <col min="8959" max="8959" width="13.7109375" style="198" customWidth="1"/>
    <col min="8960" max="8963" width="9.28515625" style="198" customWidth="1"/>
    <col min="8964" max="9200" width="8.85546875" style="198"/>
    <col min="9201" max="9201" width="34" style="198" customWidth="1"/>
    <col min="9202" max="9202" width="11.28515625" style="198" customWidth="1"/>
    <col min="9203" max="9203" width="11" style="198" customWidth="1"/>
    <col min="9204" max="9210" width="8.85546875" style="198"/>
    <col min="9211" max="9212" width="10.7109375" style="198" customWidth="1"/>
    <col min="9213" max="9213" width="8.85546875" style="198"/>
    <col min="9214" max="9214" width="11.5703125" style="198" customWidth="1"/>
    <col min="9215" max="9215" width="13.7109375" style="198" customWidth="1"/>
    <col min="9216" max="9219" width="9.28515625" style="198" customWidth="1"/>
    <col min="9220" max="9456" width="8.85546875" style="198"/>
    <col min="9457" max="9457" width="34" style="198" customWidth="1"/>
    <col min="9458" max="9458" width="11.28515625" style="198" customWidth="1"/>
    <col min="9459" max="9459" width="11" style="198" customWidth="1"/>
    <col min="9460" max="9466" width="8.85546875" style="198"/>
    <col min="9467" max="9468" width="10.7109375" style="198" customWidth="1"/>
    <col min="9469" max="9469" width="8.85546875" style="198"/>
    <col min="9470" max="9470" width="11.5703125" style="198" customWidth="1"/>
    <col min="9471" max="9471" width="13.7109375" style="198" customWidth="1"/>
    <col min="9472" max="9475" width="9.28515625" style="198" customWidth="1"/>
    <col min="9476" max="9712" width="8.85546875" style="198"/>
    <col min="9713" max="9713" width="34" style="198" customWidth="1"/>
    <col min="9714" max="9714" width="11.28515625" style="198" customWidth="1"/>
    <col min="9715" max="9715" width="11" style="198" customWidth="1"/>
    <col min="9716" max="9722" width="8.85546875" style="198"/>
    <col min="9723" max="9724" width="10.7109375" style="198" customWidth="1"/>
    <col min="9725" max="9725" width="8.85546875" style="198"/>
    <col min="9726" max="9726" width="11.5703125" style="198" customWidth="1"/>
    <col min="9727" max="9727" width="13.7109375" style="198" customWidth="1"/>
    <col min="9728" max="9731" width="9.28515625" style="198" customWidth="1"/>
    <col min="9732" max="9968" width="8.85546875" style="198"/>
    <col min="9969" max="9969" width="34" style="198" customWidth="1"/>
    <col min="9970" max="9970" width="11.28515625" style="198" customWidth="1"/>
    <col min="9971" max="9971" width="11" style="198" customWidth="1"/>
    <col min="9972" max="9978" width="8.85546875" style="198"/>
    <col min="9979" max="9980" width="10.7109375" style="198" customWidth="1"/>
    <col min="9981" max="9981" width="8.85546875" style="198"/>
    <col min="9982" max="9982" width="11.5703125" style="198" customWidth="1"/>
    <col min="9983" max="9983" width="13.7109375" style="198" customWidth="1"/>
    <col min="9984" max="9987" width="9.28515625" style="198" customWidth="1"/>
    <col min="9988" max="10224" width="8.85546875" style="198"/>
    <col min="10225" max="10225" width="34" style="198" customWidth="1"/>
    <col min="10226" max="10226" width="11.28515625" style="198" customWidth="1"/>
    <col min="10227" max="10227" width="11" style="198" customWidth="1"/>
    <col min="10228" max="10234" width="8.85546875" style="198"/>
    <col min="10235" max="10236" width="10.7109375" style="198" customWidth="1"/>
    <col min="10237" max="10237" width="8.85546875" style="198"/>
    <col min="10238" max="10238" width="11.5703125" style="198" customWidth="1"/>
    <col min="10239" max="10239" width="13.7109375" style="198" customWidth="1"/>
    <col min="10240" max="10243" width="9.28515625" style="198" customWidth="1"/>
    <col min="10244" max="10480" width="8.85546875" style="198"/>
    <col min="10481" max="10481" width="34" style="198" customWidth="1"/>
    <col min="10482" max="10482" width="11.28515625" style="198" customWidth="1"/>
    <col min="10483" max="10483" width="11" style="198" customWidth="1"/>
    <col min="10484" max="10490" width="8.85546875" style="198"/>
    <col min="10491" max="10492" width="10.7109375" style="198" customWidth="1"/>
    <col min="10493" max="10493" width="8.85546875" style="198"/>
    <col min="10494" max="10494" width="11.5703125" style="198" customWidth="1"/>
    <col min="10495" max="10495" width="13.7109375" style="198" customWidth="1"/>
    <col min="10496" max="10499" width="9.28515625" style="198" customWidth="1"/>
    <col min="10500" max="10736" width="8.85546875" style="198"/>
    <col min="10737" max="10737" width="34" style="198" customWidth="1"/>
    <col min="10738" max="10738" width="11.28515625" style="198" customWidth="1"/>
    <col min="10739" max="10739" width="11" style="198" customWidth="1"/>
    <col min="10740" max="10746" width="8.85546875" style="198"/>
    <col min="10747" max="10748" width="10.7109375" style="198" customWidth="1"/>
    <col min="10749" max="10749" width="8.85546875" style="198"/>
    <col min="10750" max="10750" width="11.5703125" style="198" customWidth="1"/>
    <col min="10751" max="10751" width="13.7109375" style="198" customWidth="1"/>
    <col min="10752" max="10755" width="9.28515625" style="198" customWidth="1"/>
    <col min="10756" max="10992" width="8.85546875" style="198"/>
    <col min="10993" max="10993" width="34" style="198" customWidth="1"/>
    <col min="10994" max="10994" width="11.28515625" style="198" customWidth="1"/>
    <col min="10995" max="10995" width="11" style="198" customWidth="1"/>
    <col min="10996" max="11002" width="8.85546875" style="198"/>
    <col min="11003" max="11004" width="10.7109375" style="198" customWidth="1"/>
    <col min="11005" max="11005" width="8.85546875" style="198"/>
    <col min="11006" max="11006" width="11.5703125" style="198" customWidth="1"/>
    <col min="11007" max="11007" width="13.7109375" style="198" customWidth="1"/>
    <col min="11008" max="11011" width="9.28515625" style="198" customWidth="1"/>
    <col min="11012" max="11248" width="8.85546875" style="198"/>
    <col min="11249" max="11249" width="34" style="198" customWidth="1"/>
    <col min="11250" max="11250" width="11.28515625" style="198" customWidth="1"/>
    <col min="11251" max="11251" width="11" style="198" customWidth="1"/>
    <col min="11252" max="11258" width="8.85546875" style="198"/>
    <col min="11259" max="11260" width="10.7109375" style="198" customWidth="1"/>
    <col min="11261" max="11261" width="8.85546875" style="198"/>
    <col min="11262" max="11262" width="11.5703125" style="198" customWidth="1"/>
    <col min="11263" max="11263" width="13.7109375" style="198" customWidth="1"/>
    <col min="11264" max="11267" width="9.28515625" style="198" customWidth="1"/>
    <col min="11268" max="11504" width="8.85546875" style="198"/>
    <col min="11505" max="11505" width="34" style="198" customWidth="1"/>
    <col min="11506" max="11506" width="11.28515625" style="198" customWidth="1"/>
    <col min="11507" max="11507" width="11" style="198" customWidth="1"/>
    <col min="11508" max="11514" width="8.85546875" style="198"/>
    <col min="11515" max="11516" width="10.7109375" style="198" customWidth="1"/>
    <col min="11517" max="11517" width="8.85546875" style="198"/>
    <col min="11518" max="11518" width="11.5703125" style="198" customWidth="1"/>
    <col min="11519" max="11519" width="13.7109375" style="198" customWidth="1"/>
    <col min="11520" max="11523" width="9.28515625" style="198" customWidth="1"/>
    <col min="11524" max="11760" width="8.85546875" style="198"/>
    <col min="11761" max="11761" width="34" style="198" customWidth="1"/>
    <col min="11762" max="11762" width="11.28515625" style="198" customWidth="1"/>
    <col min="11763" max="11763" width="11" style="198" customWidth="1"/>
    <col min="11764" max="11770" width="8.85546875" style="198"/>
    <col min="11771" max="11772" width="10.7109375" style="198" customWidth="1"/>
    <col min="11773" max="11773" width="8.85546875" style="198"/>
    <col min="11774" max="11774" width="11.5703125" style="198" customWidth="1"/>
    <col min="11775" max="11775" width="13.7109375" style="198" customWidth="1"/>
    <col min="11776" max="11779" width="9.28515625" style="198" customWidth="1"/>
    <col min="11780" max="12016" width="8.85546875" style="198"/>
    <col min="12017" max="12017" width="34" style="198" customWidth="1"/>
    <col min="12018" max="12018" width="11.28515625" style="198" customWidth="1"/>
    <col min="12019" max="12019" width="11" style="198" customWidth="1"/>
    <col min="12020" max="12026" width="8.85546875" style="198"/>
    <col min="12027" max="12028" width="10.7109375" style="198" customWidth="1"/>
    <col min="12029" max="12029" width="8.85546875" style="198"/>
    <col min="12030" max="12030" width="11.5703125" style="198" customWidth="1"/>
    <col min="12031" max="12031" width="13.7109375" style="198" customWidth="1"/>
    <col min="12032" max="12035" width="9.28515625" style="198" customWidth="1"/>
    <col min="12036" max="12272" width="8.85546875" style="198"/>
    <col min="12273" max="12273" width="34" style="198" customWidth="1"/>
    <col min="12274" max="12274" width="11.28515625" style="198" customWidth="1"/>
    <col min="12275" max="12275" width="11" style="198" customWidth="1"/>
    <col min="12276" max="12282" width="8.85546875" style="198"/>
    <col min="12283" max="12284" width="10.7109375" style="198" customWidth="1"/>
    <col min="12285" max="12285" width="8.85546875" style="198"/>
    <col min="12286" max="12286" width="11.5703125" style="198" customWidth="1"/>
    <col min="12287" max="12287" width="13.7109375" style="198" customWidth="1"/>
    <col min="12288" max="12291" width="9.28515625" style="198" customWidth="1"/>
    <col min="12292" max="12528" width="8.85546875" style="198"/>
    <col min="12529" max="12529" width="34" style="198" customWidth="1"/>
    <col min="12530" max="12530" width="11.28515625" style="198" customWidth="1"/>
    <col min="12531" max="12531" width="11" style="198" customWidth="1"/>
    <col min="12532" max="12538" width="8.85546875" style="198"/>
    <col min="12539" max="12540" width="10.7109375" style="198" customWidth="1"/>
    <col min="12541" max="12541" width="8.85546875" style="198"/>
    <col min="12542" max="12542" width="11.5703125" style="198" customWidth="1"/>
    <col min="12543" max="12543" width="13.7109375" style="198" customWidth="1"/>
    <col min="12544" max="12547" width="9.28515625" style="198" customWidth="1"/>
    <col min="12548" max="12784" width="8.85546875" style="198"/>
    <col min="12785" max="12785" width="34" style="198" customWidth="1"/>
    <col min="12786" max="12786" width="11.28515625" style="198" customWidth="1"/>
    <col min="12787" max="12787" width="11" style="198" customWidth="1"/>
    <col min="12788" max="12794" width="8.85546875" style="198"/>
    <col min="12795" max="12796" width="10.7109375" style="198" customWidth="1"/>
    <col min="12797" max="12797" width="8.85546875" style="198"/>
    <col min="12798" max="12798" width="11.5703125" style="198" customWidth="1"/>
    <col min="12799" max="12799" width="13.7109375" style="198" customWidth="1"/>
    <col min="12800" max="12803" width="9.28515625" style="198" customWidth="1"/>
    <col min="12804" max="13040" width="8.85546875" style="198"/>
    <col min="13041" max="13041" width="34" style="198" customWidth="1"/>
    <col min="13042" max="13042" width="11.28515625" style="198" customWidth="1"/>
    <col min="13043" max="13043" width="11" style="198" customWidth="1"/>
    <col min="13044" max="13050" width="8.85546875" style="198"/>
    <col min="13051" max="13052" width="10.7109375" style="198" customWidth="1"/>
    <col min="13053" max="13053" width="8.85546875" style="198"/>
    <col min="13054" max="13054" width="11.5703125" style="198" customWidth="1"/>
    <col min="13055" max="13055" width="13.7109375" style="198" customWidth="1"/>
    <col min="13056" max="13059" width="9.28515625" style="198" customWidth="1"/>
    <col min="13060" max="13296" width="8.85546875" style="198"/>
    <col min="13297" max="13297" width="34" style="198" customWidth="1"/>
    <col min="13298" max="13298" width="11.28515625" style="198" customWidth="1"/>
    <col min="13299" max="13299" width="11" style="198" customWidth="1"/>
    <col min="13300" max="13306" width="8.85546875" style="198"/>
    <col min="13307" max="13308" width="10.7109375" style="198" customWidth="1"/>
    <col min="13309" max="13309" width="8.85546875" style="198"/>
    <col min="13310" max="13310" width="11.5703125" style="198" customWidth="1"/>
    <col min="13311" max="13311" width="13.7109375" style="198" customWidth="1"/>
    <col min="13312" max="13315" width="9.28515625" style="198" customWidth="1"/>
    <col min="13316" max="13552" width="8.85546875" style="198"/>
    <col min="13553" max="13553" width="34" style="198" customWidth="1"/>
    <col min="13554" max="13554" width="11.28515625" style="198" customWidth="1"/>
    <col min="13555" max="13555" width="11" style="198" customWidth="1"/>
    <col min="13556" max="13562" width="8.85546875" style="198"/>
    <col min="13563" max="13564" width="10.7109375" style="198" customWidth="1"/>
    <col min="13565" max="13565" width="8.85546875" style="198"/>
    <col min="13566" max="13566" width="11.5703125" style="198" customWidth="1"/>
    <col min="13567" max="13567" width="13.7109375" style="198" customWidth="1"/>
    <col min="13568" max="13571" width="9.28515625" style="198" customWidth="1"/>
    <col min="13572" max="13808" width="8.85546875" style="198"/>
    <col min="13809" max="13809" width="34" style="198" customWidth="1"/>
    <col min="13810" max="13810" width="11.28515625" style="198" customWidth="1"/>
    <col min="13811" max="13811" width="11" style="198" customWidth="1"/>
    <col min="13812" max="13818" width="8.85546875" style="198"/>
    <col min="13819" max="13820" width="10.7109375" style="198" customWidth="1"/>
    <col min="13821" max="13821" width="8.85546875" style="198"/>
    <col min="13822" max="13822" width="11.5703125" style="198" customWidth="1"/>
    <col min="13823" max="13823" width="13.7109375" style="198" customWidth="1"/>
    <col min="13824" max="13827" width="9.28515625" style="198" customWidth="1"/>
    <col min="13828" max="14064" width="8.85546875" style="198"/>
    <col min="14065" max="14065" width="34" style="198" customWidth="1"/>
    <col min="14066" max="14066" width="11.28515625" style="198" customWidth="1"/>
    <col min="14067" max="14067" width="11" style="198" customWidth="1"/>
    <col min="14068" max="14074" width="8.85546875" style="198"/>
    <col min="14075" max="14076" width="10.7109375" style="198" customWidth="1"/>
    <col min="14077" max="14077" width="8.85546875" style="198"/>
    <col min="14078" max="14078" width="11.5703125" style="198" customWidth="1"/>
    <col min="14079" max="14079" width="13.7109375" style="198" customWidth="1"/>
    <col min="14080" max="14083" width="9.28515625" style="198" customWidth="1"/>
    <col min="14084" max="14320" width="8.85546875" style="198"/>
    <col min="14321" max="14321" width="34" style="198" customWidth="1"/>
    <col min="14322" max="14322" width="11.28515625" style="198" customWidth="1"/>
    <col min="14323" max="14323" width="11" style="198" customWidth="1"/>
    <col min="14324" max="14330" width="8.85546875" style="198"/>
    <col min="14331" max="14332" width="10.7109375" style="198" customWidth="1"/>
    <col min="14333" max="14333" width="8.85546875" style="198"/>
    <col min="14334" max="14334" width="11.5703125" style="198" customWidth="1"/>
    <col min="14335" max="14335" width="13.7109375" style="198" customWidth="1"/>
    <col min="14336" max="14339" width="9.28515625" style="198" customWidth="1"/>
    <col min="14340" max="14576" width="8.85546875" style="198"/>
    <col min="14577" max="14577" width="34" style="198" customWidth="1"/>
    <col min="14578" max="14578" width="11.28515625" style="198" customWidth="1"/>
    <col min="14579" max="14579" width="11" style="198" customWidth="1"/>
    <col min="14580" max="14586" width="8.85546875" style="198"/>
    <col min="14587" max="14588" width="10.7109375" style="198" customWidth="1"/>
    <col min="14589" max="14589" width="8.85546875" style="198"/>
    <col min="14590" max="14590" width="11.5703125" style="198" customWidth="1"/>
    <col min="14591" max="14591" width="13.7109375" style="198" customWidth="1"/>
    <col min="14592" max="14595" width="9.28515625" style="198" customWidth="1"/>
    <col min="14596" max="14832" width="8.85546875" style="198"/>
    <col min="14833" max="14833" width="34" style="198" customWidth="1"/>
    <col min="14834" max="14834" width="11.28515625" style="198" customWidth="1"/>
    <col min="14835" max="14835" width="11" style="198" customWidth="1"/>
    <col min="14836" max="14842" width="8.85546875" style="198"/>
    <col min="14843" max="14844" width="10.7109375" style="198" customWidth="1"/>
    <col min="14845" max="14845" width="8.85546875" style="198"/>
    <col min="14846" max="14846" width="11.5703125" style="198" customWidth="1"/>
    <col min="14847" max="14847" width="13.7109375" style="198" customWidth="1"/>
    <col min="14848" max="14851" width="9.28515625" style="198" customWidth="1"/>
    <col min="14852" max="15088" width="8.85546875" style="198"/>
    <col min="15089" max="15089" width="34" style="198" customWidth="1"/>
    <col min="15090" max="15090" width="11.28515625" style="198" customWidth="1"/>
    <col min="15091" max="15091" width="11" style="198" customWidth="1"/>
    <col min="15092" max="15098" width="8.85546875" style="198"/>
    <col min="15099" max="15100" width="10.7109375" style="198" customWidth="1"/>
    <col min="15101" max="15101" width="8.85546875" style="198"/>
    <col min="15102" max="15102" width="11.5703125" style="198" customWidth="1"/>
    <col min="15103" max="15103" width="13.7109375" style="198" customWidth="1"/>
    <col min="15104" max="15107" width="9.28515625" style="198" customWidth="1"/>
    <col min="15108" max="15344" width="8.85546875" style="198"/>
    <col min="15345" max="15345" width="34" style="198" customWidth="1"/>
    <col min="15346" max="15346" width="11.28515625" style="198" customWidth="1"/>
    <col min="15347" max="15347" width="11" style="198" customWidth="1"/>
    <col min="15348" max="15354" width="8.85546875" style="198"/>
    <col min="15355" max="15356" width="10.7109375" style="198" customWidth="1"/>
    <col min="15357" max="15357" width="8.85546875" style="198"/>
    <col min="15358" max="15358" width="11.5703125" style="198" customWidth="1"/>
    <col min="15359" max="15359" width="13.7109375" style="198" customWidth="1"/>
    <col min="15360" max="15363" width="9.28515625" style="198" customWidth="1"/>
    <col min="15364" max="15600" width="8.85546875" style="198"/>
    <col min="15601" max="15601" width="34" style="198" customWidth="1"/>
    <col min="15602" max="15602" width="11.28515625" style="198" customWidth="1"/>
    <col min="15603" max="15603" width="11" style="198" customWidth="1"/>
    <col min="15604" max="15610" width="8.85546875" style="198"/>
    <col min="15611" max="15612" width="10.7109375" style="198" customWidth="1"/>
    <col min="15613" max="15613" width="8.85546875" style="198"/>
    <col min="15614" max="15614" width="11.5703125" style="198" customWidth="1"/>
    <col min="15615" max="15615" width="13.7109375" style="198" customWidth="1"/>
    <col min="15616" max="15619" width="9.28515625" style="198" customWidth="1"/>
    <col min="15620" max="15856" width="8.85546875" style="198"/>
    <col min="15857" max="15857" width="34" style="198" customWidth="1"/>
    <col min="15858" max="15858" width="11.28515625" style="198" customWidth="1"/>
    <col min="15859" max="15859" width="11" style="198" customWidth="1"/>
    <col min="15860" max="15866" width="8.85546875" style="198"/>
    <col min="15867" max="15868" width="10.7109375" style="198" customWidth="1"/>
    <col min="15869" max="15869" width="8.85546875" style="198"/>
    <col min="15870" max="15870" width="11.5703125" style="198" customWidth="1"/>
    <col min="15871" max="15871" width="13.7109375" style="198" customWidth="1"/>
    <col min="15872" max="15875" width="9.28515625" style="198" customWidth="1"/>
    <col min="15876" max="16112" width="8.85546875" style="198"/>
    <col min="16113" max="16113" width="34" style="198" customWidth="1"/>
    <col min="16114" max="16114" width="11.28515625" style="198" customWidth="1"/>
    <col min="16115" max="16115" width="11" style="198" customWidth="1"/>
    <col min="16116" max="16122" width="8.85546875" style="198"/>
    <col min="16123" max="16124" width="10.7109375" style="198" customWidth="1"/>
    <col min="16125" max="16125" width="8.85546875" style="198"/>
    <col min="16126" max="16126" width="11.5703125" style="198" customWidth="1"/>
    <col min="16127" max="16127" width="13.7109375" style="198" customWidth="1"/>
    <col min="16128" max="16131" width="9.28515625" style="198" customWidth="1"/>
    <col min="16132" max="16372" width="8.85546875" style="198"/>
    <col min="16373" max="16382" width="8.85546875" style="198" customWidth="1"/>
    <col min="16383" max="16384" width="8.85546875" style="198"/>
  </cols>
  <sheetData>
    <row r="1" spans="1:15" ht="29.25" customHeight="1" x14ac:dyDescent="0.25">
      <c r="B1" s="879" t="s">
        <v>240</v>
      </c>
      <c r="C1" s="879"/>
      <c r="D1" s="879"/>
      <c r="E1" s="879"/>
      <c r="F1" s="879"/>
      <c r="G1" s="879"/>
      <c r="H1" s="879"/>
      <c r="I1" s="879"/>
      <c r="J1" s="879"/>
      <c r="K1" s="879"/>
    </row>
    <row r="2" spans="1:15" ht="23.25" customHeight="1" x14ac:dyDescent="0.25">
      <c r="B2" s="879"/>
      <c r="C2" s="879"/>
      <c r="D2" s="879"/>
      <c r="E2" s="879"/>
      <c r="F2" s="879"/>
      <c r="G2" s="879"/>
      <c r="H2" s="879"/>
      <c r="I2" s="879"/>
      <c r="J2" s="879"/>
      <c r="K2" s="879"/>
    </row>
    <row r="3" spans="1:15" ht="22.5" customHeight="1" thickBot="1" x14ac:dyDescent="0.3">
      <c r="A3" s="66" t="s">
        <v>241</v>
      </c>
      <c r="B3" s="367"/>
      <c r="C3" s="367"/>
      <c r="D3" s="367"/>
      <c r="E3" s="367"/>
      <c r="F3" s="367"/>
      <c r="G3" s="367"/>
    </row>
    <row r="4" spans="1:15" ht="16.5" customHeight="1" thickBot="1" x14ac:dyDescent="0.3">
      <c r="A4" s="777" t="s">
        <v>242</v>
      </c>
      <c r="B4" s="780" t="s">
        <v>243</v>
      </c>
      <c r="C4" s="781"/>
      <c r="D4" s="781"/>
      <c r="E4" s="781"/>
      <c r="F4" s="782"/>
      <c r="G4" s="786" t="s">
        <v>244</v>
      </c>
      <c r="H4" s="789" t="s">
        <v>245</v>
      </c>
      <c r="I4" s="789" t="s">
        <v>246</v>
      </c>
      <c r="J4" s="786" t="s">
        <v>247</v>
      </c>
      <c r="K4" s="789" t="s">
        <v>248</v>
      </c>
      <c r="L4" s="768" t="s">
        <v>249</v>
      </c>
      <c r="M4" s="769"/>
      <c r="N4" s="769"/>
      <c r="O4" s="770"/>
    </row>
    <row r="5" spans="1:15" ht="35.25" customHeight="1" thickBot="1" x14ac:dyDescent="0.3">
      <c r="A5" s="778"/>
      <c r="B5" s="783"/>
      <c r="C5" s="784"/>
      <c r="D5" s="784"/>
      <c r="E5" s="784"/>
      <c r="F5" s="785"/>
      <c r="G5" s="787"/>
      <c r="H5" s="790"/>
      <c r="I5" s="790"/>
      <c r="J5" s="787"/>
      <c r="K5" s="790"/>
      <c r="L5" s="771" t="s">
        <v>250</v>
      </c>
      <c r="M5" s="772"/>
      <c r="N5" s="773" t="s">
        <v>251</v>
      </c>
      <c r="O5" s="774"/>
    </row>
    <row r="6" spans="1:15" ht="100.9" customHeight="1" thickBot="1" x14ac:dyDescent="0.3">
      <c r="A6" s="779"/>
      <c r="B6" s="368" t="s">
        <v>27</v>
      </c>
      <c r="C6" s="368" t="s">
        <v>252</v>
      </c>
      <c r="D6" s="368" t="s">
        <v>253</v>
      </c>
      <c r="E6" s="368" t="s">
        <v>254</v>
      </c>
      <c r="F6" s="368" t="s">
        <v>255</v>
      </c>
      <c r="G6" s="788"/>
      <c r="H6" s="791"/>
      <c r="I6" s="791"/>
      <c r="J6" s="788"/>
      <c r="K6" s="791"/>
      <c r="L6" s="368" t="s">
        <v>255</v>
      </c>
      <c r="M6" s="369" t="s">
        <v>246</v>
      </c>
      <c r="N6" s="368" t="s">
        <v>255</v>
      </c>
      <c r="O6" s="369" t="s">
        <v>246</v>
      </c>
    </row>
    <row r="7" spans="1:15" ht="15.75" x14ac:dyDescent="0.25">
      <c r="A7" s="370" t="s">
        <v>256</v>
      </c>
      <c r="B7" s="371">
        <f t="shared" ref="B7:B70" si="0">C7+D7+F7</f>
        <v>385</v>
      </c>
      <c r="C7" s="372"/>
      <c r="D7" s="372"/>
      <c r="E7" s="372"/>
      <c r="F7" s="373">
        <v>385</v>
      </c>
      <c r="G7" s="373"/>
      <c r="H7" s="372"/>
      <c r="I7" s="372">
        <v>2700</v>
      </c>
      <c r="J7" s="372"/>
      <c r="K7" s="374"/>
      <c r="L7" s="374"/>
      <c r="M7" s="374"/>
      <c r="N7" s="374">
        <v>385</v>
      </c>
      <c r="O7" s="375">
        <v>2700</v>
      </c>
    </row>
    <row r="8" spans="1:15" ht="15.75" x14ac:dyDescent="0.25">
      <c r="A8" s="376" t="s">
        <v>257</v>
      </c>
      <c r="B8" s="377">
        <f t="shared" si="0"/>
        <v>0</v>
      </c>
      <c r="C8" s="378"/>
      <c r="D8" s="378"/>
      <c r="E8" s="378"/>
      <c r="F8" s="379"/>
      <c r="G8" s="379"/>
      <c r="H8" s="378"/>
      <c r="I8" s="378"/>
      <c r="J8" s="378"/>
      <c r="K8" s="380"/>
      <c r="L8" s="380"/>
      <c r="M8" s="380"/>
      <c r="N8" s="380"/>
      <c r="O8" s="381"/>
    </row>
    <row r="9" spans="1:15" ht="15.75" x14ac:dyDescent="0.25">
      <c r="A9" s="376" t="s">
        <v>258</v>
      </c>
      <c r="B9" s="377">
        <f t="shared" si="0"/>
        <v>0</v>
      </c>
      <c r="C9" s="378"/>
      <c r="D9" s="378"/>
      <c r="E9" s="378"/>
      <c r="F9" s="379"/>
      <c r="G9" s="379"/>
      <c r="H9" s="378"/>
      <c r="I9" s="378"/>
      <c r="J9" s="378"/>
      <c r="K9" s="380"/>
      <c r="L9" s="380"/>
      <c r="M9" s="380"/>
      <c r="N9" s="380"/>
      <c r="O9" s="381"/>
    </row>
    <row r="10" spans="1:15" ht="15.75" x14ac:dyDescent="0.25">
      <c r="A10" s="376" t="s">
        <v>259</v>
      </c>
      <c r="B10" s="377">
        <f t="shared" si="0"/>
        <v>0</v>
      </c>
      <c r="C10" s="378"/>
      <c r="D10" s="378"/>
      <c r="E10" s="378"/>
      <c r="F10" s="379"/>
      <c r="G10" s="379"/>
      <c r="H10" s="378"/>
      <c r="I10" s="378"/>
      <c r="J10" s="378"/>
      <c r="K10" s="380"/>
      <c r="L10" s="380"/>
      <c r="M10" s="380"/>
      <c r="N10" s="380"/>
      <c r="O10" s="381"/>
    </row>
    <row r="11" spans="1:15" ht="15.75" x14ac:dyDescent="0.25">
      <c r="A11" s="376" t="s">
        <v>260</v>
      </c>
      <c r="B11" s="377">
        <f t="shared" si="0"/>
        <v>0</v>
      </c>
      <c r="C11" s="378"/>
      <c r="D11" s="378"/>
      <c r="E11" s="378"/>
      <c r="F11" s="379"/>
      <c r="G11" s="379"/>
      <c r="H11" s="378"/>
      <c r="I11" s="378"/>
      <c r="J11" s="378"/>
      <c r="K11" s="380"/>
      <c r="L11" s="380"/>
      <c r="M11" s="380"/>
      <c r="N11" s="380"/>
      <c r="O11" s="381"/>
    </row>
    <row r="12" spans="1:15" ht="15.75" x14ac:dyDescent="0.25">
      <c r="A12" s="376" t="s">
        <v>261</v>
      </c>
      <c r="B12" s="377">
        <f t="shared" si="0"/>
        <v>0</v>
      </c>
      <c r="C12" s="378"/>
      <c r="D12" s="378"/>
      <c r="E12" s="378"/>
      <c r="F12" s="379"/>
      <c r="G12" s="379"/>
      <c r="H12" s="378"/>
      <c r="I12" s="378"/>
      <c r="J12" s="378"/>
      <c r="K12" s="380"/>
      <c r="L12" s="380"/>
      <c r="M12" s="380"/>
      <c r="N12" s="380"/>
      <c r="O12" s="381"/>
    </row>
    <row r="13" spans="1:15" ht="15.75" x14ac:dyDescent="0.25">
      <c r="A13" s="376" t="s">
        <v>262</v>
      </c>
      <c r="B13" s="377">
        <f t="shared" si="0"/>
        <v>0</v>
      </c>
      <c r="C13" s="378"/>
      <c r="D13" s="378"/>
      <c r="E13" s="378"/>
      <c r="F13" s="379"/>
      <c r="G13" s="379"/>
      <c r="H13" s="378"/>
      <c r="I13" s="378"/>
      <c r="J13" s="378"/>
      <c r="K13" s="380"/>
      <c r="L13" s="380"/>
      <c r="M13" s="380"/>
      <c r="N13" s="380"/>
      <c r="O13" s="381"/>
    </row>
    <row r="14" spans="1:15" ht="16.5" customHeight="1" x14ac:dyDescent="0.25">
      <c r="A14" s="376" t="s">
        <v>263</v>
      </c>
      <c r="B14" s="377">
        <f t="shared" si="0"/>
        <v>0</v>
      </c>
      <c r="C14" s="378"/>
      <c r="D14" s="378"/>
      <c r="E14" s="378"/>
      <c r="F14" s="379"/>
      <c r="G14" s="379"/>
      <c r="H14" s="378"/>
      <c r="I14" s="378"/>
      <c r="J14" s="378"/>
      <c r="K14" s="380"/>
      <c r="L14" s="380"/>
      <c r="M14" s="380"/>
      <c r="N14" s="380"/>
      <c r="O14" s="381"/>
    </row>
    <row r="15" spans="1:15" ht="15.75" x14ac:dyDescent="0.25">
      <c r="A15" s="376" t="s">
        <v>264</v>
      </c>
      <c r="B15" s="377">
        <f t="shared" si="0"/>
        <v>0</v>
      </c>
      <c r="C15" s="378"/>
      <c r="D15" s="378"/>
      <c r="E15" s="378"/>
      <c r="F15" s="379"/>
      <c r="G15" s="379"/>
      <c r="H15" s="378"/>
      <c r="I15" s="378"/>
      <c r="J15" s="378"/>
      <c r="K15" s="380"/>
      <c r="L15" s="380"/>
      <c r="M15" s="380"/>
      <c r="N15" s="380"/>
      <c r="O15" s="381"/>
    </row>
    <row r="16" spans="1:15" ht="15.75" x14ac:dyDescent="0.25">
      <c r="A16" s="376" t="s">
        <v>265</v>
      </c>
      <c r="B16" s="377">
        <f t="shared" si="0"/>
        <v>1400</v>
      </c>
      <c r="C16" s="378"/>
      <c r="D16" s="378"/>
      <c r="E16" s="378"/>
      <c r="F16" s="379">
        <v>1400</v>
      </c>
      <c r="G16" s="379"/>
      <c r="H16" s="378"/>
      <c r="I16" s="378">
        <v>1500</v>
      </c>
      <c r="J16" s="378"/>
      <c r="K16" s="380"/>
      <c r="L16" s="380"/>
      <c r="M16" s="380"/>
      <c r="N16" s="380"/>
      <c r="O16" s="381"/>
    </row>
    <row r="17" spans="1:15" ht="15.75" x14ac:dyDescent="0.25">
      <c r="A17" s="376" t="s">
        <v>266</v>
      </c>
      <c r="B17" s="377">
        <f t="shared" si="0"/>
        <v>0</v>
      </c>
      <c r="C17" s="378"/>
      <c r="D17" s="378"/>
      <c r="E17" s="378"/>
      <c r="F17" s="379"/>
      <c r="G17" s="379"/>
      <c r="H17" s="378"/>
      <c r="I17" s="378"/>
      <c r="J17" s="378"/>
      <c r="K17" s="380"/>
      <c r="L17" s="380"/>
      <c r="M17" s="380"/>
      <c r="N17" s="380"/>
      <c r="O17" s="381"/>
    </row>
    <row r="18" spans="1:15" ht="15.75" x14ac:dyDescent="0.25">
      <c r="A18" s="376" t="s">
        <v>267</v>
      </c>
      <c r="B18" s="377">
        <f t="shared" si="0"/>
        <v>0</v>
      </c>
      <c r="C18" s="378"/>
      <c r="D18" s="378"/>
      <c r="E18" s="378"/>
      <c r="F18" s="379"/>
      <c r="G18" s="379"/>
      <c r="H18" s="378"/>
      <c r="I18" s="378"/>
      <c r="J18" s="378"/>
      <c r="K18" s="380"/>
      <c r="L18" s="380"/>
      <c r="M18" s="380"/>
      <c r="N18" s="380"/>
      <c r="O18" s="381"/>
    </row>
    <row r="19" spans="1:15" ht="15.75" x14ac:dyDescent="0.25">
      <c r="A19" s="376" t="s">
        <v>268</v>
      </c>
      <c r="B19" s="377">
        <f t="shared" si="0"/>
        <v>0</v>
      </c>
      <c r="C19" s="378"/>
      <c r="D19" s="378"/>
      <c r="E19" s="378"/>
      <c r="F19" s="379"/>
      <c r="G19" s="379"/>
      <c r="H19" s="378"/>
      <c r="I19" s="378"/>
      <c r="J19" s="378"/>
      <c r="K19" s="380"/>
      <c r="L19" s="380"/>
      <c r="M19" s="380"/>
      <c r="N19" s="380"/>
      <c r="O19" s="381"/>
    </row>
    <row r="20" spans="1:15" ht="15.75" x14ac:dyDescent="0.25">
      <c r="A20" s="376" t="s">
        <v>269</v>
      </c>
      <c r="B20" s="377">
        <f t="shared" si="0"/>
        <v>0</v>
      </c>
      <c r="C20" s="378"/>
      <c r="D20" s="378"/>
      <c r="E20" s="378"/>
      <c r="F20" s="379"/>
      <c r="G20" s="379"/>
      <c r="H20" s="378"/>
      <c r="I20" s="378"/>
      <c r="J20" s="378"/>
      <c r="K20" s="380"/>
      <c r="L20" s="380"/>
      <c r="M20" s="380"/>
      <c r="N20" s="380"/>
      <c r="O20" s="381"/>
    </row>
    <row r="21" spans="1:15" ht="15.75" x14ac:dyDescent="0.25">
      <c r="A21" s="376" t="s">
        <v>270</v>
      </c>
      <c r="B21" s="377">
        <f t="shared" si="0"/>
        <v>1337</v>
      </c>
      <c r="C21" s="378"/>
      <c r="D21" s="378"/>
      <c r="E21" s="378"/>
      <c r="F21" s="379">
        <v>1337</v>
      </c>
      <c r="G21" s="379">
        <v>500</v>
      </c>
      <c r="H21" s="378">
        <v>50</v>
      </c>
      <c r="I21" s="378">
        <v>1000</v>
      </c>
      <c r="J21" s="378"/>
      <c r="K21" s="380"/>
      <c r="L21" s="380"/>
      <c r="M21" s="380"/>
      <c r="N21" s="380"/>
      <c r="O21" s="381"/>
    </row>
    <row r="22" spans="1:15" ht="15.6" customHeight="1" x14ac:dyDescent="0.25">
      <c r="A22" s="376" t="s">
        <v>271</v>
      </c>
      <c r="B22" s="377">
        <f t="shared" si="0"/>
        <v>0</v>
      </c>
      <c r="C22" s="378"/>
      <c r="D22" s="378"/>
      <c r="E22" s="378"/>
      <c r="F22" s="379"/>
      <c r="G22" s="379"/>
      <c r="H22" s="378"/>
      <c r="I22" s="378"/>
      <c r="J22" s="378"/>
      <c r="K22" s="380"/>
      <c r="L22" s="380"/>
      <c r="M22" s="380"/>
      <c r="N22" s="380"/>
      <c r="O22" s="381"/>
    </row>
    <row r="23" spans="1:15" ht="15.75" x14ac:dyDescent="0.25">
      <c r="A23" s="376" t="s">
        <v>272</v>
      </c>
      <c r="B23" s="377">
        <f t="shared" si="0"/>
        <v>0</v>
      </c>
      <c r="C23" s="378"/>
      <c r="D23" s="378"/>
      <c r="E23" s="378"/>
      <c r="F23" s="379"/>
      <c r="G23" s="379"/>
      <c r="H23" s="378"/>
      <c r="I23" s="378"/>
      <c r="J23" s="378"/>
      <c r="K23" s="380"/>
      <c r="L23" s="380"/>
      <c r="M23" s="380"/>
      <c r="N23" s="380"/>
      <c r="O23" s="381"/>
    </row>
    <row r="24" spans="1:15" ht="15.75" x14ac:dyDescent="0.25">
      <c r="A24" s="376" t="s">
        <v>273</v>
      </c>
      <c r="B24" s="377">
        <f t="shared" si="0"/>
        <v>0</v>
      </c>
      <c r="C24" s="378"/>
      <c r="D24" s="378"/>
      <c r="E24" s="378"/>
      <c r="F24" s="379"/>
      <c r="G24" s="379"/>
      <c r="H24" s="378"/>
      <c r="I24" s="378"/>
      <c r="J24" s="378"/>
      <c r="K24" s="380"/>
      <c r="L24" s="380"/>
      <c r="M24" s="380"/>
      <c r="N24" s="380"/>
      <c r="O24" s="381"/>
    </row>
    <row r="25" spans="1:15" ht="15.6" customHeight="1" x14ac:dyDescent="0.25">
      <c r="A25" s="376" t="s">
        <v>274</v>
      </c>
      <c r="B25" s="377">
        <f t="shared" si="0"/>
        <v>0</v>
      </c>
      <c r="C25" s="378"/>
      <c r="D25" s="378"/>
      <c r="E25" s="378"/>
      <c r="F25" s="379"/>
      <c r="G25" s="379"/>
      <c r="H25" s="378"/>
      <c r="I25" s="378"/>
      <c r="J25" s="378"/>
      <c r="K25" s="380"/>
      <c r="L25" s="380"/>
      <c r="M25" s="380"/>
      <c r="N25" s="380"/>
      <c r="O25" s="381"/>
    </row>
    <row r="26" spans="1:15" ht="15.6" customHeight="1" x14ac:dyDescent="0.25">
      <c r="A26" s="376" t="s">
        <v>275</v>
      </c>
      <c r="B26" s="377">
        <f t="shared" si="0"/>
        <v>350</v>
      </c>
      <c r="C26" s="378"/>
      <c r="D26" s="378"/>
      <c r="E26" s="378"/>
      <c r="F26" s="379">
        <v>350</v>
      </c>
      <c r="G26" s="379"/>
      <c r="H26" s="378"/>
      <c r="I26" s="378">
        <v>500</v>
      </c>
      <c r="J26" s="378"/>
      <c r="K26" s="380"/>
      <c r="L26" s="380"/>
      <c r="M26" s="380"/>
      <c r="N26" s="380"/>
      <c r="O26" s="381"/>
    </row>
    <row r="27" spans="1:15" ht="15.6" customHeight="1" x14ac:dyDescent="0.25">
      <c r="A27" s="376" t="s">
        <v>276</v>
      </c>
      <c r="B27" s="377">
        <f t="shared" si="0"/>
        <v>0</v>
      </c>
      <c r="C27" s="378"/>
      <c r="D27" s="378"/>
      <c r="E27" s="378"/>
      <c r="F27" s="379"/>
      <c r="G27" s="379"/>
      <c r="H27" s="378"/>
      <c r="I27" s="378"/>
      <c r="J27" s="378"/>
      <c r="K27" s="380"/>
      <c r="L27" s="380"/>
      <c r="M27" s="380"/>
      <c r="N27" s="380"/>
      <c r="O27" s="381"/>
    </row>
    <row r="28" spans="1:15" ht="15.6" customHeight="1" x14ac:dyDescent="0.25">
      <c r="A28" s="376" t="s">
        <v>277</v>
      </c>
      <c r="B28" s="377">
        <f t="shared" si="0"/>
        <v>0</v>
      </c>
      <c r="C28" s="378"/>
      <c r="D28" s="378"/>
      <c r="E28" s="378"/>
      <c r="F28" s="379"/>
      <c r="G28" s="379"/>
      <c r="H28" s="378"/>
      <c r="I28" s="378"/>
      <c r="J28" s="378"/>
      <c r="K28" s="380"/>
      <c r="L28" s="380"/>
      <c r="M28" s="380"/>
      <c r="N28" s="380"/>
      <c r="O28" s="381"/>
    </row>
    <row r="29" spans="1:15" ht="15.6" customHeight="1" x14ac:dyDescent="0.25">
      <c r="A29" s="376" t="s">
        <v>278</v>
      </c>
      <c r="B29" s="377">
        <f t="shared" si="0"/>
        <v>0</v>
      </c>
      <c r="C29" s="378"/>
      <c r="D29" s="378"/>
      <c r="E29" s="378"/>
      <c r="F29" s="379"/>
      <c r="G29" s="379"/>
      <c r="H29" s="378"/>
      <c r="I29" s="378"/>
      <c r="J29" s="378"/>
      <c r="K29" s="380"/>
      <c r="L29" s="380"/>
      <c r="M29" s="380"/>
      <c r="N29" s="380"/>
      <c r="O29" s="381"/>
    </row>
    <row r="30" spans="1:15" ht="15.6" customHeight="1" x14ac:dyDescent="0.25">
      <c r="A30" s="376" t="s">
        <v>279</v>
      </c>
      <c r="B30" s="377">
        <f t="shared" si="0"/>
        <v>0</v>
      </c>
      <c r="C30" s="378"/>
      <c r="D30" s="378"/>
      <c r="E30" s="378"/>
      <c r="F30" s="379"/>
      <c r="G30" s="379"/>
      <c r="H30" s="378"/>
      <c r="I30" s="378"/>
      <c r="J30" s="378"/>
      <c r="K30" s="380"/>
      <c r="L30" s="380"/>
      <c r="M30" s="380"/>
      <c r="N30" s="380"/>
      <c r="O30" s="381"/>
    </row>
    <row r="31" spans="1:15" ht="15.6" customHeight="1" x14ac:dyDescent="0.25">
      <c r="A31" s="376" t="s">
        <v>280</v>
      </c>
      <c r="B31" s="377">
        <f t="shared" si="0"/>
        <v>0</v>
      </c>
      <c r="C31" s="378"/>
      <c r="D31" s="378"/>
      <c r="E31" s="378"/>
      <c r="F31" s="379"/>
      <c r="G31" s="379"/>
      <c r="H31" s="378"/>
      <c r="I31" s="378"/>
      <c r="J31" s="378"/>
      <c r="K31" s="380"/>
      <c r="L31" s="380"/>
      <c r="M31" s="380"/>
      <c r="N31" s="380"/>
      <c r="O31" s="381"/>
    </row>
    <row r="32" spans="1:15" ht="15.6" customHeight="1" x14ac:dyDescent="0.25">
      <c r="A32" s="376" t="s">
        <v>281</v>
      </c>
      <c r="B32" s="377">
        <f t="shared" si="0"/>
        <v>0</v>
      </c>
      <c r="C32" s="378"/>
      <c r="D32" s="378"/>
      <c r="E32" s="378"/>
      <c r="F32" s="379"/>
      <c r="G32" s="379"/>
      <c r="H32" s="378"/>
      <c r="I32" s="378"/>
      <c r="J32" s="378"/>
      <c r="K32" s="380"/>
      <c r="L32" s="380"/>
      <c r="M32" s="380"/>
      <c r="N32" s="380"/>
      <c r="O32" s="381"/>
    </row>
    <row r="33" spans="1:15" ht="17.45" customHeight="1" x14ac:dyDescent="0.25">
      <c r="A33" s="376" t="s">
        <v>282</v>
      </c>
      <c r="B33" s="377">
        <f t="shared" si="0"/>
        <v>0</v>
      </c>
      <c r="C33" s="378"/>
      <c r="D33" s="378"/>
      <c r="E33" s="378"/>
      <c r="F33" s="379"/>
      <c r="G33" s="379"/>
      <c r="H33" s="378"/>
      <c r="I33" s="378"/>
      <c r="J33" s="378"/>
      <c r="K33" s="380"/>
      <c r="L33" s="380"/>
      <c r="M33" s="380"/>
      <c r="N33" s="380"/>
      <c r="O33" s="381"/>
    </row>
    <row r="34" spans="1:15" ht="15.75" x14ac:dyDescent="0.25">
      <c r="A34" s="376" t="s">
        <v>283</v>
      </c>
      <c r="B34" s="377">
        <f t="shared" si="0"/>
        <v>0</v>
      </c>
      <c r="C34" s="378"/>
      <c r="D34" s="378"/>
      <c r="E34" s="378"/>
      <c r="F34" s="379"/>
      <c r="G34" s="379"/>
      <c r="H34" s="378"/>
      <c r="I34" s="378"/>
      <c r="J34" s="378"/>
      <c r="K34" s="380"/>
      <c r="L34" s="380"/>
      <c r="M34" s="380"/>
      <c r="N34" s="380"/>
      <c r="O34" s="381"/>
    </row>
    <row r="35" spans="1:15" ht="16.899999999999999" customHeight="1" x14ac:dyDescent="0.25">
      <c r="A35" s="376" t="s">
        <v>284</v>
      </c>
      <c r="B35" s="377">
        <f t="shared" si="0"/>
        <v>0</v>
      </c>
      <c r="C35" s="378"/>
      <c r="D35" s="378"/>
      <c r="E35" s="378"/>
      <c r="F35" s="379"/>
      <c r="G35" s="379"/>
      <c r="H35" s="378"/>
      <c r="I35" s="378"/>
      <c r="J35" s="378"/>
      <c r="K35" s="380"/>
      <c r="L35" s="380"/>
      <c r="M35" s="380"/>
      <c r="N35" s="380"/>
      <c r="O35" s="381"/>
    </row>
    <row r="36" spans="1:15" s="384" customFormat="1" ht="15.6" customHeight="1" x14ac:dyDescent="0.25">
      <c r="A36" s="382" t="s">
        <v>285</v>
      </c>
      <c r="B36" s="377">
        <f t="shared" si="0"/>
        <v>0</v>
      </c>
      <c r="C36" s="378"/>
      <c r="D36" s="378"/>
      <c r="E36" s="378"/>
      <c r="F36" s="379"/>
      <c r="G36" s="379"/>
      <c r="H36" s="378"/>
      <c r="I36" s="378"/>
      <c r="J36" s="378"/>
      <c r="K36" s="383">
        <f t="shared" ref="K36" si="1">ROUND(((B36+H36)*4)+I36*9.4,2)</f>
        <v>0</v>
      </c>
      <c r="L36" s="380"/>
      <c r="M36" s="380"/>
      <c r="N36" s="380"/>
      <c r="O36" s="381"/>
    </row>
    <row r="37" spans="1:15" ht="15.6" customHeight="1" x14ac:dyDescent="0.25">
      <c r="A37" s="376" t="s">
        <v>286</v>
      </c>
      <c r="B37" s="377">
        <f t="shared" si="0"/>
        <v>100</v>
      </c>
      <c r="C37" s="378"/>
      <c r="D37" s="378"/>
      <c r="E37" s="378"/>
      <c r="F37" s="379">
        <v>100</v>
      </c>
      <c r="G37" s="379"/>
      <c r="H37" s="378"/>
      <c r="I37" s="378">
        <v>550</v>
      </c>
      <c r="J37" s="378"/>
      <c r="K37" s="380"/>
      <c r="L37" s="380"/>
      <c r="M37" s="380"/>
      <c r="N37" s="380"/>
      <c r="O37" s="381"/>
    </row>
    <row r="38" spans="1:15" ht="15.75" x14ac:dyDescent="0.25">
      <c r="A38" s="376" t="s">
        <v>287</v>
      </c>
      <c r="B38" s="377">
        <f t="shared" si="0"/>
        <v>0</v>
      </c>
      <c r="C38" s="378"/>
      <c r="D38" s="378"/>
      <c r="E38" s="378"/>
      <c r="F38" s="379"/>
      <c r="G38" s="379"/>
      <c r="H38" s="378"/>
      <c r="I38" s="378"/>
      <c r="J38" s="378"/>
      <c r="K38" s="380"/>
      <c r="L38" s="380"/>
      <c r="M38" s="380"/>
      <c r="N38" s="380"/>
      <c r="O38" s="381"/>
    </row>
    <row r="39" spans="1:15" ht="15.6" customHeight="1" x14ac:dyDescent="0.25">
      <c r="A39" s="376" t="s">
        <v>288</v>
      </c>
      <c r="B39" s="377">
        <f t="shared" si="0"/>
        <v>2042</v>
      </c>
      <c r="C39" s="378"/>
      <c r="D39" s="378"/>
      <c r="E39" s="378"/>
      <c r="F39" s="379">
        <v>2042</v>
      </c>
      <c r="G39" s="379"/>
      <c r="H39" s="378"/>
      <c r="I39" s="378">
        <v>600</v>
      </c>
      <c r="J39" s="378"/>
      <c r="K39" s="380"/>
      <c r="L39" s="380"/>
      <c r="M39" s="380"/>
      <c r="N39" s="380"/>
      <c r="O39" s="381"/>
    </row>
    <row r="40" spans="1:15" ht="15.6" customHeight="1" x14ac:dyDescent="0.25">
      <c r="A40" s="376" t="s">
        <v>289</v>
      </c>
      <c r="B40" s="377">
        <f t="shared" si="0"/>
        <v>500</v>
      </c>
      <c r="C40" s="378"/>
      <c r="D40" s="378"/>
      <c r="E40" s="378"/>
      <c r="F40" s="379">
        <v>500</v>
      </c>
      <c r="G40" s="379"/>
      <c r="H40" s="378">
        <v>50</v>
      </c>
      <c r="I40" s="378">
        <v>500</v>
      </c>
      <c r="J40" s="378"/>
      <c r="K40" s="380"/>
      <c r="L40" s="380"/>
      <c r="M40" s="380"/>
      <c r="N40" s="380"/>
      <c r="O40" s="381"/>
    </row>
    <row r="41" spans="1:15" ht="15.6" customHeight="1" x14ac:dyDescent="0.25">
      <c r="A41" s="376" t="s">
        <v>290</v>
      </c>
      <c r="B41" s="377">
        <f t="shared" si="0"/>
        <v>8157</v>
      </c>
      <c r="C41" s="385">
        <v>4490</v>
      </c>
      <c r="D41" s="378">
        <v>20</v>
      </c>
      <c r="E41" s="378"/>
      <c r="F41" s="379">
        <v>3647</v>
      </c>
      <c r="G41" s="379"/>
      <c r="H41" s="378">
        <v>1900</v>
      </c>
      <c r="I41" s="378">
        <v>5650</v>
      </c>
      <c r="J41" s="378"/>
      <c r="K41" s="380"/>
      <c r="L41" s="380"/>
      <c r="M41" s="380"/>
      <c r="N41" s="380"/>
      <c r="O41" s="381"/>
    </row>
    <row r="42" spans="1:15" ht="15.6" customHeight="1" x14ac:dyDescent="0.25">
      <c r="A42" s="376" t="s">
        <v>291</v>
      </c>
      <c r="B42" s="377">
        <f t="shared" si="0"/>
        <v>0</v>
      </c>
      <c r="C42" s="378"/>
      <c r="D42" s="378"/>
      <c r="E42" s="378"/>
      <c r="F42" s="379"/>
      <c r="G42" s="379"/>
      <c r="H42" s="378"/>
      <c r="I42" s="378"/>
      <c r="J42" s="378"/>
      <c r="K42" s="380"/>
      <c r="L42" s="380"/>
      <c r="M42" s="380"/>
      <c r="N42" s="380"/>
      <c r="O42" s="381"/>
    </row>
    <row r="43" spans="1:15" ht="15.6" customHeight="1" x14ac:dyDescent="0.25">
      <c r="A43" s="376" t="s">
        <v>292</v>
      </c>
      <c r="B43" s="377">
        <f t="shared" si="0"/>
        <v>0</v>
      </c>
      <c r="C43" s="378"/>
      <c r="D43" s="378"/>
      <c r="E43" s="378"/>
      <c r="F43" s="379"/>
      <c r="G43" s="379"/>
      <c r="H43" s="378"/>
      <c r="I43" s="378"/>
      <c r="J43" s="378"/>
      <c r="K43" s="380"/>
      <c r="L43" s="380"/>
      <c r="M43" s="380"/>
      <c r="N43" s="380"/>
      <c r="O43" s="381"/>
    </row>
    <row r="44" spans="1:15" ht="15" customHeight="1" x14ac:dyDescent="0.25">
      <c r="A44" s="376" t="s">
        <v>293</v>
      </c>
      <c r="B44" s="377">
        <f t="shared" si="0"/>
        <v>0</v>
      </c>
      <c r="C44" s="378"/>
      <c r="D44" s="378"/>
      <c r="E44" s="378"/>
      <c r="F44" s="379"/>
      <c r="G44" s="379"/>
      <c r="H44" s="378"/>
      <c r="I44" s="378"/>
      <c r="J44" s="378"/>
      <c r="K44" s="380"/>
      <c r="L44" s="380"/>
      <c r="M44" s="380"/>
      <c r="N44" s="380"/>
      <c r="O44" s="381"/>
    </row>
    <row r="45" spans="1:15" ht="32.25" customHeight="1" x14ac:dyDescent="0.25">
      <c r="A45" s="386" t="s">
        <v>294</v>
      </c>
      <c r="B45" s="377">
        <f t="shared" si="0"/>
        <v>0</v>
      </c>
      <c r="C45" s="378"/>
      <c r="D45" s="378"/>
      <c r="E45" s="378"/>
      <c r="F45" s="379"/>
      <c r="G45" s="379"/>
      <c r="H45" s="378"/>
      <c r="I45" s="378"/>
      <c r="J45" s="378"/>
      <c r="K45" s="380"/>
      <c r="L45" s="380"/>
      <c r="M45" s="380"/>
      <c r="N45" s="380"/>
      <c r="O45" s="381"/>
    </row>
    <row r="46" spans="1:15" ht="15.6" customHeight="1" x14ac:dyDescent="0.25">
      <c r="A46" s="376" t="s">
        <v>295</v>
      </c>
      <c r="B46" s="377">
        <f t="shared" si="0"/>
        <v>0</v>
      </c>
      <c r="C46" s="378"/>
      <c r="D46" s="378"/>
      <c r="E46" s="378"/>
      <c r="F46" s="379"/>
      <c r="G46" s="379"/>
      <c r="H46" s="378"/>
      <c r="I46" s="378"/>
      <c r="J46" s="378"/>
      <c r="K46" s="380"/>
      <c r="L46" s="380"/>
      <c r="M46" s="380"/>
      <c r="N46" s="380"/>
      <c r="O46" s="381"/>
    </row>
    <row r="47" spans="1:15" ht="33" customHeight="1" x14ac:dyDescent="0.25">
      <c r="A47" s="376" t="s">
        <v>296</v>
      </c>
      <c r="B47" s="377">
        <f t="shared" si="0"/>
        <v>0</v>
      </c>
      <c r="C47" s="378"/>
      <c r="D47" s="378"/>
      <c r="E47" s="378"/>
      <c r="F47" s="379"/>
      <c r="G47" s="379"/>
      <c r="H47" s="378"/>
      <c r="I47" s="378"/>
      <c r="J47" s="378"/>
      <c r="K47" s="380"/>
      <c r="L47" s="380"/>
      <c r="M47" s="380"/>
      <c r="N47" s="380"/>
      <c r="O47" s="381"/>
    </row>
    <row r="48" spans="1:15" s="387" customFormat="1" ht="15.75" x14ac:dyDescent="0.25">
      <c r="A48" s="376" t="s">
        <v>297</v>
      </c>
      <c r="B48" s="377">
        <f t="shared" si="0"/>
        <v>0</v>
      </c>
      <c r="C48" s="378"/>
      <c r="D48" s="378"/>
      <c r="E48" s="378"/>
      <c r="F48" s="379"/>
      <c r="G48" s="379"/>
      <c r="H48" s="378"/>
      <c r="I48" s="378"/>
      <c r="J48" s="378"/>
      <c r="K48" s="380"/>
      <c r="L48" s="380"/>
      <c r="M48" s="380"/>
      <c r="N48" s="380"/>
      <c r="O48" s="381"/>
    </row>
    <row r="49" spans="1:15" ht="15.75" x14ac:dyDescent="0.25">
      <c r="A49" s="376" t="s">
        <v>298</v>
      </c>
      <c r="B49" s="377">
        <f t="shared" si="0"/>
        <v>0</v>
      </c>
      <c r="C49" s="378"/>
      <c r="D49" s="378"/>
      <c r="E49" s="378"/>
      <c r="F49" s="379"/>
      <c r="G49" s="379"/>
      <c r="H49" s="378"/>
      <c r="I49" s="378"/>
      <c r="J49" s="378"/>
      <c r="K49" s="380"/>
      <c r="L49" s="380"/>
      <c r="M49" s="380"/>
      <c r="N49" s="380"/>
      <c r="O49" s="381"/>
    </row>
    <row r="50" spans="1:15" ht="15.75" x14ac:dyDescent="0.25">
      <c r="A50" s="376" t="s">
        <v>299</v>
      </c>
      <c r="B50" s="377">
        <f t="shared" si="0"/>
        <v>0</v>
      </c>
      <c r="C50" s="378"/>
      <c r="D50" s="378"/>
      <c r="E50" s="378"/>
      <c r="F50" s="379"/>
      <c r="G50" s="379"/>
      <c r="H50" s="378"/>
      <c r="I50" s="378"/>
      <c r="J50" s="378"/>
      <c r="K50" s="380"/>
      <c r="L50" s="380"/>
      <c r="M50" s="380"/>
      <c r="N50" s="380"/>
      <c r="O50" s="381"/>
    </row>
    <row r="51" spans="1:15" ht="17.45" customHeight="1" x14ac:dyDescent="0.25">
      <c r="A51" s="376" t="s">
        <v>300</v>
      </c>
      <c r="B51" s="377">
        <f t="shared" si="0"/>
        <v>0</v>
      </c>
      <c r="C51" s="378"/>
      <c r="D51" s="378"/>
      <c r="E51" s="378"/>
      <c r="F51" s="379"/>
      <c r="G51" s="379"/>
      <c r="H51" s="378"/>
      <c r="I51" s="378"/>
      <c r="J51" s="378"/>
      <c r="K51" s="380"/>
      <c r="L51" s="380"/>
      <c r="M51" s="380"/>
      <c r="N51" s="380"/>
      <c r="O51" s="381"/>
    </row>
    <row r="52" spans="1:15" s="384" customFormat="1" ht="15" customHeight="1" x14ac:dyDescent="0.25">
      <c r="A52" s="382" t="s">
        <v>301</v>
      </c>
      <c r="B52" s="377">
        <f t="shared" si="0"/>
        <v>0</v>
      </c>
      <c r="C52" s="378"/>
      <c r="D52" s="378"/>
      <c r="E52" s="378"/>
      <c r="F52" s="379"/>
      <c r="G52" s="379"/>
      <c r="H52" s="378"/>
      <c r="I52" s="378"/>
      <c r="J52" s="378"/>
      <c r="K52" s="383">
        <f t="shared" ref="K52:K55" si="2">ROUND(((B52+H52)*4)+I52*9.4,2)</f>
        <v>0</v>
      </c>
      <c r="L52" s="380"/>
      <c r="M52" s="380"/>
      <c r="N52" s="380"/>
      <c r="O52" s="381"/>
    </row>
    <row r="53" spans="1:15" s="384" customFormat="1" ht="15.75" x14ac:dyDescent="0.25">
      <c r="A53" s="382" t="s">
        <v>302</v>
      </c>
      <c r="B53" s="377">
        <f t="shared" si="0"/>
        <v>0</v>
      </c>
      <c r="C53" s="379"/>
      <c r="D53" s="379"/>
      <c r="E53" s="379"/>
      <c r="F53" s="379"/>
      <c r="G53" s="379"/>
      <c r="H53" s="379"/>
      <c r="I53" s="379"/>
      <c r="J53" s="379"/>
      <c r="K53" s="383">
        <f t="shared" si="2"/>
        <v>0</v>
      </c>
      <c r="L53" s="380"/>
      <c r="M53" s="380"/>
      <c r="N53" s="380"/>
      <c r="O53" s="381"/>
    </row>
    <row r="54" spans="1:15" s="384" customFormat="1" ht="15.75" x14ac:dyDescent="0.25">
      <c r="A54" s="382" t="s">
        <v>303</v>
      </c>
      <c r="B54" s="377">
        <f t="shared" si="0"/>
        <v>0</v>
      </c>
      <c r="C54" s="379"/>
      <c r="D54" s="379"/>
      <c r="E54" s="379"/>
      <c r="F54" s="379"/>
      <c r="G54" s="379"/>
      <c r="H54" s="379"/>
      <c r="I54" s="379"/>
      <c r="J54" s="379"/>
      <c r="K54" s="383">
        <f t="shared" si="2"/>
        <v>0</v>
      </c>
      <c r="L54" s="380"/>
      <c r="M54" s="380"/>
      <c r="N54" s="380"/>
      <c r="O54" s="381"/>
    </row>
    <row r="55" spans="1:15" s="384" customFormat="1" ht="15.75" x14ac:dyDescent="0.25">
      <c r="A55" s="382" t="s">
        <v>304</v>
      </c>
      <c r="B55" s="377">
        <f t="shared" si="0"/>
        <v>0</v>
      </c>
      <c r="C55" s="379"/>
      <c r="D55" s="379"/>
      <c r="E55" s="379"/>
      <c r="F55" s="379"/>
      <c r="G55" s="379"/>
      <c r="H55" s="379"/>
      <c r="I55" s="379"/>
      <c r="J55" s="379"/>
      <c r="K55" s="383">
        <f t="shared" si="2"/>
        <v>0</v>
      </c>
      <c r="L55" s="380"/>
      <c r="M55" s="380"/>
      <c r="N55" s="380"/>
      <c r="O55" s="381"/>
    </row>
    <row r="56" spans="1:15" ht="15.75" x14ac:dyDescent="0.25">
      <c r="A56" s="376" t="s">
        <v>305</v>
      </c>
      <c r="B56" s="377">
        <f t="shared" si="0"/>
        <v>0</v>
      </c>
      <c r="C56" s="379"/>
      <c r="D56" s="379"/>
      <c r="E56" s="379"/>
      <c r="F56" s="379"/>
      <c r="G56" s="379"/>
      <c r="H56" s="379"/>
      <c r="I56" s="379"/>
      <c r="J56" s="379"/>
      <c r="K56" s="380"/>
      <c r="L56" s="380"/>
      <c r="M56" s="380"/>
      <c r="N56" s="380"/>
      <c r="O56" s="381"/>
    </row>
    <row r="57" spans="1:15" ht="15.75" x14ac:dyDescent="0.25">
      <c r="A57" s="376" t="s">
        <v>306</v>
      </c>
      <c r="B57" s="377">
        <f t="shared" si="0"/>
        <v>0</v>
      </c>
      <c r="C57" s="379"/>
      <c r="D57" s="388"/>
      <c r="E57" s="388"/>
      <c r="F57" s="379"/>
      <c r="G57" s="379"/>
      <c r="H57" s="379"/>
      <c r="I57" s="379"/>
      <c r="J57" s="379"/>
      <c r="K57" s="380"/>
      <c r="L57" s="380"/>
      <c r="M57" s="380"/>
      <c r="N57" s="380"/>
      <c r="O57" s="381"/>
    </row>
    <row r="58" spans="1:15" ht="15.75" x14ac:dyDescent="0.25">
      <c r="A58" s="376" t="s">
        <v>307</v>
      </c>
      <c r="B58" s="377">
        <f t="shared" si="0"/>
        <v>6724</v>
      </c>
      <c r="C58" s="385">
        <v>500</v>
      </c>
      <c r="D58" s="388">
        <v>2409</v>
      </c>
      <c r="E58" s="388">
        <v>300</v>
      </c>
      <c r="F58" s="379">
        <v>3815</v>
      </c>
      <c r="G58" s="379">
        <v>500</v>
      </c>
      <c r="H58" s="379">
        <v>1600</v>
      </c>
      <c r="I58" s="379">
        <v>3924</v>
      </c>
      <c r="J58" s="379"/>
      <c r="K58" s="380"/>
      <c r="L58" s="380"/>
      <c r="M58" s="380"/>
      <c r="N58" s="380"/>
      <c r="O58" s="381"/>
    </row>
    <row r="59" spans="1:15" ht="16.149999999999999" customHeight="1" x14ac:dyDescent="0.25">
      <c r="A59" s="376" t="s">
        <v>308</v>
      </c>
      <c r="B59" s="377">
        <f t="shared" si="0"/>
        <v>0</v>
      </c>
      <c r="C59" s="379"/>
      <c r="D59" s="379"/>
      <c r="E59" s="379"/>
      <c r="F59" s="379"/>
      <c r="G59" s="379"/>
      <c r="H59" s="379"/>
      <c r="I59" s="379"/>
      <c r="J59" s="379"/>
      <c r="K59" s="380"/>
      <c r="L59" s="380"/>
      <c r="M59" s="380"/>
      <c r="N59" s="380"/>
      <c r="O59" s="381"/>
    </row>
    <row r="60" spans="1:15" ht="15.75" x14ac:dyDescent="0.25">
      <c r="A60" s="376" t="s">
        <v>309</v>
      </c>
      <c r="B60" s="377">
        <f t="shared" si="0"/>
        <v>0</v>
      </c>
      <c r="C60" s="379"/>
      <c r="D60" s="379"/>
      <c r="E60" s="379"/>
      <c r="F60" s="379"/>
      <c r="G60" s="379"/>
      <c r="H60" s="379"/>
      <c r="I60" s="379"/>
      <c r="J60" s="379"/>
      <c r="K60" s="380"/>
      <c r="L60" s="380"/>
      <c r="M60" s="380"/>
      <c r="N60" s="380"/>
      <c r="O60" s="381"/>
    </row>
    <row r="61" spans="1:15" ht="15.75" customHeight="1" x14ac:dyDescent="0.25">
      <c r="A61" s="376" t="s">
        <v>310</v>
      </c>
      <c r="B61" s="377">
        <f t="shared" si="0"/>
        <v>0</v>
      </c>
      <c r="C61" s="379"/>
      <c r="D61" s="379"/>
      <c r="E61" s="379"/>
      <c r="F61" s="379"/>
      <c r="G61" s="379"/>
      <c r="H61" s="379"/>
      <c r="I61" s="379"/>
      <c r="J61" s="379"/>
      <c r="K61" s="380"/>
      <c r="L61" s="380"/>
      <c r="M61" s="380"/>
      <c r="N61" s="380"/>
      <c r="O61" s="381"/>
    </row>
    <row r="62" spans="1:15" ht="31.5" customHeight="1" x14ac:dyDescent="0.25">
      <c r="A62" s="376" t="s">
        <v>311</v>
      </c>
      <c r="B62" s="377">
        <f t="shared" si="0"/>
        <v>0</v>
      </c>
      <c r="C62" s="379"/>
      <c r="D62" s="379"/>
      <c r="E62" s="379"/>
      <c r="F62" s="379"/>
      <c r="G62" s="379"/>
      <c r="H62" s="379"/>
      <c r="I62" s="379"/>
      <c r="J62" s="379"/>
      <c r="K62" s="380"/>
      <c r="L62" s="380"/>
      <c r="M62" s="380"/>
      <c r="N62" s="380"/>
      <c r="O62" s="381"/>
    </row>
    <row r="63" spans="1:15" ht="15.75" x14ac:dyDescent="0.25">
      <c r="A63" s="376" t="s">
        <v>312</v>
      </c>
      <c r="B63" s="377">
        <f t="shared" si="0"/>
        <v>0</v>
      </c>
      <c r="C63" s="379"/>
      <c r="D63" s="379"/>
      <c r="E63" s="379"/>
      <c r="F63" s="379"/>
      <c r="G63" s="379"/>
      <c r="H63" s="379"/>
      <c r="I63" s="379"/>
      <c r="J63" s="379"/>
      <c r="K63" s="380"/>
      <c r="L63" s="380"/>
      <c r="M63" s="380"/>
      <c r="N63" s="380"/>
      <c r="O63" s="381"/>
    </row>
    <row r="64" spans="1:15" ht="15.6" customHeight="1" x14ac:dyDescent="0.25">
      <c r="A64" s="376" t="s">
        <v>313</v>
      </c>
      <c r="B64" s="377">
        <f t="shared" si="0"/>
        <v>672</v>
      </c>
      <c r="C64" s="379"/>
      <c r="D64" s="379"/>
      <c r="E64" s="379"/>
      <c r="F64" s="379">
        <v>672</v>
      </c>
      <c r="G64" s="379"/>
      <c r="H64" s="379">
        <v>500</v>
      </c>
      <c r="I64" s="379">
        <v>2852</v>
      </c>
      <c r="J64" s="379"/>
      <c r="K64" s="380"/>
      <c r="L64" s="380"/>
      <c r="M64" s="380"/>
      <c r="N64" s="380"/>
      <c r="O64" s="381"/>
    </row>
    <row r="65" spans="1:15" ht="15.75" x14ac:dyDescent="0.25">
      <c r="A65" s="376" t="s">
        <v>314</v>
      </c>
      <c r="B65" s="377">
        <f t="shared" si="0"/>
        <v>0</v>
      </c>
      <c r="C65" s="379"/>
      <c r="D65" s="379"/>
      <c r="E65" s="379"/>
      <c r="F65" s="379"/>
      <c r="G65" s="379"/>
      <c r="H65" s="379"/>
      <c r="I65" s="379"/>
      <c r="J65" s="379"/>
      <c r="K65" s="380"/>
      <c r="L65" s="380"/>
      <c r="M65" s="380"/>
      <c r="N65" s="380"/>
      <c r="O65" s="381"/>
    </row>
    <row r="66" spans="1:15" ht="15.75" x14ac:dyDescent="0.25">
      <c r="A66" s="376" t="s">
        <v>315</v>
      </c>
      <c r="B66" s="377">
        <f t="shared" si="0"/>
        <v>2300</v>
      </c>
      <c r="C66" s="379"/>
      <c r="D66" s="379"/>
      <c r="E66" s="379"/>
      <c r="F66" s="379">
        <v>2300</v>
      </c>
      <c r="G66" s="379">
        <v>250</v>
      </c>
      <c r="H66" s="379"/>
      <c r="I66" s="379">
        <v>1800</v>
      </c>
      <c r="J66" s="379"/>
      <c r="K66" s="380"/>
      <c r="L66" s="380"/>
      <c r="M66" s="380"/>
      <c r="N66" s="380"/>
      <c r="O66" s="381"/>
    </row>
    <row r="67" spans="1:15" ht="19.5" customHeight="1" x14ac:dyDescent="0.25">
      <c r="A67" s="376" t="s">
        <v>316</v>
      </c>
      <c r="B67" s="377">
        <f t="shared" si="0"/>
        <v>0</v>
      </c>
      <c r="C67" s="379"/>
      <c r="D67" s="379"/>
      <c r="E67" s="379"/>
      <c r="F67" s="379"/>
      <c r="G67" s="379"/>
      <c r="H67" s="379"/>
      <c r="I67" s="160"/>
      <c r="J67" s="379"/>
      <c r="K67" s="380"/>
      <c r="L67" s="380"/>
      <c r="M67" s="380"/>
      <c r="N67" s="380"/>
      <c r="O67" s="381"/>
    </row>
    <row r="68" spans="1:15" s="384" customFormat="1" ht="15.75" x14ac:dyDescent="0.25">
      <c r="A68" s="382" t="s">
        <v>317</v>
      </c>
      <c r="B68" s="377">
        <f t="shared" si="0"/>
        <v>4344</v>
      </c>
      <c r="C68" s="379"/>
      <c r="D68" s="379"/>
      <c r="E68" s="379"/>
      <c r="F68" s="379">
        <v>4344</v>
      </c>
      <c r="G68" s="379"/>
      <c r="H68" s="379">
        <v>100</v>
      </c>
      <c r="I68" s="379">
        <v>3000</v>
      </c>
      <c r="J68" s="379"/>
      <c r="K68" s="383">
        <f t="shared" ref="K68" si="3">ROUND(((B68+H68)*4)+I68*9.4,2)</f>
        <v>45976</v>
      </c>
      <c r="L68" s="380"/>
      <c r="M68" s="380"/>
      <c r="N68" s="380"/>
      <c r="O68" s="381"/>
    </row>
    <row r="69" spans="1:15" ht="15.75" x14ac:dyDescent="0.25">
      <c r="A69" s="376" t="s">
        <v>318</v>
      </c>
      <c r="B69" s="377">
        <f t="shared" si="0"/>
        <v>19885</v>
      </c>
      <c r="C69" s="385">
        <v>1784</v>
      </c>
      <c r="D69" s="379">
        <v>6024</v>
      </c>
      <c r="E69" s="379">
        <v>804</v>
      </c>
      <c r="F69" s="379">
        <v>12077</v>
      </c>
      <c r="G69" s="379">
        <v>3448</v>
      </c>
      <c r="H69" s="379">
        <v>4300</v>
      </c>
      <c r="I69" s="379">
        <v>6000</v>
      </c>
      <c r="J69" s="379"/>
      <c r="K69" s="380"/>
      <c r="L69" s="380"/>
      <c r="M69" s="380"/>
      <c r="N69" s="380"/>
      <c r="O69" s="381"/>
    </row>
    <row r="70" spans="1:15" ht="16.5" thickBot="1" x14ac:dyDescent="0.3">
      <c r="A70" s="389" t="s">
        <v>319</v>
      </c>
      <c r="B70" s="390">
        <f t="shared" si="0"/>
        <v>5131</v>
      </c>
      <c r="C70" s="391"/>
      <c r="D70" s="391"/>
      <c r="E70" s="392"/>
      <c r="F70" s="393">
        <v>5131</v>
      </c>
      <c r="G70" s="392"/>
      <c r="H70" s="391"/>
      <c r="I70" s="379">
        <v>1000</v>
      </c>
      <c r="J70" s="392"/>
      <c r="K70" s="394"/>
      <c r="L70" s="395"/>
      <c r="M70" s="394"/>
      <c r="N70" s="394"/>
      <c r="O70" s="396"/>
    </row>
    <row r="71" spans="1:15" ht="16.5" thickBot="1" x14ac:dyDescent="0.3">
      <c r="A71" s="397" t="s">
        <v>117</v>
      </c>
      <c r="B71" s="398">
        <f t="shared" ref="B71:O71" si="4">SUM(B7:B70)</f>
        <v>53327</v>
      </c>
      <c r="C71" s="398">
        <f t="shared" si="4"/>
        <v>6774</v>
      </c>
      <c r="D71" s="398">
        <f t="shared" si="4"/>
        <v>8453</v>
      </c>
      <c r="E71" s="398">
        <f t="shared" si="4"/>
        <v>1104</v>
      </c>
      <c r="F71" s="398">
        <f t="shared" si="4"/>
        <v>38100</v>
      </c>
      <c r="G71" s="398">
        <f t="shared" si="4"/>
        <v>4698</v>
      </c>
      <c r="H71" s="398">
        <f t="shared" si="4"/>
        <v>8500</v>
      </c>
      <c r="I71" s="398">
        <f t="shared" si="4"/>
        <v>31576</v>
      </c>
      <c r="J71" s="398">
        <f t="shared" si="4"/>
        <v>0</v>
      </c>
      <c r="K71" s="399">
        <f t="shared" si="4"/>
        <v>45976</v>
      </c>
      <c r="L71" s="398">
        <f t="shared" si="4"/>
        <v>0</v>
      </c>
      <c r="M71" s="398">
        <f t="shared" si="4"/>
        <v>0</v>
      </c>
      <c r="N71" s="398">
        <f t="shared" si="4"/>
        <v>385</v>
      </c>
      <c r="O71" s="400">
        <f t="shared" si="4"/>
        <v>2700</v>
      </c>
    </row>
    <row r="72" spans="1:15" ht="22.9" customHeight="1" x14ac:dyDescent="0.25">
      <c r="A72" s="401"/>
      <c r="B72" s="402"/>
      <c r="C72" s="402"/>
      <c r="D72" s="402"/>
      <c r="E72" s="402"/>
      <c r="F72" s="402"/>
      <c r="G72" s="402"/>
      <c r="H72" s="403"/>
      <c r="I72" s="403"/>
      <c r="J72" s="403"/>
      <c r="K72" s="403"/>
      <c r="L72" s="403"/>
      <c r="M72" s="403"/>
      <c r="N72" s="403"/>
      <c r="O72" s="403"/>
    </row>
    <row r="73" spans="1:15" ht="15.75" x14ac:dyDescent="0.25">
      <c r="B73" s="404"/>
      <c r="C73" s="404"/>
      <c r="D73" s="404"/>
      <c r="E73" s="404"/>
      <c r="F73" s="404"/>
      <c r="G73" s="404"/>
      <c r="H73" s="405"/>
      <c r="I73" s="405"/>
      <c r="J73" s="405"/>
      <c r="K73" s="405"/>
      <c r="L73" s="405"/>
      <c r="M73" s="405"/>
      <c r="N73" s="405"/>
      <c r="O73" s="405"/>
    </row>
    <row r="74" spans="1:15" ht="15.75" x14ac:dyDescent="0.25">
      <c r="B74" s="404"/>
      <c r="C74" s="404"/>
      <c r="D74" s="404"/>
      <c r="E74" s="404"/>
      <c r="F74" s="404"/>
      <c r="G74" s="404"/>
      <c r="H74" s="405"/>
      <c r="I74" s="405"/>
      <c r="J74" s="405"/>
      <c r="K74" s="405"/>
      <c r="L74" s="405"/>
      <c r="M74" s="405"/>
      <c r="N74" s="405"/>
      <c r="O74" s="405"/>
    </row>
    <row r="75" spans="1:15" ht="15.75" x14ac:dyDescent="0.25">
      <c r="B75" s="406"/>
      <c r="C75" s="406"/>
      <c r="D75" s="406"/>
      <c r="E75" s="406"/>
      <c r="F75" s="406"/>
      <c r="G75" s="406"/>
      <c r="H75" s="407"/>
      <c r="I75" s="407"/>
      <c r="J75" s="407"/>
      <c r="K75" s="407"/>
      <c r="L75" s="407"/>
      <c r="M75" s="407"/>
      <c r="N75" s="407"/>
      <c r="O75" s="407"/>
    </row>
  </sheetData>
  <mergeCells count="11">
    <mergeCell ref="L4:O4"/>
    <mergeCell ref="L5:M5"/>
    <mergeCell ref="N5:O5"/>
    <mergeCell ref="B1:K2"/>
    <mergeCell ref="A4:A6"/>
    <mergeCell ref="B4:F5"/>
    <mergeCell ref="G4:G6"/>
    <mergeCell ref="H4:H6"/>
    <mergeCell ref="I4:I6"/>
    <mergeCell ref="J4:J6"/>
    <mergeCell ref="K4:K6"/>
  </mergeCells>
  <pageMargins left="0.78740157480314965" right="0" top="0.78740157480314965" bottom="0" header="0.31496062992125984" footer="0.31496062992125984"/>
  <pageSetup paperSize="9" scale="35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  <pageSetUpPr fitToPage="1"/>
  </sheetPr>
  <dimension ref="A1:O76"/>
  <sheetViews>
    <sheetView view="pageBreakPreview" zoomScale="80" zoomScaleNormal="75" zoomScaleSheetLayoutView="80" workbookViewId="0">
      <pane ySplit="6" topLeftCell="A58" activePane="bottomLeft" state="frozen"/>
      <selection activeCell="D72" sqref="D72:D73"/>
      <selection pane="bottomLeft" activeCell="D72" sqref="D72:D73"/>
    </sheetView>
  </sheetViews>
  <sheetFormatPr defaultColWidth="8.85546875" defaultRowHeight="15" x14ac:dyDescent="0.25"/>
  <cols>
    <col min="1" max="1" width="48.140625" style="198" customWidth="1"/>
    <col min="2" max="2" width="10.7109375" style="387" customWidth="1"/>
    <col min="3" max="3" width="24.42578125" style="387" customWidth="1"/>
    <col min="4" max="4" width="21.5703125" style="387" customWidth="1"/>
    <col min="5" max="6" width="16.5703125" style="387" customWidth="1"/>
    <col min="7" max="7" width="14.7109375" style="387" customWidth="1"/>
    <col min="8" max="8" width="16.42578125" style="198" customWidth="1"/>
    <col min="9" max="9" width="16.140625" style="198" customWidth="1"/>
    <col min="10" max="10" width="15.42578125" style="198" customWidth="1"/>
    <col min="11" max="11" width="13.140625" style="198" customWidth="1"/>
    <col min="12" max="12" width="11.42578125" style="198" customWidth="1"/>
    <col min="13" max="13" width="13" style="198" customWidth="1"/>
    <col min="14" max="14" width="11.7109375" style="198" customWidth="1"/>
    <col min="15" max="15" width="13.42578125" style="198" customWidth="1"/>
    <col min="16" max="245" width="8.85546875" style="198"/>
    <col min="246" max="246" width="34" style="198" customWidth="1"/>
    <col min="247" max="247" width="11.28515625" style="198" customWidth="1"/>
    <col min="248" max="248" width="11" style="198" customWidth="1"/>
    <col min="249" max="255" width="8.85546875" style="198"/>
    <col min="256" max="257" width="10.7109375" style="198" customWidth="1"/>
    <col min="258" max="258" width="8.85546875" style="198"/>
    <col min="259" max="259" width="11.5703125" style="198" customWidth="1"/>
    <col min="260" max="260" width="13.7109375" style="198" customWidth="1"/>
    <col min="261" max="264" width="9.28515625" style="198" customWidth="1"/>
    <col min="265" max="501" width="8.85546875" style="198"/>
    <col min="502" max="502" width="34" style="198" customWidth="1"/>
    <col min="503" max="503" width="11.28515625" style="198" customWidth="1"/>
    <col min="504" max="504" width="11" style="198" customWidth="1"/>
    <col min="505" max="511" width="8.85546875" style="198"/>
    <col min="512" max="513" width="10.7109375" style="198" customWidth="1"/>
    <col min="514" max="514" width="8.85546875" style="198"/>
    <col min="515" max="515" width="11.5703125" style="198" customWidth="1"/>
    <col min="516" max="516" width="13.7109375" style="198" customWidth="1"/>
    <col min="517" max="520" width="9.28515625" style="198" customWidth="1"/>
    <col min="521" max="757" width="8.85546875" style="198"/>
    <col min="758" max="758" width="34" style="198" customWidth="1"/>
    <col min="759" max="759" width="11.28515625" style="198" customWidth="1"/>
    <col min="760" max="760" width="11" style="198" customWidth="1"/>
    <col min="761" max="767" width="8.85546875" style="198"/>
    <col min="768" max="769" width="10.7109375" style="198" customWidth="1"/>
    <col min="770" max="770" width="8.85546875" style="198"/>
    <col min="771" max="771" width="11.5703125" style="198" customWidth="1"/>
    <col min="772" max="772" width="13.7109375" style="198" customWidth="1"/>
    <col min="773" max="776" width="9.28515625" style="198" customWidth="1"/>
    <col min="777" max="1013" width="8.85546875" style="198"/>
    <col min="1014" max="1014" width="34" style="198" customWidth="1"/>
    <col min="1015" max="1015" width="11.28515625" style="198" customWidth="1"/>
    <col min="1016" max="1016" width="11" style="198" customWidth="1"/>
    <col min="1017" max="1023" width="8.85546875" style="198"/>
    <col min="1024" max="1025" width="10.7109375" style="198" customWidth="1"/>
    <col min="1026" max="1026" width="8.85546875" style="198"/>
    <col min="1027" max="1027" width="11.5703125" style="198" customWidth="1"/>
    <col min="1028" max="1028" width="13.7109375" style="198" customWidth="1"/>
    <col min="1029" max="1032" width="9.28515625" style="198" customWidth="1"/>
    <col min="1033" max="1269" width="8.85546875" style="198"/>
    <col min="1270" max="1270" width="34" style="198" customWidth="1"/>
    <col min="1271" max="1271" width="11.28515625" style="198" customWidth="1"/>
    <col min="1272" max="1272" width="11" style="198" customWidth="1"/>
    <col min="1273" max="1279" width="8.85546875" style="198"/>
    <col min="1280" max="1281" width="10.7109375" style="198" customWidth="1"/>
    <col min="1282" max="1282" width="8.85546875" style="198"/>
    <col min="1283" max="1283" width="11.5703125" style="198" customWidth="1"/>
    <col min="1284" max="1284" width="13.7109375" style="198" customWidth="1"/>
    <col min="1285" max="1288" width="9.28515625" style="198" customWidth="1"/>
    <col min="1289" max="1525" width="8.85546875" style="198"/>
    <col min="1526" max="1526" width="34" style="198" customWidth="1"/>
    <col min="1527" max="1527" width="11.28515625" style="198" customWidth="1"/>
    <col min="1528" max="1528" width="11" style="198" customWidth="1"/>
    <col min="1529" max="1535" width="8.85546875" style="198"/>
    <col min="1536" max="1537" width="10.7109375" style="198" customWidth="1"/>
    <col min="1538" max="1538" width="8.85546875" style="198"/>
    <col min="1539" max="1539" width="11.5703125" style="198" customWidth="1"/>
    <col min="1540" max="1540" width="13.7109375" style="198" customWidth="1"/>
    <col min="1541" max="1544" width="9.28515625" style="198" customWidth="1"/>
    <col min="1545" max="1781" width="8.85546875" style="198"/>
    <col min="1782" max="1782" width="34" style="198" customWidth="1"/>
    <col min="1783" max="1783" width="11.28515625" style="198" customWidth="1"/>
    <col min="1784" max="1784" width="11" style="198" customWidth="1"/>
    <col min="1785" max="1791" width="8.85546875" style="198"/>
    <col min="1792" max="1793" width="10.7109375" style="198" customWidth="1"/>
    <col min="1794" max="1794" width="8.85546875" style="198"/>
    <col min="1795" max="1795" width="11.5703125" style="198" customWidth="1"/>
    <col min="1796" max="1796" width="13.7109375" style="198" customWidth="1"/>
    <col min="1797" max="1800" width="9.28515625" style="198" customWidth="1"/>
    <col min="1801" max="2037" width="8.85546875" style="198"/>
    <col min="2038" max="2038" width="34" style="198" customWidth="1"/>
    <col min="2039" max="2039" width="11.28515625" style="198" customWidth="1"/>
    <col min="2040" max="2040" width="11" style="198" customWidth="1"/>
    <col min="2041" max="2047" width="8.85546875" style="198"/>
    <col min="2048" max="2049" width="10.7109375" style="198" customWidth="1"/>
    <col min="2050" max="2050" width="8.85546875" style="198"/>
    <col min="2051" max="2051" width="11.5703125" style="198" customWidth="1"/>
    <col min="2052" max="2052" width="13.7109375" style="198" customWidth="1"/>
    <col min="2053" max="2056" width="9.28515625" style="198" customWidth="1"/>
    <col min="2057" max="2293" width="8.85546875" style="198"/>
    <col min="2294" max="2294" width="34" style="198" customWidth="1"/>
    <col min="2295" max="2295" width="11.28515625" style="198" customWidth="1"/>
    <col min="2296" max="2296" width="11" style="198" customWidth="1"/>
    <col min="2297" max="2303" width="8.85546875" style="198"/>
    <col min="2304" max="2305" width="10.7109375" style="198" customWidth="1"/>
    <col min="2306" max="2306" width="8.85546875" style="198"/>
    <col min="2307" max="2307" width="11.5703125" style="198" customWidth="1"/>
    <col min="2308" max="2308" width="13.7109375" style="198" customWidth="1"/>
    <col min="2309" max="2312" width="9.28515625" style="198" customWidth="1"/>
    <col min="2313" max="2549" width="8.85546875" style="198"/>
    <col min="2550" max="2550" width="34" style="198" customWidth="1"/>
    <col min="2551" max="2551" width="11.28515625" style="198" customWidth="1"/>
    <col min="2552" max="2552" width="11" style="198" customWidth="1"/>
    <col min="2553" max="2559" width="8.85546875" style="198"/>
    <col min="2560" max="2561" width="10.7109375" style="198" customWidth="1"/>
    <col min="2562" max="2562" width="8.85546875" style="198"/>
    <col min="2563" max="2563" width="11.5703125" style="198" customWidth="1"/>
    <col min="2564" max="2564" width="13.7109375" style="198" customWidth="1"/>
    <col min="2565" max="2568" width="9.28515625" style="198" customWidth="1"/>
    <col min="2569" max="2805" width="8.85546875" style="198"/>
    <col min="2806" max="2806" width="34" style="198" customWidth="1"/>
    <col min="2807" max="2807" width="11.28515625" style="198" customWidth="1"/>
    <col min="2808" max="2808" width="11" style="198" customWidth="1"/>
    <col min="2809" max="2815" width="8.85546875" style="198"/>
    <col min="2816" max="2817" width="10.7109375" style="198" customWidth="1"/>
    <col min="2818" max="2818" width="8.85546875" style="198"/>
    <col min="2819" max="2819" width="11.5703125" style="198" customWidth="1"/>
    <col min="2820" max="2820" width="13.7109375" style="198" customWidth="1"/>
    <col min="2821" max="2824" width="9.28515625" style="198" customWidth="1"/>
    <col min="2825" max="3061" width="8.85546875" style="198"/>
    <col min="3062" max="3062" width="34" style="198" customWidth="1"/>
    <col min="3063" max="3063" width="11.28515625" style="198" customWidth="1"/>
    <col min="3064" max="3064" width="11" style="198" customWidth="1"/>
    <col min="3065" max="3071" width="8.85546875" style="198"/>
    <col min="3072" max="3073" width="10.7109375" style="198" customWidth="1"/>
    <col min="3074" max="3074" width="8.85546875" style="198"/>
    <col min="3075" max="3075" width="11.5703125" style="198" customWidth="1"/>
    <col min="3076" max="3076" width="13.7109375" style="198" customWidth="1"/>
    <col min="3077" max="3080" width="9.28515625" style="198" customWidth="1"/>
    <col min="3081" max="3317" width="8.85546875" style="198"/>
    <col min="3318" max="3318" width="34" style="198" customWidth="1"/>
    <col min="3319" max="3319" width="11.28515625" style="198" customWidth="1"/>
    <col min="3320" max="3320" width="11" style="198" customWidth="1"/>
    <col min="3321" max="3327" width="8.85546875" style="198"/>
    <col min="3328" max="3329" width="10.7109375" style="198" customWidth="1"/>
    <col min="3330" max="3330" width="8.85546875" style="198"/>
    <col min="3331" max="3331" width="11.5703125" style="198" customWidth="1"/>
    <col min="3332" max="3332" width="13.7109375" style="198" customWidth="1"/>
    <col min="3333" max="3336" width="9.28515625" style="198" customWidth="1"/>
    <col min="3337" max="3573" width="8.85546875" style="198"/>
    <col min="3574" max="3574" width="34" style="198" customWidth="1"/>
    <col min="3575" max="3575" width="11.28515625" style="198" customWidth="1"/>
    <col min="3576" max="3576" width="11" style="198" customWidth="1"/>
    <col min="3577" max="3583" width="8.85546875" style="198"/>
    <col min="3584" max="3585" width="10.7109375" style="198" customWidth="1"/>
    <col min="3586" max="3586" width="8.85546875" style="198"/>
    <col min="3587" max="3587" width="11.5703125" style="198" customWidth="1"/>
    <col min="3588" max="3588" width="13.7109375" style="198" customWidth="1"/>
    <col min="3589" max="3592" width="9.28515625" style="198" customWidth="1"/>
    <col min="3593" max="3829" width="8.85546875" style="198"/>
    <col min="3830" max="3830" width="34" style="198" customWidth="1"/>
    <col min="3831" max="3831" width="11.28515625" style="198" customWidth="1"/>
    <col min="3832" max="3832" width="11" style="198" customWidth="1"/>
    <col min="3833" max="3839" width="8.85546875" style="198"/>
    <col min="3840" max="3841" width="10.7109375" style="198" customWidth="1"/>
    <col min="3842" max="3842" width="8.85546875" style="198"/>
    <col min="3843" max="3843" width="11.5703125" style="198" customWidth="1"/>
    <col min="3844" max="3844" width="13.7109375" style="198" customWidth="1"/>
    <col min="3845" max="3848" width="9.28515625" style="198" customWidth="1"/>
    <col min="3849" max="4085" width="8.85546875" style="198"/>
    <col min="4086" max="4086" width="34" style="198" customWidth="1"/>
    <col min="4087" max="4087" width="11.28515625" style="198" customWidth="1"/>
    <col min="4088" max="4088" width="11" style="198" customWidth="1"/>
    <col min="4089" max="4095" width="8.85546875" style="198"/>
    <col min="4096" max="4097" width="10.7109375" style="198" customWidth="1"/>
    <col min="4098" max="4098" width="8.85546875" style="198"/>
    <col min="4099" max="4099" width="11.5703125" style="198" customWidth="1"/>
    <col min="4100" max="4100" width="13.7109375" style="198" customWidth="1"/>
    <col min="4101" max="4104" width="9.28515625" style="198" customWidth="1"/>
    <col min="4105" max="4341" width="8.85546875" style="198"/>
    <col min="4342" max="4342" width="34" style="198" customWidth="1"/>
    <col min="4343" max="4343" width="11.28515625" style="198" customWidth="1"/>
    <col min="4344" max="4344" width="11" style="198" customWidth="1"/>
    <col min="4345" max="4351" width="8.85546875" style="198"/>
    <col min="4352" max="4353" width="10.7109375" style="198" customWidth="1"/>
    <col min="4354" max="4354" width="8.85546875" style="198"/>
    <col min="4355" max="4355" width="11.5703125" style="198" customWidth="1"/>
    <col min="4356" max="4356" width="13.7109375" style="198" customWidth="1"/>
    <col min="4357" max="4360" width="9.28515625" style="198" customWidth="1"/>
    <col min="4361" max="4597" width="8.85546875" style="198"/>
    <col min="4598" max="4598" width="34" style="198" customWidth="1"/>
    <col min="4599" max="4599" width="11.28515625" style="198" customWidth="1"/>
    <col min="4600" max="4600" width="11" style="198" customWidth="1"/>
    <col min="4601" max="4607" width="8.85546875" style="198"/>
    <col min="4608" max="4609" width="10.7109375" style="198" customWidth="1"/>
    <col min="4610" max="4610" width="8.85546875" style="198"/>
    <col min="4611" max="4611" width="11.5703125" style="198" customWidth="1"/>
    <col min="4612" max="4612" width="13.7109375" style="198" customWidth="1"/>
    <col min="4613" max="4616" width="9.28515625" style="198" customWidth="1"/>
    <col min="4617" max="4853" width="8.85546875" style="198"/>
    <col min="4854" max="4854" width="34" style="198" customWidth="1"/>
    <col min="4855" max="4855" width="11.28515625" style="198" customWidth="1"/>
    <col min="4856" max="4856" width="11" style="198" customWidth="1"/>
    <col min="4857" max="4863" width="8.85546875" style="198"/>
    <col min="4864" max="4865" width="10.7109375" style="198" customWidth="1"/>
    <col min="4866" max="4866" width="8.85546875" style="198"/>
    <col min="4867" max="4867" width="11.5703125" style="198" customWidth="1"/>
    <col min="4868" max="4868" width="13.7109375" style="198" customWidth="1"/>
    <col min="4869" max="4872" width="9.28515625" style="198" customWidth="1"/>
    <col min="4873" max="5109" width="8.85546875" style="198"/>
    <col min="5110" max="5110" width="34" style="198" customWidth="1"/>
    <col min="5111" max="5111" width="11.28515625" style="198" customWidth="1"/>
    <col min="5112" max="5112" width="11" style="198" customWidth="1"/>
    <col min="5113" max="5119" width="8.85546875" style="198"/>
    <col min="5120" max="5121" width="10.7109375" style="198" customWidth="1"/>
    <col min="5122" max="5122" width="8.85546875" style="198"/>
    <col min="5123" max="5123" width="11.5703125" style="198" customWidth="1"/>
    <col min="5124" max="5124" width="13.7109375" style="198" customWidth="1"/>
    <col min="5125" max="5128" width="9.28515625" style="198" customWidth="1"/>
    <col min="5129" max="5365" width="8.85546875" style="198"/>
    <col min="5366" max="5366" width="34" style="198" customWidth="1"/>
    <col min="5367" max="5367" width="11.28515625" style="198" customWidth="1"/>
    <col min="5368" max="5368" width="11" style="198" customWidth="1"/>
    <col min="5369" max="5375" width="8.85546875" style="198"/>
    <col min="5376" max="5377" width="10.7109375" style="198" customWidth="1"/>
    <col min="5378" max="5378" width="8.85546875" style="198"/>
    <col min="5379" max="5379" width="11.5703125" style="198" customWidth="1"/>
    <col min="5380" max="5380" width="13.7109375" style="198" customWidth="1"/>
    <col min="5381" max="5384" width="9.28515625" style="198" customWidth="1"/>
    <col min="5385" max="5621" width="8.85546875" style="198"/>
    <col min="5622" max="5622" width="34" style="198" customWidth="1"/>
    <col min="5623" max="5623" width="11.28515625" style="198" customWidth="1"/>
    <col min="5624" max="5624" width="11" style="198" customWidth="1"/>
    <col min="5625" max="5631" width="8.85546875" style="198"/>
    <col min="5632" max="5633" width="10.7109375" style="198" customWidth="1"/>
    <col min="5634" max="5634" width="8.85546875" style="198"/>
    <col min="5635" max="5635" width="11.5703125" style="198" customWidth="1"/>
    <col min="5636" max="5636" width="13.7109375" style="198" customWidth="1"/>
    <col min="5637" max="5640" width="9.28515625" style="198" customWidth="1"/>
    <col min="5641" max="5877" width="8.85546875" style="198"/>
    <col min="5878" max="5878" width="34" style="198" customWidth="1"/>
    <col min="5879" max="5879" width="11.28515625" style="198" customWidth="1"/>
    <col min="5880" max="5880" width="11" style="198" customWidth="1"/>
    <col min="5881" max="5887" width="8.85546875" style="198"/>
    <col min="5888" max="5889" width="10.7109375" style="198" customWidth="1"/>
    <col min="5890" max="5890" width="8.85546875" style="198"/>
    <col min="5891" max="5891" width="11.5703125" style="198" customWidth="1"/>
    <col min="5892" max="5892" width="13.7109375" style="198" customWidth="1"/>
    <col min="5893" max="5896" width="9.28515625" style="198" customWidth="1"/>
    <col min="5897" max="6133" width="8.85546875" style="198"/>
    <col min="6134" max="6134" width="34" style="198" customWidth="1"/>
    <col min="6135" max="6135" width="11.28515625" style="198" customWidth="1"/>
    <col min="6136" max="6136" width="11" style="198" customWidth="1"/>
    <col min="6137" max="6143" width="8.85546875" style="198"/>
    <col min="6144" max="6145" width="10.7109375" style="198" customWidth="1"/>
    <col min="6146" max="6146" width="8.85546875" style="198"/>
    <col min="6147" max="6147" width="11.5703125" style="198" customWidth="1"/>
    <col min="6148" max="6148" width="13.7109375" style="198" customWidth="1"/>
    <col min="6149" max="6152" width="9.28515625" style="198" customWidth="1"/>
    <col min="6153" max="6389" width="8.85546875" style="198"/>
    <col min="6390" max="6390" width="34" style="198" customWidth="1"/>
    <col min="6391" max="6391" width="11.28515625" style="198" customWidth="1"/>
    <col min="6392" max="6392" width="11" style="198" customWidth="1"/>
    <col min="6393" max="6399" width="8.85546875" style="198"/>
    <col min="6400" max="6401" width="10.7109375" style="198" customWidth="1"/>
    <col min="6402" max="6402" width="8.85546875" style="198"/>
    <col min="6403" max="6403" width="11.5703125" style="198" customWidth="1"/>
    <col min="6404" max="6404" width="13.7109375" style="198" customWidth="1"/>
    <col min="6405" max="6408" width="9.28515625" style="198" customWidth="1"/>
    <col min="6409" max="6645" width="8.85546875" style="198"/>
    <col min="6646" max="6646" width="34" style="198" customWidth="1"/>
    <col min="6647" max="6647" width="11.28515625" style="198" customWidth="1"/>
    <col min="6648" max="6648" width="11" style="198" customWidth="1"/>
    <col min="6649" max="6655" width="8.85546875" style="198"/>
    <col min="6656" max="6657" width="10.7109375" style="198" customWidth="1"/>
    <col min="6658" max="6658" width="8.85546875" style="198"/>
    <col min="6659" max="6659" width="11.5703125" style="198" customWidth="1"/>
    <col min="6660" max="6660" width="13.7109375" style="198" customWidth="1"/>
    <col min="6661" max="6664" width="9.28515625" style="198" customWidth="1"/>
    <col min="6665" max="6901" width="8.85546875" style="198"/>
    <col min="6902" max="6902" width="34" style="198" customWidth="1"/>
    <col min="6903" max="6903" width="11.28515625" style="198" customWidth="1"/>
    <col min="6904" max="6904" width="11" style="198" customWidth="1"/>
    <col min="6905" max="6911" width="8.85546875" style="198"/>
    <col min="6912" max="6913" width="10.7109375" style="198" customWidth="1"/>
    <col min="6914" max="6914" width="8.85546875" style="198"/>
    <col min="6915" max="6915" width="11.5703125" style="198" customWidth="1"/>
    <col min="6916" max="6916" width="13.7109375" style="198" customWidth="1"/>
    <col min="6917" max="6920" width="9.28515625" style="198" customWidth="1"/>
    <col min="6921" max="7157" width="8.85546875" style="198"/>
    <col min="7158" max="7158" width="34" style="198" customWidth="1"/>
    <col min="7159" max="7159" width="11.28515625" style="198" customWidth="1"/>
    <col min="7160" max="7160" width="11" style="198" customWidth="1"/>
    <col min="7161" max="7167" width="8.85546875" style="198"/>
    <col min="7168" max="7169" width="10.7109375" style="198" customWidth="1"/>
    <col min="7170" max="7170" width="8.85546875" style="198"/>
    <col min="7171" max="7171" width="11.5703125" style="198" customWidth="1"/>
    <col min="7172" max="7172" width="13.7109375" style="198" customWidth="1"/>
    <col min="7173" max="7176" width="9.28515625" style="198" customWidth="1"/>
    <col min="7177" max="7413" width="8.85546875" style="198"/>
    <col min="7414" max="7414" width="34" style="198" customWidth="1"/>
    <col min="7415" max="7415" width="11.28515625" style="198" customWidth="1"/>
    <col min="7416" max="7416" width="11" style="198" customWidth="1"/>
    <col min="7417" max="7423" width="8.85546875" style="198"/>
    <col min="7424" max="7425" width="10.7109375" style="198" customWidth="1"/>
    <col min="7426" max="7426" width="8.85546875" style="198"/>
    <col min="7427" max="7427" width="11.5703125" style="198" customWidth="1"/>
    <col min="7428" max="7428" width="13.7109375" style="198" customWidth="1"/>
    <col min="7429" max="7432" width="9.28515625" style="198" customWidth="1"/>
    <col min="7433" max="7669" width="8.85546875" style="198"/>
    <col min="7670" max="7670" width="34" style="198" customWidth="1"/>
    <col min="7671" max="7671" width="11.28515625" style="198" customWidth="1"/>
    <col min="7672" max="7672" width="11" style="198" customWidth="1"/>
    <col min="7673" max="7679" width="8.85546875" style="198"/>
    <col min="7680" max="7681" width="10.7109375" style="198" customWidth="1"/>
    <col min="7682" max="7682" width="8.85546875" style="198"/>
    <col min="7683" max="7683" width="11.5703125" style="198" customWidth="1"/>
    <col min="7684" max="7684" width="13.7109375" style="198" customWidth="1"/>
    <col min="7685" max="7688" width="9.28515625" style="198" customWidth="1"/>
    <col min="7689" max="7925" width="8.85546875" style="198"/>
    <col min="7926" max="7926" width="34" style="198" customWidth="1"/>
    <col min="7927" max="7927" width="11.28515625" style="198" customWidth="1"/>
    <col min="7928" max="7928" width="11" style="198" customWidth="1"/>
    <col min="7929" max="7935" width="8.85546875" style="198"/>
    <col min="7936" max="7937" width="10.7109375" style="198" customWidth="1"/>
    <col min="7938" max="7938" width="8.85546875" style="198"/>
    <col min="7939" max="7939" width="11.5703125" style="198" customWidth="1"/>
    <col min="7940" max="7940" width="13.7109375" style="198" customWidth="1"/>
    <col min="7941" max="7944" width="9.28515625" style="198" customWidth="1"/>
    <col min="7945" max="8181" width="8.85546875" style="198"/>
    <col min="8182" max="8182" width="34" style="198" customWidth="1"/>
    <col min="8183" max="8183" width="11.28515625" style="198" customWidth="1"/>
    <col min="8184" max="8184" width="11" style="198" customWidth="1"/>
    <col min="8185" max="8191" width="8.85546875" style="198"/>
    <col min="8192" max="8193" width="10.7109375" style="198" customWidth="1"/>
    <col min="8194" max="8194" width="8.85546875" style="198"/>
    <col min="8195" max="8195" width="11.5703125" style="198" customWidth="1"/>
    <col min="8196" max="8196" width="13.7109375" style="198" customWidth="1"/>
    <col min="8197" max="8200" width="9.28515625" style="198" customWidth="1"/>
    <col min="8201" max="8437" width="8.85546875" style="198"/>
    <col min="8438" max="8438" width="34" style="198" customWidth="1"/>
    <col min="8439" max="8439" width="11.28515625" style="198" customWidth="1"/>
    <col min="8440" max="8440" width="11" style="198" customWidth="1"/>
    <col min="8441" max="8447" width="8.85546875" style="198"/>
    <col min="8448" max="8449" width="10.7109375" style="198" customWidth="1"/>
    <col min="8450" max="8450" width="8.85546875" style="198"/>
    <col min="8451" max="8451" width="11.5703125" style="198" customWidth="1"/>
    <col min="8452" max="8452" width="13.7109375" style="198" customWidth="1"/>
    <col min="8453" max="8456" width="9.28515625" style="198" customWidth="1"/>
    <col min="8457" max="8693" width="8.85546875" style="198"/>
    <col min="8694" max="8694" width="34" style="198" customWidth="1"/>
    <col min="8695" max="8695" width="11.28515625" style="198" customWidth="1"/>
    <col min="8696" max="8696" width="11" style="198" customWidth="1"/>
    <col min="8697" max="8703" width="8.85546875" style="198"/>
    <col min="8704" max="8705" width="10.7109375" style="198" customWidth="1"/>
    <col min="8706" max="8706" width="8.85546875" style="198"/>
    <col min="8707" max="8707" width="11.5703125" style="198" customWidth="1"/>
    <col min="8708" max="8708" width="13.7109375" style="198" customWidth="1"/>
    <col min="8709" max="8712" width="9.28515625" style="198" customWidth="1"/>
    <col min="8713" max="8949" width="8.85546875" style="198"/>
    <col min="8950" max="8950" width="34" style="198" customWidth="1"/>
    <col min="8951" max="8951" width="11.28515625" style="198" customWidth="1"/>
    <col min="8952" max="8952" width="11" style="198" customWidth="1"/>
    <col min="8953" max="8959" width="8.85546875" style="198"/>
    <col min="8960" max="8961" width="10.7109375" style="198" customWidth="1"/>
    <col min="8962" max="8962" width="8.85546875" style="198"/>
    <col min="8963" max="8963" width="11.5703125" style="198" customWidth="1"/>
    <col min="8964" max="8964" width="13.7109375" style="198" customWidth="1"/>
    <col min="8965" max="8968" width="9.28515625" style="198" customWidth="1"/>
    <col min="8969" max="9205" width="8.85546875" style="198"/>
    <col min="9206" max="9206" width="34" style="198" customWidth="1"/>
    <col min="9207" max="9207" width="11.28515625" style="198" customWidth="1"/>
    <col min="9208" max="9208" width="11" style="198" customWidth="1"/>
    <col min="9209" max="9215" width="8.85546875" style="198"/>
    <col min="9216" max="9217" width="10.7109375" style="198" customWidth="1"/>
    <col min="9218" max="9218" width="8.85546875" style="198"/>
    <col min="9219" max="9219" width="11.5703125" style="198" customWidth="1"/>
    <col min="9220" max="9220" width="13.7109375" style="198" customWidth="1"/>
    <col min="9221" max="9224" width="9.28515625" style="198" customWidth="1"/>
    <col min="9225" max="9461" width="8.85546875" style="198"/>
    <col min="9462" max="9462" width="34" style="198" customWidth="1"/>
    <col min="9463" max="9463" width="11.28515625" style="198" customWidth="1"/>
    <col min="9464" max="9464" width="11" style="198" customWidth="1"/>
    <col min="9465" max="9471" width="8.85546875" style="198"/>
    <col min="9472" max="9473" width="10.7109375" style="198" customWidth="1"/>
    <col min="9474" max="9474" width="8.85546875" style="198"/>
    <col min="9475" max="9475" width="11.5703125" style="198" customWidth="1"/>
    <col min="9476" max="9476" width="13.7109375" style="198" customWidth="1"/>
    <col min="9477" max="9480" width="9.28515625" style="198" customWidth="1"/>
    <col min="9481" max="9717" width="8.85546875" style="198"/>
    <col min="9718" max="9718" width="34" style="198" customWidth="1"/>
    <col min="9719" max="9719" width="11.28515625" style="198" customWidth="1"/>
    <col min="9720" max="9720" width="11" style="198" customWidth="1"/>
    <col min="9721" max="9727" width="8.85546875" style="198"/>
    <col min="9728" max="9729" width="10.7109375" style="198" customWidth="1"/>
    <col min="9730" max="9730" width="8.85546875" style="198"/>
    <col min="9731" max="9731" width="11.5703125" style="198" customWidth="1"/>
    <col min="9732" max="9732" width="13.7109375" style="198" customWidth="1"/>
    <col min="9733" max="9736" width="9.28515625" style="198" customWidth="1"/>
    <col min="9737" max="9973" width="8.85546875" style="198"/>
    <col min="9974" max="9974" width="34" style="198" customWidth="1"/>
    <col min="9975" max="9975" width="11.28515625" style="198" customWidth="1"/>
    <col min="9976" max="9976" width="11" style="198" customWidth="1"/>
    <col min="9977" max="9983" width="8.85546875" style="198"/>
    <col min="9984" max="9985" width="10.7109375" style="198" customWidth="1"/>
    <col min="9986" max="9986" width="8.85546875" style="198"/>
    <col min="9987" max="9987" width="11.5703125" style="198" customWidth="1"/>
    <col min="9988" max="9988" width="13.7109375" style="198" customWidth="1"/>
    <col min="9989" max="9992" width="9.28515625" style="198" customWidth="1"/>
    <col min="9993" max="10229" width="8.85546875" style="198"/>
    <col min="10230" max="10230" width="34" style="198" customWidth="1"/>
    <col min="10231" max="10231" width="11.28515625" style="198" customWidth="1"/>
    <col min="10232" max="10232" width="11" style="198" customWidth="1"/>
    <col min="10233" max="10239" width="8.85546875" style="198"/>
    <col min="10240" max="10241" width="10.7109375" style="198" customWidth="1"/>
    <col min="10242" max="10242" width="8.85546875" style="198"/>
    <col min="10243" max="10243" width="11.5703125" style="198" customWidth="1"/>
    <col min="10244" max="10244" width="13.7109375" style="198" customWidth="1"/>
    <col min="10245" max="10248" width="9.28515625" style="198" customWidth="1"/>
    <col min="10249" max="10485" width="8.85546875" style="198"/>
    <col min="10486" max="10486" width="34" style="198" customWidth="1"/>
    <col min="10487" max="10487" width="11.28515625" style="198" customWidth="1"/>
    <col min="10488" max="10488" width="11" style="198" customWidth="1"/>
    <col min="10489" max="10495" width="8.85546875" style="198"/>
    <col min="10496" max="10497" width="10.7109375" style="198" customWidth="1"/>
    <col min="10498" max="10498" width="8.85546875" style="198"/>
    <col min="10499" max="10499" width="11.5703125" style="198" customWidth="1"/>
    <col min="10500" max="10500" width="13.7109375" style="198" customWidth="1"/>
    <col min="10501" max="10504" width="9.28515625" style="198" customWidth="1"/>
    <col min="10505" max="10741" width="8.85546875" style="198"/>
    <col min="10742" max="10742" width="34" style="198" customWidth="1"/>
    <col min="10743" max="10743" width="11.28515625" style="198" customWidth="1"/>
    <col min="10744" max="10744" width="11" style="198" customWidth="1"/>
    <col min="10745" max="10751" width="8.85546875" style="198"/>
    <col min="10752" max="10753" width="10.7109375" style="198" customWidth="1"/>
    <col min="10754" max="10754" width="8.85546875" style="198"/>
    <col min="10755" max="10755" width="11.5703125" style="198" customWidth="1"/>
    <col min="10756" max="10756" width="13.7109375" style="198" customWidth="1"/>
    <col min="10757" max="10760" width="9.28515625" style="198" customWidth="1"/>
    <col min="10761" max="10997" width="8.85546875" style="198"/>
    <col min="10998" max="10998" width="34" style="198" customWidth="1"/>
    <col min="10999" max="10999" width="11.28515625" style="198" customWidth="1"/>
    <col min="11000" max="11000" width="11" style="198" customWidth="1"/>
    <col min="11001" max="11007" width="8.85546875" style="198"/>
    <col min="11008" max="11009" width="10.7109375" style="198" customWidth="1"/>
    <col min="11010" max="11010" width="8.85546875" style="198"/>
    <col min="11011" max="11011" width="11.5703125" style="198" customWidth="1"/>
    <col min="11012" max="11012" width="13.7109375" style="198" customWidth="1"/>
    <col min="11013" max="11016" width="9.28515625" style="198" customWidth="1"/>
    <col min="11017" max="11253" width="8.85546875" style="198"/>
    <col min="11254" max="11254" width="34" style="198" customWidth="1"/>
    <col min="11255" max="11255" width="11.28515625" style="198" customWidth="1"/>
    <col min="11256" max="11256" width="11" style="198" customWidth="1"/>
    <col min="11257" max="11263" width="8.85546875" style="198"/>
    <col min="11264" max="11265" width="10.7109375" style="198" customWidth="1"/>
    <col min="11266" max="11266" width="8.85546875" style="198"/>
    <col min="11267" max="11267" width="11.5703125" style="198" customWidth="1"/>
    <col min="11268" max="11268" width="13.7109375" style="198" customWidth="1"/>
    <col min="11269" max="11272" width="9.28515625" style="198" customWidth="1"/>
    <col min="11273" max="11509" width="8.85546875" style="198"/>
    <col min="11510" max="11510" width="34" style="198" customWidth="1"/>
    <col min="11511" max="11511" width="11.28515625" style="198" customWidth="1"/>
    <col min="11512" max="11512" width="11" style="198" customWidth="1"/>
    <col min="11513" max="11519" width="8.85546875" style="198"/>
    <col min="11520" max="11521" width="10.7109375" style="198" customWidth="1"/>
    <col min="11522" max="11522" width="8.85546875" style="198"/>
    <col min="11523" max="11523" width="11.5703125" style="198" customWidth="1"/>
    <col min="11524" max="11524" width="13.7109375" style="198" customWidth="1"/>
    <col min="11525" max="11528" width="9.28515625" style="198" customWidth="1"/>
    <col min="11529" max="11765" width="8.85546875" style="198"/>
    <col min="11766" max="11766" width="34" style="198" customWidth="1"/>
    <col min="11767" max="11767" width="11.28515625" style="198" customWidth="1"/>
    <col min="11768" max="11768" width="11" style="198" customWidth="1"/>
    <col min="11769" max="11775" width="8.85546875" style="198"/>
    <col min="11776" max="11777" width="10.7109375" style="198" customWidth="1"/>
    <col min="11778" max="11778" width="8.85546875" style="198"/>
    <col min="11779" max="11779" width="11.5703125" style="198" customWidth="1"/>
    <col min="11780" max="11780" width="13.7109375" style="198" customWidth="1"/>
    <col min="11781" max="11784" width="9.28515625" style="198" customWidth="1"/>
    <col min="11785" max="12021" width="8.85546875" style="198"/>
    <col min="12022" max="12022" width="34" style="198" customWidth="1"/>
    <col min="12023" max="12023" width="11.28515625" style="198" customWidth="1"/>
    <col min="12024" max="12024" width="11" style="198" customWidth="1"/>
    <col min="12025" max="12031" width="8.85546875" style="198"/>
    <col min="12032" max="12033" width="10.7109375" style="198" customWidth="1"/>
    <col min="12034" max="12034" width="8.85546875" style="198"/>
    <col min="12035" max="12035" width="11.5703125" style="198" customWidth="1"/>
    <col min="12036" max="12036" width="13.7109375" style="198" customWidth="1"/>
    <col min="12037" max="12040" width="9.28515625" style="198" customWidth="1"/>
    <col min="12041" max="12277" width="8.85546875" style="198"/>
    <col min="12278" max="12278" width="34" style="198" customWidth="1"/>
    <col min="12279" max="12279" width="11.28515625" style="198" customWidth="1"/>
    <col min="12280" max="12280" width="11" style="198" customWidth="1"/>
    <col min="12281" max="12287" width="8.85546875" style="198"/>
    <col min="12288" max="12289" width="10.7109375" style="198" customWidth="1"/>
    <col min="12290" max="12290" width="8.85546875" style="198"/>
    <col min="12291" max="12291" width="11.5703125" style="198" customWidth="1"/>
    <col min="12292" max="12292" width="13.7109375" style="198" customWidth="1"/>
    <col min="12293" max="12296" width="9.28515625" style="198" customWidth="1"/>
    <col min="12297" max="12533" width="8.85546875" style="198"/>
    <col min="12534" max="12534" width="34" style="198" customWidth="1"/>
    <col min="12535" max="12535" width="11.28515625" style="198" customWidth="1"/>
    <col min="12536" max="12536" width="11" style="198" customWidth="1"/>
    <col min="12537" max="12543" width="8.85546875" style="198"/>
    <col min="12544" max="12545" width="10.7109375" style="198" customWidth="1"/>
    <col min="12546" max="12546" width="8.85546875" style="198"/>
    <col min="12547" max="12547" width="11.5703125" style="198" customWidth="1"/>
    <col min="12548" max="12548" width="13.7109375" style="198" customWidth="1"/>
    <col min="12549" max="12552" width="9.28515625" style="198" customWidth="1"/>
    <col min="12553" max="12789" width="8.85546875" style="198"/>
    <col min="12790" max="12790" width="34" style="198" customWidth="1"/>
    <col min="12791" max="12791" width="11.28515625" style="198" customWidth="1"/>
    <col min="12792" max="12792" width="11" style="198" customWidth="1"/>
    <col min="12793" max="12799" width="8.85546875" style="198"/>
    <col min="12800" max="12801" width="10.7109375" style="198" customWidth="1"/>
    <col min="12802" max="12802" width="8.85546875" style="198"/>
    <col min="12803" max="12803" width="11.5703125" style="198" customWidth="1"/>
    <col min="12804" max="12804" width="13.7109375" style="198" customWidth="1"/>
    <col min="12805" max="12808" width="9.28515625" style="198" customWidth="1"/>
    <col min="12809" max="13045" width="8.85546875" style="198"/>
    <col min="13046" max="13046" width="34" style="198" customWidth="1"/>
    <col min="13047" max="13047" width="11.28515625" style="198" customWidth="1"/>
    <col min="13048" max="13048" width="11" style="198" customWidth="1"/>
    <col min="13049" max="13055" width="8.85546875" style="198"/>
    <col min="13056" max="13057" width="10.7109375" style="198" customWidth="1"/>
    <col min="13058" max="13058" width="8.85546875" style="198"/>
    <col min="13059" max="13059" width="11.5703125" style="198" customWidth="1"/>
    <col min="13060" max="13060" width="13.7109375" style="198" customWidth="1"/>
    <col min="13061" max="13064" width="9.28515625" style="198" customWidth="1"/>
    <col min="13065" max="13301" width="8.85546875" style="198"/>
    <col min="13302" max="13302" width="34" style="198" customWidth="1"/>
    <col min="13303" max="13303" width="11.28515625" style="198" customWidth="1"/>
    <col min="13304" max="13304" width="11" style="198" customWidth="1"/>
    <col min="13305" max="13311" width="8.85546875" style="198"/>
    <col min="13312" max="13313" width="10.7109375" style="198" customWidth="1"/>
    <col min="13314" max="13314" width="8.85546875" style="198"/>
    <col min="13315" max="13315" width="11.5703125" style="198" customWidth="1"/>
    <col min="13316" max="13316" width="13.7109375" style="198" customWidth="1"/>
    <col min="13317" max="13320" width="9.28515625" style="198" customWidth="1"/>
    <col min="13321" max="13557" width="8.85546875" style="198"/>
    <col min="13558" max="13558" width="34" style="198" customWidth="1"/>
    <col min="13559" max="13559" width="11.28515625" style="198" customWidth="1"/>
    <col min="13560" max="13560" width="11" style="198" customWidth="1"/>
    <col min="13561" max="13567" width="8.85546875" style="198"/>
    <col min="13568" max="13569" width="10.7109375" style="198" customWidth="1"/>
    <col min="13570" max="13570" width="8.85546875" style="198"/>
    <col min="13571" max="13571" width="11.5703125" style="198" customWidth="1"/>
    <col min="13572" max="13572" width="13.7109375" style="198" customWidth="1"/>
    <col min="13573" max="13576" width="9.28515625" style="198" customWidth="1"/>
    <col min="13577" max="13813" width="8.85546875" style="198"/>
    <col min="13814" max="13814" width="34" style="198" customWidth="1"/>
    <col min="13815" max="13815" width="11.28515625" style="198" customWidth="1"/>
    <col min="13816" max="13816" width="11" style="198" customWidth="1"/>
    <col min="13817" max="13823" width="8.85546875" style="198"/>
    <col min="13824" max="13825" width="10.7109375" style="198" customWidth="1"/>
    <col min="13826" max="13826" width="8.85546875" style="198"/>
    <col min="13827" max="13827" width="11.5703125" style="198" customWidth="1"/>
    <col min="13828" max="13828" width="13.7109375" style="198" customWidth="1"/>
    <col min="13829" max="13832" width="9.28515625" style="198" customWidth="1"/>
    <col min="13833" max="14069" width="8.85546875" style="198"/>
    <col min="14070" max="14070" width="34" style="198" customWidth="1"/>
    <col min="14071" max="14071" width="11.28515625" style="198" customWidth="1"/>
    <col min="14072" max="14072" width="11" style="198" customWidth="1"/>
    <col min="14073" max="14079" width="8.85546875" style="198"/>
    <col min="14080" max="14081" width="10.7109375" style="198" customWidth="1"/>
    <col min="14082" max="14082" width="8.85546875" style="198"/>
    <col min="14083" max="14083" width="11.5703125" style="198" customWidth="1"/>
    <col min="14084" max="14084" width="13.7109375" style="198" customWidth="1"/>
    <col min="14085" max="14088" width="9.28515625" style="198" customWidth="1"/>
    <col min="14089" max="14325" width="8.85546875" style="198"/>
    <col min="14326" max="14326" width="34" style="198" customWidth="1"/>
    <col min="14327" max="14327" width="11.28515625" style="198" customWidth="1"/>
    <col min="14328" max="14328" width="11" style="198" customWidth="1"/>
    <col min="14329" max="14335" width="8.85546875" style="198"/>
    <col min="14336" max="14337" width="10.7109375" style="198" customWidth="1"/>
    <col min="14338" max="14338" width="8.85546875" style="198"/>
    <col min="14339" max="14339" width="11.5703125" style="198" customWidth="1"/>
    <col min="14340" max="14340" width="13.7109375" style="198" customWidth="1"/>
    <col min="14341" max="14344" width="9.28515625" style="198" customWidth="1"/>
    <col min="14345" max="14581" width="8.85546875" style="198"/>
    <col min="14582" max="14582" width="34" style="198" customWidth="1"/>
    <col min="14583" max="14583" width="11.28515625" style="198" customWidth="1"/>
    <col min="14584" max="14584" width="11" style="198" customWidth="1"/>
    <col min="14585" max="14591" width="8.85546875" style="198"/>
    <col min="14592" max="14593" width="10.7109375" style="198" customWidth="1"/>
    <col min="14594" max="14594" width="8.85546875" style="198"/>
    <col min="14595" max="14595" width="11.5703125" style="198" customWidth="1"/>
    <col min="14596" max="14596" width="13.7109375" style="198" customWidth="1"/>
    <col min="14597" max="14600" width="9.28515625" style="198" customWidth="1"/>
    <col min="14601" max="14837" width="8.85546875" style="198"/>
    <col min="14838" max="14838" width="34" style="198" customWidth="1"/>
    <col min="14839" max="14839" width="11.28515625" style="198" customWidth="1"/>
    <col min="14840" max="14840" width="11" style="198" customWidth="1"/>
    <col min="14841" max="14847" width="8.85546875" style="198"/>
    <col min="14848" max="14849" width="10.7109375" style="198" customWidth="1"/>
    <col min="14850" max="14850" width="8.85546875" style="198"/>
    <col min="14851" max="14851" width="11.5703125" style="198" customWidth="1"/>
    <col min="14852" max="14852" width="13.7109375" style="198" customWidth="1"/>
    <col min="14853" max="14856" width="9.28515625" style="198" customWidth="1"/>
    <col min="14857" max="15093" width="8.85546875" style="198"/>
    <col min="15094" max="15094" width="34" style="198" customWidth="1"/>
    <col min="15095" max="15095" width="11.28515625" style="198" customWidth="1"/>
    <col min="15096" max="15096" width="11" style="198" customWidth="1"/>
    <col min="15097" max="15103" width="8.85546875" style="198"/>
    <col min="15104" max="15105" width="10.7109375" style="198" customWidth="1"/>
    <col min="15106" max="15106" width="8.85546875" style="198"/>
    <col min="15107" max="15107" width="11.5703125" style="198" customWidth="1"/>
    <col min="15108" max="15108" width="13.7109375" style="198" customWidth="1"/>
    <col min="15109" max="15112" width="9.28515625" style="198" customWidth="1"/>
    <col min="15113" max="15349" width="8.85546875" style="198"/>
    <col min="15350" max="15350" width="34" style="198" customWidth="1"/>
    <col min="15351" max="15351" width="11.28515625" style="198" customWidth="1"/>
    <col min="15352" max="15352" width="11" style="198" customWidth="1"/>
    <col min="15353" max="15359" width="8.85546875" style="198"/>
    <col min="15360" max="15361" width="10.7109375" style="198" customWidth="1"/>
    <col min="15362" max="15362" width="8.85546875" style="198"/>
    <col min="15363" max="15363" width="11.5703125" style="198" customWidth="1"/>
    <col min="15364" max="15364" width="13.7109375" style="198" customWidth="1"/>
    <col min="15365" max="15368" width="9.28515625" style="198" customWidth="1"/>
    <col min="15369" max="15605" width="8.85546875" style="198"/>
    <col min="15606" max="15606" width="34" style="198" customWidth="1"/>
    <col min="15607" max="15607" width="11.28515625" style="198" customWidth="1"/>
    <col min="15608" max="15608" width="11" style="198" customWidth="1"/>
    <col min="15609" max="15615" width="8.85546875" style="198"/>
    <col min="15616" max="15617" width="10.7109375" style="198" customWidth="1"/>
    <col min="15618" max="15618" width="8.85546875" style="198"/>
    <col min="15619" max="15619" width="11.5703125" style="198" customWidth="1"/>
    <col min="15620" max="15620" width="13.7109375" style="198" customWidth="1"/>
    <col min="15621" max="15624" width="9.28515625" style="198" customWidth="1"/>
    <col min="15625" max="15861" width="8.85546875" style="198"/>
    <col min="15862" max="15862" width="34" style="198" customWidth="1"/>
    <col min="15863" max="15863" width="11.28515625" style="198" customWidth="1"/>
    <col min="15864" max="15864" width="11" style="198" customWidth="1"/>
    <col min="15865" max="15871" width="8.85546875" style="198"/>
    <col min="15872" max="15873" width="10.7109375" style="198" customWidth="1"/>
    <col min="15874" max="15874" width="8.85546875" style="198"/>
    <col min="15875" max="15875" width="11.5703125" style="198" customWidth="1"/>
    <col min="15876" max="15876" width="13.7109375" style="198" customWidth="1"/>
    <col min="15877" max="15880" width="9.28515625" style="198" customWidth="1"/>
    <col min="15881" max="16117" width="8.85546875" style="198"/>
    <col min="16118" max="16118" width="34" style="198" customWidth="1"/>
    <col min="16119" max="16119" width="11.28515625" style="198" customWidth="1"/>
    <col min="16120" max="16120" width="11" style="198" customWidth="1"/>
    <col min="16121" max="16127" width="8.85546875" style="198"/>
    <col min="16128" max="16129" width="10.7109375" style="198" customWidth="1"/>
    <col min="16130" max="16130" width="8.85546875" style="198"/>
    <col min="16131" max="16131" width="11.5703125" style="198" customWidth="1"/>
    <col min="16132" max="16132" width="13.7109375" style="198" customWidth="1"/>
    <col min="16133" max="16136" width="9.28515625" style="198" customWidth="1"/>
    <col min="16137" max="16377" width="8.85546875" style="198"/>
    <col min="16378" max="16384" width="8.85546875" style="198" customWidth="1"/>
  </cols>
  <sheetData>
    <row r="1" spans="1:15" ht="29.25" customHeight="1" x14ac:dyDescent="0.25">
      <c r="B1" s="879" t="s">
        <v>240</v>
      </c>
      <c r="C1" s="879"/>
      <c r="D1" s="879"/>
      <c r="E1" s="879"/>
      <c r="F1" s="879"/>
      <c r="G1" s="879"/>
      <c r="H1" s="879"/>
      <c r="I1" s="879"/>
      <c r="J1" s="879"/>
      <c r="K1" s="879"/>
    </row>
    <row r="2" spans="1:15" x14ac:dyDescent="0.25">
      <c r="B2" s="879"/>
      <c r="C2" s="879"/>
      <c r="D2" s="879"/>
      <c r="E2" s="879"/>
      <c r="F2" s="879"/>
      <c r="G2" s="879"/>
      <c r="H2" s="879"/>
      <c r="I2" s="879"/>
      <c r="J2" s="879"/>
      <c r="K2" s="879"/>
    </row>
    <row r="3" spans="1:15" ht="15.75" thickBot="1" x14ac:dyDescent="0.3">
      <c r="A3" s="408" t="s">
        <v>320</v>
      </c>
      <c r="B3" s="367"/>
      <c r="C3" s="367"/>
      <c r="D3" s="367"/>
      <c r="E3" s="367"/>
      <c r="F3" s="367"/>
      <c r="G3" s="367"/>
    </row>
    <row r="4" spans="1:15" ht="16.5" customHeight="1" thickBot="1" x14ac:dyDescent="0.3">
      <c r="A4" s="777" t="s">
        <v>242</v>
      </c>
      <c r="B4" s="780" t="s">
        <v>243</v>
      </c>
      <c r="C4" s="781"/>
      <c r="D4" s="781"/>
      <c r="E4" s="781"/>
      <c r="F4" s="782"/>
      <c r="G4" s="786" t="s">
        <v>244</v>
      </c>
      <c r="H4" s="789" t="s">
        <v>245</v>
      </c>
      <c r="I4" s="789" t="s">
        <v>246</v>
      </c>
      <c r="J4" s="786" t="s">
        <v>247</v>
      </c>
      <c r="K4" s="789" t="s">
        <v>248</v>
      </c>
      <c r="L4" s="768" t="s">
        <v>249</v>
      </c>
      <c r="M4" s="769"/>
      <c r="N4" s="769"/>
      <c r="O4" s="770"/>
    </row>
    <row r="5" spans="1:15" ht="35.25" customHeight="1" thickBot="1" x14ac:dyDescent="0.3">
      <c r="A5" s="778"/>
      <c r="B5" s="783"/>
      <c r="C5" s="784"/>
      <c r="D5" s="784"/>
      <c r="E5" s="784"/>
      <c r="F5" s="785"/>
      <c r="G5" s="787"/>
      <c r="H5" s="790"/>
      <c r="I5" s="790"/>
      <c r="J5" s="787"/>
      <c r="K5" s="790"/>
      <c r="L5" s="771" t="s">
        <v>250</v>
      </c>
      <c r="M5" s="772"/>
      <c r="N5" s="773" t="s">
        <v>251</v>
      </c>
      <c r="O5" s="774"/>
    </row>
    <row r="6" spans="1:15" ht="100.9" customHeight="1" thickBot="1" x14ac:dyDescent="0.3">
      <c r="A6" s="779"/>
      <c r="B6" s="368" t="s">
        <v>27</v>
      </c>
      <c r="C6" s="368" t="s">
        <v>252</v>
      </c>
      <c r="D6" s="368" t="s">
        <v>253</v>
      </c>
      <c r="E6" s="368" t="s">
        <v>254</v>
      </c>
      <c r="F6" s="368" t="s">
        <v>255</v>
      </c>
      <c r="G6" s="788"/>
      <c r="H6" s="791"/>
      <c r="I6" s="791"/>
      <c r="J6" s="788"/>
      <c r="K6" s="791"/>
      <c r="L6" s="368" t="s">
        <v>255</v>
      </c>
      <c r="M6" s="369" t="s">
        <v>246</v>
      </c>
      <c r="N6" s="368" t="s">
        <v>255</v>
      </c>
      <c r="O6" s="369" t="s">
        <v>246</v>
      </c>
    </row>
    <row r="7" spans="1:15" ht="15.75" x14ac:dyDescent="0.25">
      <c r="A7" s="370" t="s">
        <v>256</v>
      </c>
      <c r="B7" s="371">
        <f t="shared" ref="B7:B70" si="0">C7+D7+F7</f>
        <v>0</v>
      </c>
      <c r="C7" s="372"/>
      <c r="D7" s="372"/>
      <c r="E7" s="372"/>
      <c r="F7" s="373"/>
      <c r="G7" s="373"/>
      <c r="H7" s="372"/>
      <c r="I7" s="372"/>
      <c r="J7" s="372"/>
      <c r="K7" s="373"/>
      <c r="L7" s="373"/>
      <c r="M7" s="373"/>
      <c r="N7" s="373"/>
      <c r="O7" s="409"/>
    </row>
    <row r="8" spans="1:15" ht="15.75" x14ac:dyDescent="0.25">
      <c r="A8" s="376" t="s">
        <v>257</v>
      </c>
      <c r="B8" s="377">
        <f t="shared" si="0"/>
        <v>0</v>
      </c>
      <c r="C8" s="378"/>
      <c r="D8" s="378"/>
      <c r="E8" s="378"/>
      <c r="F8" s="379"/>
      <c r="G8" s="379"/>
      <c r="H8" s="378"/>
      <c r="I8" s="378"/>
      <c r="J8" s="378"/>
      <c r="K8" s="379"/>
      <c r="L8" s="379"/>
      <c r="M8" s="379"/>
      <c r="N8" s="379"/>
      <c r="O8" s="410"/>
    </row>
    <row r="9" spans="1:15" ht="15.75" x14ac:dyDescent="0.25">
      <c r="A9" s="376" t="s">
        <v>258</v>
      </c>
      <c r="B9" s="377">
        <f t="shared" si="0"/>
        <v>0</v>
      </c>
      <c r="C9" s="378"/>
      <c r="D9" s="378"/>
      <c r="E9" s="378"/>
      <c r="F9" s="379"/>
      <c r="G9" s="379"/>
      <c r="H9" s="378"/>
      <c r="I9" s="378"/>
      <c r="J9" s="378"/>
      <c r="K9" s="379"/>
      <c r="L9" s="379"/>
      <c r="M9" s="379"/>
      <c r="N9" s="379"/>
      <c r="O9" s="410"/>
    </row>
    <row r="10" spans="1:15" ht="15.75" x14ac:dyDescent="0.25">
      <c r="A10" s="376" t="s">
        <v>259</v>
      </c>
      <c r="B10" s="377">
        <f t="shared" si="0"/>
        <v>0</v>
      </c>
      <c r="C10" s="378"/>
      <c r="D10" s="378"/>
      <c r="E10" s="378"/>
      <c r="F10" s="379"/>
      <c r="G10" s="379"/>
      <c r="H10" s="378"/>
      <c r="I10" s="378"/>
      <c r="J10" s="378"/>
      <c r="K10" s="379"/>
      <c r="L10" s="379"/>
      <c r="M10" s="379"/>
      <c r="N10" s="379"/>
      <c r="O10" s="410"/>
    </row>
    <row r="11" spans="1:15" ht="15.75" x14ac:dyDescent="0.25">
      <c r="A11" s="376" t="s">
        <v>260</v>
      </c>
      <c r="B11" s="377">
        <f t="shared" si="0"/>
        <v>0</v>
      </c>
      <c r="C11" s="378"/>
      <c r="D11" s="378"/>
      <c r="E11" s="378"/>
      <c r="F11" s="379"/>
      <c r="G11" s="379"/>
      <c r="H11" s="378"/>
      <c r="I11" s="378"/>
      <c r="J11" s="378"/>
      <c r="K11" s="379"/>
      <c r="L11" s="379"/>
      <c r="M11" s="379"/>
      <c r="N11" s="379"/>
      <c r="O11" s="410"/>
    </row>
    <row r="12" spans="1:15" ht="15.75" x14ac:dyDescent="0.25">
      <c r="A12" s="376" t="s">
        <v>261</v>
      </c>
      <c r="B12" s="377">
        <f t="shared" si="0"/>
        <v>0</v>
      </c>
      <c r="C12" s="378"/>
      <c r="D12" s="378"/>
      <c r="E12" s="378"/>
      <c r="F12" s="379"/>
      <c r="G12" s="379"/>
      <c r="H12" s="378"/>
      <c r="I12" s="378"/>
      <c r="J12" s="378"/>
      <c r="K12" s="379"/>
      <c r="L12" s="379"/>
      <c r="M12" s="379"/>
      <c r="N12" s="379"/>
      <c r="O12" s="410"/>
    </row>
    <row r="13" spans="1:15" ht="15.75" x14ac:dyDescent="0.25">
      <c r="A13" s="376" t="s">
        <v>262</v>
      </c>
      <c r="B13" s="377">
        <f t="shared" si="0"/>
        <v>0</v>
      </c>
      <c r="C13" s="378"/>
      <c r="D13" s="378"/>
      <c r="E13" s="378"/>
      <c r="F13" s="379"/>
      <c r="G13" s="379"/>
      <c r="H13" s="378"/>
      <c r="I13" s="378"/>
      <c r="J13" s="378"/>
      <c r="K13" s="379"/>
      <c r="L13" s="379"/>
      <c r="M13" s="379"/>
      <c r="N13" s="379"/>
      <c r="O13" s="410"/>
    </row>
    <row r="14" spans="1:15" ht="16.5" customHeight="1" x14ac:dyDescent="0.25">
      <c r="A14" s="382" t="s">
        <v>263</v>
      </c>
      <c r="B14" s="377">
        <f t="shared" si="0"/>
        <v>2000</v>
      </c>
      <c r="C14" s="378"/>
      <c r="D14" s="378"/>
      <c r="E14" s="378"/>
      <c r="F14" s="379">
        <v>2000</v>
      </c>
      <c r="G14" s="379"/>
      <c r="H14" s="378"/>
      <c r="I14" s="378">
        <v>700</v>
      </c>
      <c r="J14" s="378"/>
      <c r="K14" s="379"/>
      <c r="L14" s="379"/>
      <c r="M14" s="379"/>
      <c r="N14" s="379"/>
      <c r="O14" s="410"/>
    </row>
    <row r="15" spans="1:15" ht="15.75" x14ac:dyDescent="0.25">
      <c r="A15" s="382" t="s">
        <v>264</v>
      </c>
      <c r="B15" s="377">
        <f t="shared" si="0"/>
        <v>1550</v>
      </c>
      <c r="C15" s="378"/>
      <c r="D15" s="378"/>
      <c r="E15" s="378"/>
      <c r="F15" s="379">
        <v>1550</v>
      </c>
      <c r="G15" s="379"/>
      <c r="H15" s="378"/>
      <c r="I15" s="378">
        <v>1650</v>
      </c>
      <c r="J15" s="378"/>
      <c r="K15" s="379"/>
      <c r="L15" s="379"/>
      <c r="M15" s="379"/>
      <c r="N15" s="379"/>
      <c r="O15" s="410"/>
    </row>
    <row r="16" spans="1:15" ht="15.75" x14ac:dyDescent="0.25">
      <c r="A16" s="382" t="s">
        <v>265</v>
      </c>
      <c r="B16" s="377">
        <f t="shared" si="0"/>
        <v>1800</v>
      </c>
      <c r="C16" s="378"/>
      <c r="D16" s="378"/>
      <c r="E16" s="378"/>
      <c r="F16" s="379">
        <v>1800</v>
      </c>
      <c r="G16" s="379"/>
      <c r="H16" s="378"/>
      <c r="I16" s="378">
        <v>1200</v>
      </c>
      <c r="J16" s="378"/>
      <c r="K16" s="379"/>
      <c r="L16" s="379"/>
      <c r="M16" s="379"/>
      <c r="N16" s="379"/>
      <c r="O16" s="410"/>
    </row>
    <row r="17" spans="1:15" ht="15.75" x14ac:dyDescent="0.25">
      <c r="A17" s="382" t="s">
        <v>266</v>
      </c>
      <c r="B17" s="377">
        <f t="shared" si="0"/>
        <v>3900</v>
      </c>
      <c r="C17" s="378"/>
      <c r="D17" s="378"/>
      <c r="E17" s="378"/>
      <c r="F17" s="379">
        <v>3900</v>
      </c>
      <c r="G17" s="379">
        <v>600</v>
      </c>
      <c r="H17" s="378"/>
      <c r="I17" s="378">
        <v>1400</v>
      </c>
      <c r="J17" s="378"/>
      <c r="K17" s="379"/>
      <c r="L17" s="379"/>
      <c r="M17" s="379"/>
      <c r="N17" s="379"/>
      <c r="O17" s="410"/>
    </row>
    <row r="18" spans="1:15" ht="15.75" x14ac:dyDescent="0.25">
      <c r="A18" s="382" t="s">
        <v>267</v>
      </c>
      <c r="B18" s="377">
        <f t="shared" si="0"/>
        <v>0</v>
      </c>
      <c r="C18" s="378"/>
      <c r="D18" s="378"/>
      <c r="E18" s="378"/>
      <c r="F18" s="379"/>
      <c r="G18" s="379"/>
      <c r="H18" s="378"/>
      <c r="I18" s="378"/>
      <c r="J18" s="378"/>
      <c r="K18" s="379"/>
      <c r="L18" s="379"/>
      <c r="M18" s="379"/>
      <c r="N18" s="379"/>
      <c r="O18" s="410"/>
    </row>
    <row r="19" spans="1:15" ht="15.75" x14ac:dyDescent="0.25">
      <c r="A19" s="382" t="s">
        <v>268</v>
      </c>
      <c r="B19" s="377">
        <f t="shared" si="0"/>
        <v>1600</v>
      </c>
      <c r="C19" s="378"/>
      <c r="D19" s="378"/>
      <c r="E19" s="378"/>
      <c r="F19" s="379">
        <v>1600</v>
      </c>
      <c r="G19" s="379"/>
      <c r="H19" s="378"/>
      <c r="I19" s="378">
        <v>450</v>
      </c>
      <c r="J19" s="378"/>
      <c r="K19" s="379"/>
      <c r="L19" s="379"/>
      <c r="M19" s="379"/>
      <c r="N19" s="379"/>
      <c r="O19" s="410"/>
    </row>
    <row r="20" spans="1:15" ht="15.75" x14ac:dyDescent="0.25">
      <c r="A20" s="382" t="s">
        <v>269</v>
      </c>
      <c r="B20" s="377">
        <f t="shared" si="0"/>
        <v>0</v>
      </c>
      <c r="C20" s="378"/>
      <c r="D20" s="378"/>
      <c r="E20" s="378"/>
      <c r="F20" s="379"/>
      <c r="G20" s="379"/>
      <c r="H20" s="378"/>
      <c r="I20" s="378"/>
      <c r="J20" s="378"/>
      <c r="K20" s="379"/>
      <c r="L20" s="379"/>
      <c r="M20" s="379"/>
      <c r="N20" s="379"/>
      <c r="O20" s="410"/>
    </row>
    <row r="21" spans="1:15" ht="15.75" x14ac:dyDescent="0.25">
      <c r="A21" s="382" t="s">
        <v>270</v>
      </c>
      <c r="B21" s="377">
        <f t="shared" si="0"/>
        <v>3800</v>
      </c>
      <c r="C21" s="378"/>
      <c r="D21" s="378"/>
      <c r="E21" s="378"/>
      <c r="F21" s="379">
        <v>3800</v>
      </c>
      <c r="G21" s="379"/>
      <c r="H21" s="378"/>
      <c r="I21" s="378">
        <v>8300</v>
      </c>
      <c r="J21" s="378"/>
      <c r="K21" s="379"/>
      <c r="L21" s="379"/>
      <c r="M21" s="379"/>
      <c r="N21" s="379"/>
      <c r="O21" s="410"/>
    </row>
    <row r="22" spans="1:15" ht="15.6" customHeight="1" x14ac:dyDescent="0.25">
      <c r="A22" s="382" t="s">
        <v>271</v>
      </c>
      <c r="B22" s="377">
        <f t="shared" si="0"/>
        <v>0</v>
      </c>
      <c r="C22" s="378"/>
      <c r="D22" s="378"/>
      <c r="E22" s="378"/>
      <c r="F22" s="379"/>
      <c r="G22" s="379"/>
      <c r="H22" s="378"/>
      <c r="I22" s="378"/>
      <c r="J22" s="378"/>
      <c r="K22" s="379"/>
      <c r="L22" s="379"/>
      <c r="M22" s="379"/>
      <c r="N22" s="379"/>
      <c r="O22" s="410"/>
    </row>
    <row r="23" spans="1:15" ht="15.75" x14ac:dyDescent="0.25">
      <c r="A23" s="382" t="s">
        <v>272</v>
      </c>
      <c r="B23" s="377">
        <f t="shared" si="0"/>
        <v>0</v>
      </c>
      <c r="C23" s="378"/>
      <c r="D23" s="378"/>
      <c r="E23" s="378"/>
      <c r="F23" s="379"/>
      <c r="G23" s="379"/>
      <c r="H23" s="378"/>
      <c r="I23" s="378"/>
      <c r="J23" s="378"/>
      <c r="K23" s="379"/>
      <c r="L23" s="379"/>
      <c r="M23" s="379"/>
      <c r="N23" s="379"/>
      <c r="O23" s="410"/>
    </row>
    <row r="24" spans="1:15" ht="15.75" x14ac:dyDescent="0.25">
      <c r="A24" s="382" t="s">
        <v>273</v>
      </c>
      <c r="B24" s="377">
        <f t="shared" si="0"/>
        <v>0</v>
      </c>
      <c r="C24" s="378"/>
      <c r="D24" s="378"/>
      <c r="E24" s="378"/>
      <c r="F24" s="379"/>
      <c r="G24" s="379"/>
      <c r="H24" s="378"/>
      <c r="I24" s="378"/>
      <c r="J24" s="378"/>
      <c r="K24" s="379"/>
      <c r="L24" s="379"/>
      <c r="M24" s="379"/>
      <c r="N24" s="379"/>
      <c r="O24" s="410"/>
    </row>
    <row r="25" spans="1:15" ht="15.6" customHeight="1" x14ac:dyDescent="0.25">
      <c r="A25" s="382" t="s">
        <v>274</v>
      </c>
      <c r="B25" s="377">
        <f t="shared" si="0"/>
        <v>2500</v>
      </c>
      <c r="C25" s="378"/>
      <c r="D25" s="378"/>
      <c r="E25" s="378"/>
      <c r="F25" s="379">
        <v>2500</v>
      </c>
      <c r="G25" s="379">
        <v>580</v>
      </c>
      <c r="H25" s="378">
        <v>650</v>
      </c>
      <c r="I25" s="378">
        <v>3770</v>
      </c>
      <c r="J25" s="378"/>
      <c r="K25" s="379"/>
      <c r="L25" s="379"/>
      <c r="M25" s="379"/>
      <c r="N25" s="379"/>
      <c r="O25" s="410"/>
    </row>
    <row r="26" spans="1:15" ht="15.6" customHeight="1" x14ac:dyDescent="0.25">
      <c r="A26" s="382" t="s">
        <v>275</v>
      </c>
      <c r="B26" s="377">
        <f t="shared" si="0"/>
        <v>0</v>
      </c>
      <c r="C26" s="378"/>
      <c r="D26" s="378"/>
      <c r="E26" s="378"/>
      <c r="F26" s="379"/>
      <c r="G26" s="379">
        <v>4500</v>
      </c>
      <c r="H26" s="378"/>
      <c r="I26" s="378"/>
      <c r="J26" s="378"/>
      <c r="K26" s="379"/>
      <c r="L26" s="379"/>
      <c r="M26" s="379"/>
      <c r="N26" s="379"/>
      <c r="O26" s="410"/>
    </row>
    <row r="27" spans="1:15" ht="15.6" customHeight="1" x14ac:dyDescent="0.25">
      <c r="A27" s="382" t="s">
        <v>276</v>
      </c>
      <c r="B27" s="377">
        <f t="shared" si="0"/>
        <v>0</v>
      </c>
      <c r="C27" s="378"/>
      <c r="D27" s="378"/>
      <c r="E27" s="378"/>
      <c r="F27" s="379"/>
      <c r="G27" s="379"/>
      <c r="H27" s="378"/>
      <c r="I27" s="378"/>
      <c r="J27" s="378"/>
      <c r="K27" s="379"/>
      <c r="L27" s="379"/>
      <c r="M27" s="379"/>
      <c r="N27" s="379"/>
      <c r="O27" s="410"/>
    </row>
    <row r="28" spans="1:15" ht="15.6" customHeight="1" x14ac:dyDescent="0.25">
      <c r="A28" s="376" t="s">
        <v>277</v>
      </c>
      <c r="B28" s="377">
        <f t="shared" si="0"/>
        <v>0</v>
      </c>
      <c r="C28" s="378"/>
      <c r="D28" s="378"/>
      <c r="E28" s="378"/>
      <c r="F28" s="379"/>
      <c r="G28" s="379"/>
      <c r="H28" s="378"/>
      <c r="I28" s="378"/>
      <c r="J28" s="378"/>
      <c r="K28" s="379"/>
      <c r="L28" s="379"/>
      <c r="M28" s="379"/>
      <c r="N28" s="379"/>
      <c r="O28" s="410"/>
    </row>
    <row r="29" spans="1:15" ht="15.6" customHeight="1" x14ac:dyDescent="0.25">
      <c r="A29" s="376" t="s">
        <v>278</v>
      </c>
      <c r="B29" s="377">
        <f t="shared" si="0"/>
        <v>0</v>
      </c>
      <c r="C29" s="378"/>
      <c r="D29" s="378"/>
      <c r="E29" s="378"/>
      <c r="F29" s="379"/>
      <c r="G29" s="379"/>
      <c r="H29" s="378"/>
      <c r="I29" s="378"/>
      <c r="J29" s="378"/>
      <c r="K29" s="379"/>
      <c r="L29" s="379"/>
      <c r="M29" s="379"/>
      <c r="N29" s="379"/>
      <c r="O29" s="410"/>
    </row>
    <row r="30" spans="1:15" ht="15.6" customHeight="1" x14ac:dyDescent="0.25">
      <c r="A30" s="376" t="s">
        <v>279</v>
      </c>
      <c r="B30" s="377">
        <f t="shared" si="0"/>
        <v>0</v>
      </c>
      <c r="C30" s="378"/>
      <c r="D30" s="378"/>
      <c r="E30" s="378"/>
      <c r="F30" s="379"/>
      <c r="G30" s="379"/>
      <c r="H30" s="378"/>
      <c r="I30" s="378"/>
      <c r="J30" s="378"/>
      <c r="K30" s="379"/>
      <c r="L30" s="379"/>
      <c r="M30" s="379"/>
      <c r="N30" s="379"/>
      <c r="O30" s="410"/>
    </row>
    <row r="31" spans="1:15" ht="15.6" customHeight="1" x14ac:dyDescent="0.25">
      <c r="A31" s="376" t="s">
        <v>280</v>
      </c>
      <c r="B31" s="377">
        <f t="shared" si="0"/>
        <v>0</v>
      </c>
      <c r="C31" s="378"/>
      <c r="D31" s="378"/>
      <c r="E31" s="378"/>
      <c r="F31" s="379"/>
      <c r="G31" s="379"/>
      <c r="H31" s="378"/>
      <c r="I31" s="378"/>
      <c r="J31" s="378"/>
      <c r="K31" s="379"/>
      <c r="L31" s="379"/>
      <c r="M31" s="379"/>
      <c r="N31" s="379"/>
      <c r="O31" s="410"/>
    </row>
    <row r="32" spans="1:15" ht="15.6" customHeight="1" x14ac:dyDescent="0.25">
      <c r="A32" s="376" t="s">
        <v>281</v>
      </c>
      <c r="B32" s="377">
        <f t="shared" si="0"/>
        <v>0</v>
      </c>
      <c r="C32" s="378"/>
      <c r="D32" s="378"/>
      <c r="E32" s="378"/>
      <c r="F32" s="379"/>
      <c r="G32" s="379"/>
      <c r="H32" s="378"/>
      <c r="I32" s="378"/>
      <c r="J32" s="378"/>
      <c r="K32" s="379"/>
      <c r="L32" s="379"/>
      <c r="M32" s="379"/>
      <c r="N32" s="379"/>
      <c r="O32" s="410"/>
    </row>
    <row r="33" spans="1:15" ht="17.45" customHeight="1" x14ac:dyDescent="0.25">
      <c r="A33" s="376" t="s">
        <v>282</v>
      </c>
      <c r="B33" s="377">
        <f t="shared" si="0"/>
        <v>0</v>
      </c>
      <c r="C33" s="378"/>
      <c r="D33" s="378"/>
      <c r="E33" s="378"/>
      <c r="F33" s="379"/>
      <c r="G33" s="379"/>
      <c r="H33" s="378"/>
      <c r="I33" s="378"/>
      <c r="J33" s="378"/>
      <c r="K33" s="379"/>
      <c r="L33" s="379"/>
      <c r="M33" s="379"/>
      <c r="N33" s="379"/>
      <c r="O33" s="410"/>
    </row>
    <row r="34" spans="1:15" ht="15.75" x14ac:dyDescent="0.25">
      <c r="A34" s="376" t="s">
        <v>283</v>
      </c>
      <c r="B34" s="377">
        <f t="shared" si="0"/>
        <v>0</v>
      </c>
      <c r="C34" s="378"/>
      <c r="D34" s="378"/>
      <c r="E34" s="378"/>
      <c r="F34" s="379"/>
      <c r="G34" s="379"/>
      <c r="H34" s="378"/>
      <c r="I34" s="378"/>
      <c r="J34" s="378"/>
      <c r="K34" s="379"/>
      <c r="L34" s="379"/>
      <c r="M34" s="379"/>
      <c r="N34" s="379"/>
      <c r="O34" s="410"/>
    </row>
    <row r="35" spans="1:15" ht="16.899999999999999" customHeight="1" x14ac:dyDescent="0.25">
      <c r="A35" s="376" t="s">
        <v>284</v>
      </c>
      <c r="B35" s="377">
        <f t="shared" si="0"/>
        <v>0</v>
      </c>
      <c r="C35" s="378"/>
      <c r="D35" s="378"/>
      <c r="E35" s="378"/>
      <c r="F35" s="379"/>
      <c r="G35" s="379"/>
      <c r="H35" s="378"/>
      <c r="I35" s="378"/>
      <c r="J35" s="378"/>
      <c r="K35" s="379"/>
      <c r="L35" s="379"/>
      <c r="M35" s="379"/>
      <c r="N35" s="379"/>
      <c r="O35" s="410"/>
    </row>
    <row r="36" spans="1:15" s="384" customFormat="1" ht="15.6" customHeight="1" x14ac:dyDescent="0.25">
      <c r="A36" s="382" t="s">
        <v>285</v>
      </c>
      <c r="B36" s="377">
        <f t="shared" si="0"/>
        <v>0</v>
      </c>
      <c r="C36" s="378"/>
      <c r="D36" s="378"/>
      <c r="E36" s="378"/>
      <c r="F36" s="379"/>
      <c r="G36" s="379"/>
      <c r="H36" s="378"/>
      <c r="I36" s="378"/>
      <c r="J36" s="378"/>
      <c r="K36" s="411">
        <f t="shared" ref="K36" si="1">ROUND(((B36+H36)*4)+I36*9.4,2)</f>
        <v>0</v>
      </c>
      <c r="L36" s="379"/>
      <c r="M36" s="379"/>
      <c r="N36" s="379"/>
      <c r="O36" s="410"/>
    </row>
    <row r="37" spans="1:15" ht="15.6" customHeight="1" x14ac:dyDescent="0.25">
      <c r="A37" s="382" t="s">
        <v>286</v>
      </c>
      <c r="B37" s="377">
        <f t="shared" si="0"/>
        <v>3350</v>
      </c>
      <c r="C37" s="378"/>
      <c r="D37" s="378"/>
      <c r="E37" s="378"/>
      <c r="F37" s="379">
        <v>3350</v>
      </c>
      <c r="G37" s="379"/>
      <c r="H37" s="378"/>
      <c r="I37" s="378">
        <v>4900</v>
      </c>
      <c r="J37" s="378"/>
      <c r="K37" s="379"/>
      <c r="L37" s="379"/>
      <c r="M37" s="379"/>
      <c r="N37" s="379"/>
      <c r="O37" s="410"/>
    </row>
    <row r="38" spans="1:15" ht="15.75" x14ac:dyDescent="0.25">
      <c r="A38" s="376" t="s">
        <v>287</v>
      </c>
      <c r="B38" s="377">
        <f t="shared" si="0"/>
        <v>0</v>
      </c>
      <c r="C38" s="378"/>
      <c r="D38" s="378"/>
      <c r="E38" s="378"/>
      <c r="F38" s="379"/>
      <c r="G38" s="379"/>
      <c r="H38" s="378"/>
      <c r="I38" s="378"/>
      <c r="J38" s="378"/>
      <c r="K38" s="379"/>
      <c r="L38" s="379"/>
      <c r="M38" s="379"/>
      <c r="N38" s="379"/>
      <c r="O38" s="410"/>
    </row>
    <row r="39" spans="1:15" ht="15.6" customHeight="1" x14ac:dyDescent="0.25">
      <c r="A39" s="382" t="s">
        <v>288</v>
      </c>
      <c r="B39" s="377">
        <f t="shared" si="0"/>
        <v>6000</v>
      </c>
      <c r="C39" s="378"/>
      <c r="D39" s="378"/>
      <c r="E39" s="378"/>
      <c r="F39" s="379">
        <v>6000</v>
      </c>
      <c r="G39" s="379">
        <v>1500</v>
      </c>
      <c r="H39" s="378"/>
      <c r="I39" s="378">
        <v>6200</v>
      </c>
      <c r="J39" s="378"/>
      <c r="K39" s="379"/>
      <c r="L39" s="379"/>
      <c r="M39" s="379"/>
      <c r="N39" s="379"/>
      <c r="O39" s="410"/>
    </row>
    <row r="40" spans="1:15" ht="15.6" customHeight="1" x14ac:dyDescent="0.25">
      <c r="A40" s="376" t="s">
        <v>289</v>
      </c>
      <c r="B40" s="377">
        <f t="shared" si="0"/>
        <v>0</v>
      </c>
      <c r="C40" s="378"/>
      <c r="D40" s="378"/>
      <c r="E40" s="378"/>
      <c r="F40" s="379"/>
      <c r="G40" s="379"/>
      <c r="H40" s="378">
        <v>7000</v>
      </c>
      <c r="I40" s="378"/>
      <c r="J40" s="378"/>
      <c r="K40" s="379"/>
      <c r="L40" s="379"/>
      <c r="M40" s="379"/>
      <c r="N40" s="379"/>
      <c r="O40" s="410"/>
    </row>
    <row r="41" spans="1:15" ht="15.6" customHeight="1" x14ac:dyDescent="0.25">
      <c r="A41" s="382" t="s">
        <v>290</v>
      </c>
      <c r="B41" s="377">
        <f t="shared" si="0"/>
        <v>35219</v>
      </c>
      <c r="C41" s="378">
        <v>19669</v>
      </c>
      <c r="D41" s="378">
        <v>250</v>
      </c>
      <c r="E41" s="378"/>
      <c r="F41" s="379">
        <v>15300</v>
      </c>
      <c r="G41" s="379"/>
      <c r="H41" s="378">
        <v>3500</v>
      </c>
      <c r="I41" s="378">
        <v>34970</v>
      </c>
      <c r="J41" s="378"/>
      <c r="K41" s="379"/>
      <c r="L41" s="379"/>
      <c r="M41" s="379"/>
      <c r="N41" s="379"/>
      <c r="O41" s="410"/>
    </row>
    <row r="42" spans="1:15" ht="15.6" customHeight="1" x14ac:dyDescent="0.25">
      <c r="A42" s="376" t="s">
        <v>291</v>
      </c>
      <c r="B42" s="377">
        <f t="shared" si="0"/>
        <v>0</v>
      </c>
      <c r="C42" s="378"/>
      <c r="D42" s="378"/>
      <c r="E42" s="378"/>
      <c r="F42" s="379"/>
      <c r="G42" s="379"/>
      <c r="H42" s="378"/>
      <c r="I42" s="378"/>
      <c r="J42" s="378"/>
      <c r="K42" s="379"/>
      <c r="L42" s="379"/>
      <c r="M42" s="379"/>
      <c r="N42" s="379"/>
      <c r="O42" s="410"/>
    </row>
    <row r="43" spans="1:15" ht="15.6" customHeight="1" x14ac:dyDescent="0.25">
      <c r="A43" s="376" t="s">
        <v>292</v>
      </c>
      <c r="B43" s="377">
        <f t="shared" si="0"/>
        <v>0</v>
      </c>
      <c r="C43" s="378"/>
      <c r="D43" s="378"/>
      <c r="E43" s="378"/>
      <c r="F43" s="379"/>
      <c r="G43" s="379"/>
      <c r="H43" s="378"/>
      <c r="I43" s="378"/>
      <c r="J43" s="378"/>
      <c r="K43" s="379"/>
      <c r="L43" s="379"/>
      <c r="M43" s="379"/>
      <c r="N43" s="379"/>
      <c r="O43" s="410"/>
    </row>
    <row r="44" spans="1:15" ht="15" customHeight="1" x14ac:dyDescent="0.25">
      <c r="A44" s="376" t="s">
        <v>293</v>
      </c>
      <c r="B44" s="377">
        <f t="shared" si="0"/>
        <v>0</v>
      </c>
      <c r="C44" s="378"/>
      <c r="D44" s="378"/>
      <c r="E44" s="378"/>
      <c r="F44" s="379"/>
      <c r="G44" s="379"/>
      <c r="H44" s="378"/>
      <c r="I44" s="378"/>
      <c r="J44" s="378"/>
      <c r="K44" s="379"/>
      <c r="L44" s="379"/>
      <c r="M44" s="379"/>
      <c r="N44" s="379"/>
      <c r="O44" s="410"/>
    </row>
    <row r="45" spans="1:15" ht="32.25" customHeight="1" x14ac:dyDescent="0.25">
      <c r="A45" s="386" t="s">
        <v>294</v>
      </c>
      <c r="B45" s="377">
        <f t="shared" si="0"/>
        <v>0</v>
      </c>
      <c r="C45" s="378"/>
      <c r="D45" s="378"/>
      <c r="E45" s="378"/>
      <c r="F45" s="379"/>
      <c r="G45" s="379"/>
      <c r="H45" s="378"/>
      <c r="I45" s="378"/>
      <c r="J45" s="378"/>
      <c r="K45" s="379"/>
      <c r="L45" s="379"/>
      <c r="M45" s="379"/>
      <c r="N45" s="379"/>
      <c r="O45" s="410"/>
    </row>
    <row r="46" spans="1:15" ht="15.6" customHeight="1" x14ac:dyDescent="0.25">
      <c r="A46" s="376" t="s">
        <v>295</v>
      </c>
      <c r="B46" s="377">
        <f t="shared" si="0"/>
        <v>0</v>
      </c>
      <c r="C46" s="378"/>
      <c r="D46" s="378"/>
      <c r="E46" s="378"/>
      <c r="F46" s="379"/>
      <c r="G46" s="379"/>
      <c r="H46" s="378"/>
      <c r="I46" s="378"/>
      <c r="J46" s="378"/>
      <c r="K46" s="379"/>
      <c r="L46" s="379"/>
      <c r="M46" s="379"/>
      <c r="N46" s="379"/>
      <c r="O46" s="410"/>
    </row>
    <row r="47" spans="1:15" ht="33" customHeight="1" x14ac:dyDescent="0.25">
      <c r="A47" s="376" t="s">
        <v>296</v>
      </c>
      <c r="B47" s="377">
        <f t="shared" si="0"/>
        <v>0</v>
      </c>
      <c r="C47" s="378"/>
      <c r="D47" s="378"/>
      <c r="E47" s="378"/>
      <c r="F47" s="379"/>
      <c r="G47" s="379"/>
      <c r="H47" s="378"/>
      <c r="I47" s="378"/>
      <c r="J47" s="378"/>
      <c r="K47" s="379"/>
      <c r="L47" s="379"/>
      <c r="M47" s="379"/>
      <c r="N47" s="379"/>
      <c r="O47" s="410"/>
    </row>
    <row r="48" spans="1:15" s="387" customFormat="1" ht="15.75" x14ac:dyDescent="0.25">
      <c r="A48" s="376" t="s">
        <v>297</v>
      </c>
      <c r="B48" s="377">
        <f t="shared" si="0"/>
        <v>0</v>
      </c>
      <c r="C48" s="378"/>
      <c r="D48" s="378"/>
      <c r="E48" s="378"/>
      <c r="F48" s="379"/>
      <c r="G48" s="379"/>
      <c r="H48" s="378"/>
      <c r="I48" s="378"/>
      <c r="J48" s="378"/>
      <c r="K48" s="379"/>
      <c r="L48" s="379"/>
      <c r="M48" s="379"/>
      <c r="N48" s="379"/>
      <c r="O48" s="410"/>
    </row>
    <row r="49" spans="1:15" ht="15.75" x14ac:dyDescent="0.25">
      <c r="A49" s="376" t="s">
        <v>298</v>
      </c>
      <c r="B49" s="377">
        <f t="shared" si="0"/>
        <v>0</v>
      </c>
      <c r="C49" s="378"/>
      <c r="D49" s="378"/>
      <c r="E49" s="378"/>
      <c r="F49" s="379"/>
      <c r="G49" s="379"/>
      <c r="H49" s="378"/>
      <c r="I49" s="378"/>
      <c r="J49" s="378"/>
      <c r="K49" s="379"/>
      <c r="L49" s="379"/>
      <c r="M49" s="379"/>
      <c r="N49" s="379"/>
      <c r="O49" s="410"/>
    </row>
    <row r="50" spans="1:15" ht="15.75" x14ac:dyDescent="0.25">
      <c r="A50" s="376" t="s">
        <v>299</v>
      </c>
      <c r="B50" s="377">
        <f t="shared" si="0"/>
        <v>0</v>
      </c>
      <c r="C50" s="378"/>
      <c r="D50" s="378"/>
      <c r="E50" s="378"/>
      <c r="F50" s="379"/>
      <c r="G50" s="379"/>
      <c r="H50" s="378"/>
      <c r="I50" s="378"/>
      <c r="J50" s="378"/>
      <c r="K50" s="379"/>
      <c r="L50" s="379"/>
      <c r="M50" s="379"/>
      <c r="N50" s="379"/>
      <c r="O50" s="410"/>
    </row>
    <row r="51" spans="1:15" ht="17.45" customHeight="1" x14ac:dyDescent="0.25">
      <c r="A51" s="376" t="s">
        <v>300</v>
      </c>
      <c r="B51" s="377">
        <f t="shared" si="0"/>
        <v>0</v>
      </c>
      <c r="C51" s="379"/>
      <c r="D51" s="379"/>
      <c r="E51" s="378"/>
      <c r="F51" s="379"/>
      <c r="G51" s="379"/>
      <c r="H51" s="378"/>
      <c r="I51" s="378"/>
      <c r="J51" s="378"/>
      <c r="K51" s="379"/>
      <c r="L51" s="379"/>
      <c r="M51" s="379"/>
      <c r="N51" s="379"/>
      <c r="O51" s="410"/>
    </row>
    <row r="52" spans="1:15" s="384" customFormat="1" ht="15" customHeight="1" x14ac:dyDescent="0.25">
      <c r="A52" s="382" t="s">
        <v>301</v>
      </c>
      <c r="B52" s="377">
        <f t="shared" si="0"/>
        <v>0</v>
      </c>
      <c r="C52" s="379"/>
      <c r="D52" s="379"/>
      <c r="E52" s="378"/>
      <c r="F52" s="379"/>
      <c r="G52" s="379"/>
      <c r="H52" s="378"/>
      <c r="I52" s="378"/>
      <c r="J52" s="378"/>
      <c r="K52" s="411">
        <f t="shared" ref="K52:K55" si="2">ROUND(((B52+H52)*4)+I52*9.4,2)</f>
        <v>0</v>
      </c>
      <c r="L52" s="379"/>
      <c r="M52" s="379"/>
      <c r="N52" s="379"/>
      <c r="O52" s="410"/>
    </row>
    <row r="53" spans="1:15" s="384" customFormat="1" ht="15.75" x14ac:dyDescent="0.25">
      <c r="A53" s="382" t="s">
        <v>302</v>
      </c>
      <c r="B53" s="377">
        <f t="shared" si="0"/>
        <v>0</v>
      </c>
      <c r="C53" s="379"/>
      <c r="D53" s="379"/>
      <c r="E53" s="379"/>
      <c r="F53" s="379"/>
      <c r="G53" s="379"/>
      <c r="H53" s="379"/>
      <c r="I53" s="379"/>
      <c r="J53" s="379"/>
      <c r="K53" s="411">
        <f t="shared" si="2"/>
        <v>0</v>
      </c>
      <c r="L53" s="379"/>
      <c r="M53" s="379"/>
      <c r="N53" s="379"/>
      <c r="O53" s="410"/>
    </row>
    <row r="54" spans="1:15" s="384" customFormat="1" ht="15.75" x14ac:dyDescent="0.25">
      <c r="A54" s="382" t="s">
        <v>303</v>
      </c>
      <c r="B54" s="377">
        <f t="shared" si="0"/>
        <v>0</v>
      </c>
      <c r="C54" s="379"/>
      <c r="D54" s="379"/>
      <c r="E54" s="379"/>
      <c r="F54" s="379"/>
      <c r="G54" s="379"/>
      <c r="H54" s="379"/>
      <c r="I54" s="379"/>
      <c r="J54" s="379"/>
      <c r="K54" s="411">
        <f t="shared" si="2"/>
        <v>0</v>
      </c>
      <c r="L54" s="379"/>
      <c r="M54" s="379"/>
      <c r="N54" s="379"/>
      <c r="O54" s="410"/>
    </row>
    <row r="55" spans="1:15" s="384" customFormat="1" ht="15.75" x14ac:dyDescent="0.25">
      <c r="A55" s="382" t="s">
        <v>304</v>
      </c>
      <c r="B55" s="377">
        <f t="shared" si="0"/>
        <v>0</v>
      </c>
      <c r="C55" s="379"/>
      <c r="D55" s="379"/>
      <c r="E55" s="379"/>
      <c r="F55" s="379"/>
      <c r="G55" s="379"/>
      <c r="H55" s="379"/>
      <c r="I55" s="379"/>
      <c r="J55" s="379"/>
      <c r="K55" s="411">
        <f t="shared" si="2"/>
        <v>0</v>
      </c>
      <c r="L55" s="379"/>
      <c r="M55" s="379"/>
      <c r="N55" s="379"/>
      <c r="O55" s="410"/>
    </row>
    <row r="56" spans="1:15" ht="15.75" x14ac:dyDescent="0.25">
      <c r="A56" s="376" t="s">
        <v>305</v>
      </c>
      <c r="B56" s="377">
        <f t="shared" si="0"/>
        <v>0</v>
      </c>
      <c r="C56" s="379"/>
      <c r="D56" s="379"/>
      <c r="E56" s="379"/>
      <c r="F56" s="379"/>
      <c r="G56" s="379"/>
      <c r="H56" s="379"/>
      <c r="I56" s="379"/>
      <c r="J56" s="379"/>
      <c r="K56" s="379"/>
      <c r="L56" s="379"/>
      <c r="M56" s="379"/>
      <c r="N56" s="379"/>
      <c r="O56" s="410"/>
    </row>
    <row r="57" spans="1:15" ht="15.75" x14ac:dyDescent="0.25">
      <c r="A57" s="376" t="s">
        <v>306</v>
      </c>
      <c r="B57" s="377">
        <f t="shared" si="0"/>
        <v>0</v>
      </c>
      <c r="C57" s="379"/>
      <c r="D57" s="379"/>
      <c r="E57" s="379"/>
      <c r="F57" s="379"/>
      <c r="G57" s="379"/>
      <c r="H57" s="379"/>
      <c r="I57" s="379"/>
      <c r="J57" s="379"/>
      <c r="K57" s="379"/>
      <c r="L57" s="379"/>
      <c r="M57" s="379"/>
      <c r="N57" s="379"/>
      <c r="O57" s="410"/>
    </row>
    <row r="58" spans="1:15" ht="15.75" x14ac:dyDescent="0.25">
      <c r="A58" s="382" t="s">
        <v>307</v>
      </c>
      <c r="B58" s="377">
        <f t="shared" si="0"/>
        <v>56410</v>
      </c>
      <c r="C58" s="379">
        <v>8275</v>
      </c>
      <c r="D58" s="379">
        <v>35885</v>
      </c>
      <c r="E58" s="379">
        <v>4720</v>
      </c>
      <c r="F58" s="379">
        <v>12250</v>
      </c>
      <c r="G58" s="385">
        <v>10364</v>
      </c>
      <c r="H58" s="379">
        <v>31345</v>
      </c>
      <c r="I58" s="379">
        <v>65800</v>
      </c>
      <c r="J58" s="379"/>
      <c r="K58" s="379"/>
      <c r="L58" s="379"/>
      <c r="M58" s="379"/>
      <c r="N58" s="379"/>
      <c r="O58" s="410"/>
    </row>
    <row r="59" spans="1:15" ht="16.149999999999999" customHeight="1" x14ac:dyDescent="0.25">
      <c r="A59" s="376" t="s">
        <v>308</v>
      </c>
      <c r="B59" s="377">
        <f t="shared" si="0"/>
        <v>0</v>
      </c>
      <c r="C59" s="379"/>
      <c r="D59" s="379"/>
      <c r="E59" s="379"/>
      <c r="F59" s="379"/>
      <c r="G59" s="379"/>
      <c r="H59" s="379"/>
      <c r="I59" s="379"/>
      <c r="J59" s="379"/>
      <c r="K59" s="379"/>
      <c r="L59" s="379"/>
      <c r="M59" s="379"/>
      <c r="N59" s="379"/>
      <c r="O59" s="410"/>
    </row>
    <row r="60" spans="1:15" ht="15.75" x14ac:dyDescent="0.25">
      <c r="A60" s="376" t="s">
        <v>309</v>
      </c>
      <c r="B60" s="377">
        <f t="shared" si="0"/>
        <v>0</v>
      </c>
      <c r="C60" s="379"/>
      <c r="D60" s="379"/>
      <c r="E60" s="379"/>
      <c r="F60" s="379"/>
      <c r="G60" s="379"/>
      <c r="H60" s="379"/>
      <c r="I60" s="379"/>
      <c r="J60" s="379"/>
      <c r="K60" s="379"/>
      <c r="L60" s="379"/>
      <c r="M60" s="379"/>
      <c r="N60" s="379"/>
      <c r="O60" s="410"/>
    </row>
    <row r="61" spans="1:15" ht="15.75" customHeight="1" x14ac:dyDescent="0.25">
      <c r="A61" s="382" t="s">
        <v>310</v>
      </c>
      <c r="B61" s="377">
        <f t="shared" si="0"/>
        <v>500</v>
      </c>
      <c r="C61" s="379"/>
      <c r="D61" s="379"/>
      <c r="E61" s="379"/>
      <c r="F61" s="379">
        <v>500</v>
      </c>
      <c r="G61" s="379"/>
      <c r="H61" s="379"/>
      <c r="I61" s="379">
        <v>0</v>
      </c>
      <c r="J61" s="379"/>
      <c r="K61" s="379"/>
      <c r="L61" s="379"/>
      <c r="M61" s="379"/>
      <c r="N61" s="379"/>
      <c r="O61" s="410"/>
    </row>
    <row r="62" spans="1:15" ht="31.5" customHeight="1" x14ac:dyDescent="0.25">
      <c r="A62" s="376" t="s">
        <v>311</v>
      </c>
      <c r="B62" s="377">
        <f t="shared" si="0"/>
        <v>0</v>
      </c>
      <c r="C62" s="379"/>
      <c r="D62" s="379"/>
      <c r="E62" s="379"/>
      <c r="F62" s="379"/>
      <c r="G62" s="379"/>
      <c r="H62" s="379"/>
      <c r="I62" s="379"/>
      <c r="J62" s="379"/>
      <c r="K62" s="379"/>
      <c r="L62" s="379"/>
      <c r="M62" s="379"/>
      <c r="N62" s="379"/>
      <c r="O62" s="410"/>
    </row>
    <row r="63" spans="1:15" ht="15.75" x14ac:dyDescent="0.25">
      <c r="A63" s="376" t="s">
        <v>312</v>
      </c>
      <c r="B63" s="377">
        <f t="shared" si="0"/>
        <v>0</v>
      </c>
      <c r="C63" s="379"/>
      <c r="D63" s="379"/>
      <c r="E63" s="379"/>
      <c r="F63" s="379"/>
      <c r="G63" s="379"/>
      <c r="H63" s="379"/>
      <c r="I63" s="379"/>
      <c r="J63" s="379"/>
      <c r="K63" s="379"/>
      <c r="L63" s="379"/>
      <c r="M63" s="379"/>
      <c r="N63" s="379"/>
      <c r="O63" s="410"/>
    </row>
    <row r="64" spans="1:15" ht="15.6" customHeight="1" x14ac:dyDescent="0.25">
      <c r="A64" s="382" t="s">
        <v>313</v>
      </c>
      <c r="B64" s="377">
        <f t="shared" si="0"/>
        <v>3900</v>
      </c>
      <c r="C64" s="379"/>
      <c r="D64" s="379"/>
      <c r="E64" s="379"/>
      <c r="F64" s="379">
        <v>3900</v>
      </c>
      <c r="G64" s="379"/>
      <c r="H64" s="379"/>
      <c r="I64" s="379">
        <v>4200</v>
      </c>
      <c r="J64" s="379"/>
      <c r="K64" s="379"/>
      <c r="L64" s="379"/>
      <c r="M64" s="379"/>
      <c r="N64" s="379"/>
      <c r="O64" s="410"/>
    </row>
    <row r="65" spans="1:15" ht="15.75" x14ac:dyDescent="0.25">
      <c r="A65" s="376" t="s">
        <v>314</v>
      </c>
      <c r="B65" s="377">
        <f t="shared" si="0"/>
        <v>0</v>
      </c>
      <c r="C65" s="379"/>
      <c r="D65" s="379"/>
      <c r="E65" s="379"/>
      <c r="F65" s="379"/>
      <c r="G65" s="379"/>
      <c r="H65" s="379"/>
      <c r="I65" s="379"/>
      <c r="J65" s="379"/>
      <c r="K65" s="379"/>
      <c r="L65" s="379"/>
      <c r="M65" s="379"/>
      <c r="N65" s="379"/>
      <c r="O65" s="410"/>
    </row>
    <row r="66" spans="1:15" ht="15.75" x14ac:dyDescent="0.25">
      <c r="A66" s="382" t="s">
        <v>315</v>
      </c>
      <c r="B66" s="377">
        <f t="shared" si="0"/>
        <v>10000</v>
      </c>
      <c r="C66" s="379"/>
      <c r="D66" s="379"/>
      <c r="E66" s="379"/>
      <c r="F66" s="379">
        <v>10000</v>
      </c>
      <c r="G66" s="379">
        <v>2500</v>
      </c>
      <c r="H66" s="379"/>
      <c r="I66" s="379">
        <v>5850</v>
      </c>
      <c r="J66" s="379"/>
      <c r="K66" s="379"/>
      <c r="L66" s="379"/>
      <c r="M66" s="379"/>
      <c r="N66" s="379"/>
      <c r="O66" s="410"/>
    </row>
    <row r="67" spans="1:15" ht="19.5" customHeight="1" x14ac:dyDescent="0.25">
      <c r="A67" s="382" t="s">
        <v>316</v>
      </c>
      <c r="B67" s="377">
        <f t="shared" si="0"/>
        <v>0</v>
      </c>
      <c r="C67" s="379"/>
      <c r="D67" s="379"/>
      <c r="E67" s="379"/>
      <c r="F67" s="379"/>
      <c r="G67" s="379"/>
      <c r="H67" s="379"/>
      <c r="I67" s="379"/>
      <c r="J67" s="379"/>
      <c r="K67" s="379"/>
      <c r="L67" s="379"/>
      <c r="M67" s="379"/>
      <c r="N67" s="379"/>
      <c r="O67" s="410"/>
    </row>
    <row r="68" spans="1:15" s="384" customFormat="1" ht="15.75" x14ac:dyDescent="0.25">
      <c r="A68" s="382" t="s">
        <v>317</v>
      </c>
      <c r="B68" s="377">
        <f t="shared" si="0"/>
        <v>750</v>
      </c>
      <c r="C68" s="379"/>
      <c r="D68" s="379"/>
      <c r="E68" s="379"/>
      <c r="F68" s="379">
        <v>750</v>
      </c>
      <c r="G68" s="379"/>
      <c r="H68" s="379">
        <v>5</v>
      </c>
      <c r="I68" s="379">
        <v>800</v>
      </c>
      <c r="J68" s="379"/>
      <c r="K68" s="411">
        <f t="shared" ref="K68" si="3">ROUND(((B68+H68)*4)+I68*9.4,2)</f>
        <v>10540</v>
      </c>
      <c r="L68" s="379"/>
      <c r="M68" s="379"/>
      <c r="N68" s="379"/>
      <c r="O68" s="410"/>
    </row>
    <row r="69" spans="1:15" ht="15.75" x14ac:dyDescent="0.25">
      <c r="A69" s="382" t="s">
        <v>318</v>
      </c>
      <c r="B69" s="377">
        <f t="shared" si="0"/>
        <v>10250</v>
      </c>
      <c r="C69" s="379"/>
      <c r="D69" s="379"/>
      <c r="E69" s="379"/>
      <c r="F69" s="379">
        <v>10250</v>
      </c>
      <c r="G69" s="379"/>
      <c r="H69" s="379">
        <v>500</v>
      </c>
      <c r="I69" s="379">
        <v>900</v>
      </c>
      <c r="J69" s="379"/>
      <c r="K69" s="379"/>
      <c r="L69" s="379"/>
      <c r="M69" s="379"/>
      <c r="N69" s="379"/>
      <c r="O69" s="410"/>
    </row>
    <row r="70" spans="1:15" ht="16.5" thickBot="1" x14ac:dyDescent="0.3">
      <c r="A70" s="389" t="s">
        <v>319</v>
      </c>
      <c r="B70" s="390">
        <f t="shared" si="0"/>
        <v>1700</v>
      </c>
      <c r="C70" s="391"/>
      <c r="D70" s="391"/>
      <c r="E70" s="412"/>
      <c r="F70" s="413">
        <v>1700</v>
      </c>
      <c r="G70" s="412"/>
      <c r="H70" s="412"/>
      <c r="I70" s="414"/>
      <c r="J70" s="392"/>
      <c r="K70" s="391"/>
      <c r="L70" s="414"/>
      <c r="M70" s="391"/>
      <c r="N70" s="391"/>
      <c r="O70" s="415"/>
    </row>
    <row r="71" spans="1:15" ht="16.5" thickBot="1" x14ac:dyDescent="0.3">
      <c r="A71" s="397" t="s">
        <v>117</v>
      </c>
      <c r="B71" s="398">
        <f t="shared" ref="B71:O71" si="4">SUM(B7:B70)</f>
        <v>145229</v>
      </c>
      <c r="C71" s="398">
        <f t="shared" si="4"/>
        <v>27944</v>
      </c>
      <c r="D71" s="398">
        <f t="shared" si="4"/>
        <v>36135</v>
      </c>
      <c r="E71" s="398">
        <f t="shared" si="4"/>
        <v>4720</v>
      </c>
      <c r="F71" s="398">
        <f t="shared" si="4"/>
        <v>81150</v>
      </c>
      <c r="G71" s="398">
        <f t="shared" si="4"/>
        <v>20044</v>
      </c>
      <c r="H71" s="400">
        <f t="shared" si="4"/>
        <v>43000</v>
      </c>
      <c r="I71" s="398">
        <f t="shared" si="4"/>
        <v>141090</v>
      </c>
      <c r="J71" s="398">
        <f t="shared" si="4"/>
        <v>0</v>
      </c>
      <c r="K71" s="399">
        <f t="shared" si="4"/>
        <v>10540</v>
      </c>
      <c r="L71" s="398">
        <f t="shared" si="4"/>
        <v>0</v>
      </c>
      <c r="M71" s="398">
        <f t="shared" si="4"/>
        <v>0</v>
      </c>
      <c r="N71" s="398">
        <f t="shared" si="4"/>
        <v>0</v>
      </c>
      <c r="O71" s="400">
        <f t="shared" si="4"/>
        <v>0</v>
      </c>
    </row>
    <row r="72" spans="1:15" ht="22.9" customHeight="1" x14ac:dyDescent="0.25">
      <c r="A72" s="401"/>
      <c r="B72" s="402"/>
      <c r="C72" s="402"/>
      <c r="D72" s="402"/>
      <c r="E72" s="402"/>
      <c r="F72" s="402"/>
      <c r="G72" s="402"/>
      <c r="H72" s="403"/>
      <c r="I72" s="403"/>
      <c r="J72" s="403"/>
      <c r="K72" s="403"/>
      <c r="L72" s="403"/>
      <c r="M72" s="403"/>
      <c r="N72" s="403"/>
      <c r="O72" s="403"/>
    </row>
    <row r="73" spans="1:15" ht="15.75" x14ac:dyDescent="0.25">
      <c r="B73" s="404"/>
      <c r="C73" s="404"/>
      <c r="D73" s="404"/>
      <c r="E73" s="404"/>
      <c r="F73" s="404"/>
      <c r="G73" s="404"/>
      <c r="H73" s="405"/>
      <c r="I73" s="405"/>
      <c r="J73" s="405"/>
      <c r="K73" s="405"/>
      <c r="L73" s="405"/>
      <c r="M73" s="405"/>
      <c r="N73" s="405"/>
      <c r="O73" s="405"/>
    </row>
    <row r="74" spans="1:15" ht="15.75" x14ac:dyDescent="0.25">
      <c r="B74" s="404"/>
      <c r="C74" s="404"/>
      <c r="D74" s="404"/>
      <c r="E74" s="404"/>
      <c r="F74" s="404"/>
      <c r="G74" s="404"/>
      <c r="H74" s="405"/>
      <c r="I74" s="405"/>
      <c r="J74" s="405"/>
      <c r="K74" s="405"/>
      <c r="L74" s="405"/>
      <c r="M74" s="405"/>
      <c r="N74" s="405"/>
      <c r="O74" s="405"/>
    </row>
    <row r="75" spans="1:15" ht="15.75" x14ac:dyDescent="0.25">
      <c r="B75" s="406"/>
      <c r="C75" s="406"/>
      <c r="D75" s="406"/>
      <c r="E75" s="406"/>
      <c r="F75" s="406"/>
      <c r="G75" s="406"/>
      <c r="H75" s="407"/>
      <c r="I75" s="407"/>
      <c r="J75" s="407"/>
      <c r="K75" s="407"/>
      <c r="L75" s="407"/>
      <c r="M75" s="407"/>
      <c r="N75" s="407"/>
      <c r="O75" s="407"/>
    </row>
    <row r="76" spans="1:15" ht="15.75" x14ac:dyDescent="0.25">
      <c r="B76" s="406"/>
      <c r="C76" s="406"/>
      <c r="D76" s="406"/>
      <c r="E76" s="406"/>
      <c r="F76" s="406"/>
      <c r="G76" s="406"/>
      <c r="H76" s="407"/>
      <c r="I76" s="407"/>
      <c r="J76" s="407"/>
      <c r="K76" s="407"/>
      <c r="L76" s="407"/>
      <c r="M76" s="407"/>
      <c r="N76" s="407"/>
      <c r="O76" s="407"/>
    </row>
  </sheetData>
  <mergeCells count="11">
    <mergeCell ref="L4:O4"/>
    <mergeCell ref="L5:M5"/>
    <mergeCell ref="N5:O5"/>
    <mergeCell ref="B1:K2"/>
    <mergeCell ref="A4:A6"/>
    <mergeCell ref="B4:F5"/>
    <mergeCell ref="G4:G6"/>
    <mergeCell ref="H4:H6"/>
    <mergeCell ref="I4:I6"/>
    <mergeCell ref="J4:J6"/>
    <mergeCell ref="K4:K6"/>
  </mergeCells>
  <pageMargins left="0.59055118110236227" right="0.19685039370078741" top="0.59055118110236227" bottom="0.39370078740157483" header="0.31496062992125984" footer="0.31496062992125984"/>
  <pageSetup paperSize="9" scale="36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  <pageSetUpPr fitToPage="1"/>
  </sheetPr>
  <dimension ref="A1:O74"/>
  <sheetViews>
    <sheetView view="pageBreakPreview" zoomScale="60" zoomScaleNormal="75" workbookViewId="0">
      <pane ySplit="6" topLeftCell="A55" activePane="bottomLeft" state="frozen"/>
      <selection activeCell="D72" sqref="D72:D73"/>
      <selection pane="bottomLeft" activeCell="D72" sqref="D72:D73"/>
    </sheetView>
  </sheetViews>
  <sheetFormatPr defaultColWidth="8.85546875" defaultRowHeight="15" x14ac:dyDescent="0.25"/>
  <cols>
    <col min="1" max="1" width="48.140625" style="198" customWidth="1"/>
    <col min="2" max="2" width="10.7109375" style="387" customWidth="1"/>
    <col min="3" max="3" width="24.42578125" style="387" customWidth="1"/>
    <col min="4" max="4" width="21.5703125" style="387" customWidth="1"/>
    <col min="5" max="6" width="16.5703125" style="387" customWidth="1"/>
    <col min="7" max="7" width="14.7109375" style="387" customWidth="1"/>
    <col min="8" max="8" width="16.42578125" style="198" customWidth="1"/>
    <col min="9" max="9" width="16.140625" style="198" customWidth="1"/>
    <col min="10" max="10" width="15.42578125" style="198" customWidth="1"/>
    <col min="11" max="11" width="13.140625" style="198" customWidth="1"/>
    <col min="12" max="12" width="11.42578125" style="198" customWidth="1"/>
    <col min="13" max="13" width="13" style="198" customWidth="1"/>
    <col min="14" max="14" width="11.7109375" style="198" customWidth="1"/>
    <col min="15" max="15" width="13.42578125" style="198" customWidth="1"/>
    <col min="16" max="245" width="8.85546875" style="198"/>
    <col min="246" max="246" width="34" style="198" customWidth="1"/>
    <col min="247" max="247" width="11.28515625" style="198" customWidth="1"/>
    <col min="248" max="248" width="11" style="198" customWidth="1"/>
    <col min="249" max="255" width="8.85546875" style="198"/>
    <col min="256" max="257" width="10.7109375" style="198" customWidth="1"/>
    <col min="258" max="258" width="8.85546875" style="198"/>
    <col min="259" max="259" width="11.5703125" style="198" customWidth="1"/>
    <col min="260" max="260" width="13.7109375" style="198" customWidth="1"/>
    <col min="261" max="264" width="9.28515625" style="198" customWidth="1"/>
    <col min="265" max="501" width="8.85546875" style="198"/>
    <col min="502" max="502" width="34" style="198" customWidth="1"/>
    <col min="503" max="503" width="11.28515625" style="198" customWidth="1"/>
    <col min="504" max="504" width="11" style="198" customWidth="1"/>
    <col min="505" max="511" width="8.85546875" style="198"/>
    <col min="512" max="513" width="10.7109375" style="198" customWidth="1"/>
    <col min="514" max="514" width="8.85546875" style="198"/>
    <col min="515" max="515" width="11.5703125" style="198" customWidth="1"/>
    <col min="516" max="516" width="13.7109375" style="198" customWidth="1"/>
    <col min="517" max="520" width="9.28515625" style="198" customWidth="1"/>
    <col min="521" max="757" width="8.85546875" style="198"/>
    <col min="758" max="758" width="34" style="198" customWidth="1"/>
    <col min="759" max="759" width="11.28515625" style="198" customWidth="1"/>
    <col min="760" max="760" width="11" style="198" customWidth="1"/>
    <col min="761" max="767" width="8.85546875" style="198"/>
    <col min="768" max="769" width="10.7109375" style="198" customWidth="1"/>
    <col min="770" max="770" width="8.85546875" style="198"/>
    <col min="771" max="771" width="11.5703125" style="198" customWidth="1"/>
    <col min="772" max="772" width="13.7109375" style="198" customWidth="1"/>
    <col min="773" max="776" width="9.28515625" style="198" customWidth="1"/>
    <col min="777" max="1013" width="8.85546875" style="198"/>
    <col min="1014" max="1014" width="34" style="198" customWidth="1"/>
    <col min="1015" max="1015" width="11.28515625" style="198" customWidth="1"/>
    <col min="1016" max="1016" width="11" style="198" customWidth="1"/>
    <col min="1017" max="1023" width="8.85546875" style="198"/>
    <col min="1024" max="1025" width="10.7109375" style="198" customWidth="1"/>
    <col min="1026" max="1026" width="8.85546875" style="198"/>
    <col min="1027" max="1027" width="11.5703125" style="198" customWidth="1"/>
    <col min="1028" max="1028" width="13.7109375" style="198" customWidth="1"/>
    <col min="1029" max="1032" width="9.28515625" style="198" customWidth="1"/>
    <col min="1033" max="1269" width="8.85546875" style="198"/>
    <col min="1270" max="1270" width="34" style="198" customWidth="1"/>
    <col min="1271" max="1271" width="11.28515625" style="198" customWidth="1"/>
    <col min="1272" max="1272" width="11" style="198" customWidth="1"/>
    <col min="1273" max="1279" width="8.85546875" style="198"/>
    <col min="1280" max="1281" width="10.7109375" style="198" customWidth="1"/>
    <col min="1282" max="1282" width="8.85546875" style="198"/>
    <col min="1283" max="1283" width="11.5703125" style="198" customWidth="1"/>
    <col min="1284" max="1284" width="13.7109375" style="198" customWidth="1"/>
    <col min="1285" max="1288" width="9.28515625" style="198" customWidth="1"/>
    <col min="1289" max="1525" width="8.85546875" style="198"/>
    <col min="1526" max="1526" width="34" style="198" customWidth="1"/>
    <col min="1527" max="1527" width="11.28515625" style="198" customWidth="1"/>
    <col min="1528" max="1528" width="11" style="198" customWidth="1"/>
    <col min="1529" max="1535" width="8.85546875" style="198"/>
    <col min="1536" max="1537" width="10.7109375" style="198" customWidth="1"/>
    <col min="1538" max="1538" width="8.85546875" style="198"/>
    <col min="1539" max="1539" width="11.5703125" style="198" customWidth="1"/>
    <col min="1540" max="1540" width="13.7109375" style="198" customWidth="1"/>
    <col min="1541" max="1544" width="9.28515625" style="198" customWidth="1"/>
    <col min="1545" max="1781" width="8.85546875" style="198"/>
    <col min="1782" max="1782" width="34" style="198" customWidth="1"/>
    <col min="1783" max="1783" width="11.28515625" style="198" customWidth="1"/>
    <col min="1784" max="1784" width="11" style="198" customWidth="1"/>
    <col min="1785" max="1791" width="8.85546875" style="198"/>
    <col min="1792" max="1793" width="10.7109375" style="198" customWidth="1"/>
    <col min="1794" max="1794" width="8.85546875" style="198"/>
    <col min="1795" max="1795" width="11.5703125" style="198" customWidth="1"/>
    <col min="1796" max="1796" width="13.7109375" style="198" customWidth="1"/>
    <col min="1797" max="1800" width="9.28515625" style="198" customWidth="1"/>
    <col min="1801" max="2037" width="8.85546875" style="198"/>
    <col min="2038" max="2038" width="34" style="198" customWidth="1"/>
    <col min="2039" max="2039" width="11.28515625" style="198" customWidth="1"/>
    <col min="2040" max="2040" width="11" style="198" customWidth="1"/>
    <col min="2041" max="2047" width="8.85546875" style="198"/>
    <col min="2048" max="2049" width="10.7109375" style="198" customWidth="1"/>
    <col min="2050" max="2050" width="8.85546875" style="198"/>
    <col min="2051" max="2051" width="11.5703125" style="198" customWidth="1"/>
    <col min="2052" max="2052" width="13.7109375" style="198" customWidth="1"/>
    <col min="2053" max="2056" width="9.28515625" style="198" customWidth="1"/>
    <col min="2057" max="2293" width="8.85546875" style="198"/>
    <col min="2294" max="2294" width="34" style="198" customWidth="1"/>
    <col min="2295" max="2295" width="11.28515625" style="198" customWidth="1"/>
    <col min="2296" max="2296" width="11" style="198" customWidth="1"/>
    <col min="2297" max="2303" width="8.85546875" style="198"/>
    <col min="2304" max="2305" width="10.7109375" style="198" customWidth="1"/>
    <col min="2306" max="2306" width="8.85546875" style="198"/>
    <col min="2307" max="2307" width="11.5703125" style="198" customWidth="1"/>
    <col min="2308" max="2308" width="13.7109375" style="198" customWidth="1"/>
    <col min="2309" max="2312" width="9.28515625" style="198" customWidth="1"/>
    <col min="2313" max="2549" width="8.85546875" style="198"/>
    <col min="2550" max="2550" width="34" style="198" customWidth="1"/>
    <col min="2551" max="2551" width="11.28515625" style="198" customWidth="1"/>
    <col min="2552" max="2552" width="11" style="198" customWidth="1"/>
    <col min="2553" max="2559" width="8.85546875" style="198"/>
    <col min="2560" max="2561" width="10.7109375" style="198" customWidth="1"/>
    <col min="2562" max="2562" width="8.85546875" style="198"/>
    <col min="2563" max="2563" width="11.5703125" style="198" customWidth="1"/>
    <col min="2564" max="2564" width="13.7109375" style="198" customWidth="1"/>
    <col min="2565" max="2568" width="9.28515625" style="198" customWidth="1"/>
    <col min="2569" max="2805" width="8.85546875" style="198"/>
    <col min="2806" max="2806" width="34" style="198" customWidth="1"/>
    <col min="2807" max="2807" width="11.28515625" style="198" customWidth="1"/>
    <col min="2808" max="2808" width="11" style="198" customWidth="1"/>
    <col min="2809" max="2815" width="8.85546875" style="198"/>
    <col min="2816" max="2817" width="10.7109375" style="198" customWidth="1"/>
    <col min="2818" max="2818" width="8.85546875" style="198"/>
    <col min="2819" max="2819" width="11.5703125" style="198" customWidth="1"/>
    <col min="2820" max="2820" width="13.7109375" style="198" customWidth="1"/>
    <col min="2821" max="2824" width="9.28515625" style="198" customWidth="1"/>
    <col min="2825" max="3061" width="8.85546875" style="198"/>
    <col min="3062" max="3062" width="34" style="198" customWidth="1"/>
    <col min="3063" max="3063" width="11.28515625" style="198" customWidth="1"/>
    <col min="3064" max="3064" width="11" style="198" customWidth="1"/>
    <col min="3065" max="3071" width="8.85546875" style="198"/>
    <col min="3072" max="3073" width="10.7109375" style="198" customWidth="1"/>
    <col min="3074" max="3074" width="8.85546875" style="198"/>
    <col min="3075" max="3075" width="11.5703125" style="198" customWidth="1"/>
    <col min="3076" max="3076" width="13.7109375" style="198" customWidth="1"/>
    <col min="3077" max="3080" width="9.28515625" style="198" customWidth="1"/>
    <col min="3081" max="3317" width="8.85546875" style="198"/>
    <col min="3318" max="3318" width="34" style="198" customWidth="1"/>
    <col min="3319" max="3319" width="11.28515625" style="198" customWidth="1"/>
    <col min="3320" max="3320" width="11" style="198" customWidth="1"/>
    <col min="3321" max="3327" width="8.85546875" style="198"/>
    <col min="3328" max="3329" width="10.7109375" style="198" customWidth="1"/>
    <col min="3330" max="3330" width="8.85546875" style="198"/>
    <col min="3331" max="3331" width="11.5703125" style="198" customWidth="1"/>
    <col min="3332" max="3332" width="13.7109375" style="198" customWidth="1"/>
    <col min="3333" max="3336" width="9.28515625" style="198" customWidth="1"/>
    <col min="3337" max="3573" width="8.85546875" style="198"/>
    <col min="3574" max="3574" width="34" style="198" customWidth="1"/>
    <col min="3575" max="3575" width="11.28515625" style="198" customWidth="1"/>
    <col min="3576" max="3576" width="11" style="198" customWidth="1"/>
    <col min="3577" max="3583" width="8.85546875" style="198"/>
    <col min="3584" max="3585" width="10.7109375" style="198" customWidth="1"/>
    <col min="3586" max="3586" width="8.85546875" style="198"/>
    <col min="3587" max="3587" width="11.5703125" style="198" customWidth="1"/>
    <col min="3588" max="3588" width="13.7109375" style="198" customWidth="1"/>
    <col min="3589" max="3592" width="9.28515625" style="198" customWidth="1"/>
    <col min="3593" max="3829" width="8.85546875" style="198"/>
    <col min="3830" max="3830" width="34" style="198" customWidth="1"/>
    <col min="3831" max="3831" width="11.28515625" style="198" customWidth="1"/>
    <col min="3832" max="3832" width="11" style="198" customWidth="1"/>
    <col min="3833" max="3839" width="8.85546875" style="198"/>
    <col min="3840" max="3841" width="10.7109375" style="198" customWidth="1"/>
    <col min="3842" max="3842" width="8.85546875" style="198"/>
    <col min="3843" max="3843" width="11.5703125" style="198" customWidth="1"/>
    <col min="3844" max="3844" width="13.7109375" style="198" customWidth="1"/>
    <col min="3845" max="3848" width="9.28515625" style="198" customWidth="1"/>
    <col min="3849" max="4085" width="8.85546875" style="198"/>
    <col min="4086" max="4086" width="34" style="198" customWidth="1"/>
    <col min="4087" max="4087" width="11.28515625" style="198" customWidth="1"/>
    <col min="4088" max="4088" width="11" style="198" customWidth="1"/>
    <col min="4089" max="4095" width="8.85546875" style="198"/>
    <col min="4096" max="4097" width="10.7109375" style="198" customWidth="1"/>
    <col min="4098" max="4098" width="8.85546875" style="198"/>
    <col min="4099" max="4099" width="11.5703125" style="198" customWidth="1"/>
    <col min="4100" max="4100" width="13.7109375" style="198" customWidth="1"/>
    <col min="4101" max="4104" width="9.28515625" style="198" customWidth="1"/>
    <col min="4105" max="4341" width="8.85546875" style="198"/>
    <col min="4342" max="4342" width="34" style="198" customWidth="1"/>
    <col min="4343" max="4343" width="11.28515625" style="198" customWidth="1"/>
    <col min="4344" max="4344" width="11" style="198" customWidth="1"/>
    <col min="4345" max="4351" width="8.85546875" style="198"/>
    <col min="4352" max="4353" width="10.7109375" style="198" customWidth="1"/>
    <col min="4354" max="4354" width="8.85546875" style="198"/>
    <col min="4355" max="4355" width="11.5703125" style="198" customWidth="1"/>
    <col min="4356" max="4356" width="13.7109375" style="198" customWidth="1"/>
    <col min="4357" max="4360" width="9.28515625" style="198" customWidth="1"/>
    <col min="4361" max="4597" width="8.85546875" style="198"/>
    <col min="4598" max="4598" width="34" style="198" customWidth="1"/>
    <col min="4599" max="4599" width="11.28515625" style="198" customWidth="1"/>
    <col min="4600" max="4600" width="11" style="198" customWidth="1"/>
    <col min="4601" max="4607" width="8.85546875" style="198"/>
    <col min="4608" max="4609" width="10.7109375" style="198" customWidth="1"/>
    <col min="4610" max="4610" width="8.85546875" style="198"/>
    <col min="4611" max="4611" width="11.5703125" style="198" customWidth="1"/>
    <col min="4612" max="4612" width="13.7109375" style="198" customWidth="1"/>
    <col min="4613" max="4616" width="9.28515625" style="198" customWidth="1"/>
    <col min="4617" max="4853" width="8.85546875" style="198"/>
    <col min="4854" max="4854" width="34" style="198" customWidth="1"/>
    <col min="4855" max="4855" width="11.28515625" style="198" customWidth="1"/>
    <col min="4856" max="4856" width="11" style="198" customWidth="1"/>
    <col min="4857" max="4863" width="8.85546875" style="198"/>
    <col min="4864" max="4865" width="10.7109375" style="198" customWidth="1"/>
    <col min="4866" max="4866" width="8.85546875" style="198"/>
    <col min="4867" max="4867" width="11.5703125" style="198" customWidth="1"/>
    <col min="4868" max="4868" width="13.7109375" style="198" customWidth="1"/>
    <col min="4869" max="4872" width="9.28515625" style="198" customWidth="1"/>
    <col min="4873" max="5109" width="8.85546875" style="198"/>
    <col min="5110" max="5110" width="34" style="198" customWidth="1"/>
    <col min="5111" max="5111" width="11.28515625" style="198" customWidth="1"/>
    <col min="5112" max="5112" width="11" style="198" customWidth="1"/>
    <col min="5113" max="5119" width="8.85546875" style="198"/>
    <col min="5120" max="5121" width="10.7109375" style="198" customWidth="1"/>
    <col min="5122" max="5122" width="8.85546875" style="198"/>
    <col min="5123" max="5123" width="11.5703125" style="198" customWidth="1"/>
    <col min="5124" max="5124" width="13.7109375" style="198" customWidth="1"/>
    <col min="5125" max="5128" width="9.28515625" style="198" customWidth="1"/>
    <col min="5129" max="5365" width="8.85546875" style="198"/>
    <col min="5366" max="5366" width="34" style="198" customWidth="1"/>
    <col min="5367" max="5367" width="11.28515625" style="198" customWidth="1"/>
    <col min="5368" max="5368" width="11" style="198" customWidth="1"/>
    <col min="5369" max="5375" width="8.85546875" style="198"/>
    <col min="5376" max="5377" width="10.7109375" style="198" customWidth="1"/>
    <col min="5378" max="5378" width="8.85546875" style="198"/>
    <col min="5379" max="5379" width="11.5703125" style="198" customWidth="1"/>
    <col min="5380" max="5380" width="13.7109375" style="198" customWidth="1"/>
    <col min="5381" max="5384" width="9.28515625" style="198" customWidth="1"/>
    <col min="5385" max="5621" width="8.85546875" style="198"/>
    <col min="5622" max="5622" width="34" style="198" customWidth="1"/>
    <col min="5623" max="5623" width="11.28515625" style="198" customWidth="1"/>
    <col min="5624" max="5624" width="11" style="198" customWidth="1"/>
    <col min="5625" max="5631" width="8.85546875" style="198"/>
    <col min="5632" max="5633" width="10.7109375" style="198" customWidth="1"/>
    <col min="5634" max="5634" width="8.85546875" style="198"/>
    <col min="5635" max="5635" width="11.5703125" style="198" customWidth="1"/>
    <col min="5636" max="5636" width="13.7109375" style="198" customWidth="1"/>
    <col min="5637" max="5640" width="9.28515625" style="198" customWidth="1"/>
    <col min="5641" max="5877" width="8.85546875" style="198"/>
    <col min="5878" max="5878" width="34" style="198" customWidth="1"/>
    <col min="5879" max="5879" width="11.28515625" style="198" customWidth="1"/>
    <col min="5880" max="5880" width="11" style="198" customWidth="1"/>
    <col min="5881" max="5887" width="8.85546875" style="198"/>
    <col min="5888" max="5889" width="10.7109375" style="198" customWidth="1"/>
    <col min="5890" max="5890" width="8.85546875" style="198"/>
    <col min="5891" max="5891" width="11.5703125" style="198" customWidth="1"/>
    <col min="5892" max="5892" width="13.7109375" style="198" customWidth="1"/>
    <col min="5893" max="5896" width="9.28515625" style="198" customWidth="1"/>
    <col min="5897" max="6133" width="8.85546875" style="198"/>
    <col min="6134" max="6134" width="34" style="198" customWidth="1"/>
    <col min="6135" max="6135" width="11.28515625" style="198" customWidth="1"/>
    <col min="6136" max="6136" width="11" style="198" customWidth="1"/>
    <col min="6137" max="6143" width="8.85546875" style="198"/>
    <col min="6144" max="6145" width="10.7109375" style="198" customWidth="1"/>
    <col min="6146" max="6146" width="8.85546875" style="198"/>
    <col min="6147" max="6147" width="11.5703125" style="198" customWidth="1"/>
    <col min="6148" max="6148" width="13.7109375" style="198" customWidth="1"/>
    <col min="6149" max="6152" width="9.28515625" style="198" customWidth="1"/>
    <col min="6153" max="6389" width="8.85546875" style="198"/>
    <col min="6390" max="6390" width="34" style="198" customWidth="1"/>
    <col min="6391" max="6391" width="11.28515625" style="198" customWidth="1"/>
    <col min="6392" max="6392" width="11" style="198" customWidth="1"/>
    <col min="6393" max="6399" width="8.85546875" style="198"/>
    <col min="6400" max="6401" width="10.7109375" style="198" customWidth="1"/>
    <col min="6402" max="6402" width="8.85546875" style="198"/>
    <col min="6403" max="6403" width="11.5703125" style="198" customWidth="1"/>
    <col min="6404" max="6404" width="13.7109375" style="198" customWidth="1"/>
    <col min="6405" max="6408" width="9.28515625" style="198" customWidth="1"/>
    <col min="6409" max="6645" width="8.85546875" style="198"/>
    <col min="6646" max="6646" width="34" style="198" customWidth="1"/>
    <col min="6647" max="6647" width="11.28515625" style="198" customWidth="1"/>
    <col min="6648" max="6648" width="11" style="198" customWidth="1"/>
    <col min="6649" max="6655" width="8.85546875" style="198"/>
    <col min="6656" max="6657" width="10.7109375" style="198" customWidth="1"/>
    <col min="6658" max="6658" width="8.85546875" style="198"/>
    <col min="6659" max="6659" width="11.5703125" style="198" customWidth="1"/>
    <col min="6660" max="6660" width="13.7109375" style="198" customWidth="1"/>
    <col min="6661" max="6664" width="9.28515625" style="198" customWidth="1"/>
    <col min="6665" max="6901" width="8.85546875" style="198"/>
    <col min="6902" max="6902" width="34" style="198" customWidth="1"/>
    <col min="6903" max="6903" width="11.28515625" style="198" customWidth="1"/>
    <col min="6904" max="6904" width="11" style="198" customWidth="1"/>
    <col min="6905" max="6911" width="8.85546875" style="198"/>
    <col min="6912" max="6913" width="10.7109375" style="198" customWidth="1"/>
    <col min="6914" max="6914" width="8.85546875" style="198"/>
    <col min="6915" max="6915" width="11.5703125" style="198" customWidth="1"/>
    <col min="6916" max="6916" width="13.7109375" style="198" customWidth="1"/>
    <col min="6917" max="6920" width="9.28515625" style="198" customWidth="1"/>
    <col min="6921" max="7157" width="8.85546875" style="198"/>
    <col min="7158" max="7158" width="34" style="198" customWidth="1"/>
    <col min="7159" max="7159" width="11.28515625" style="198" customWidth="1"/>
    <col min="7160" max="7160" width="11" style="198" customWidth="1"/>
    <col min="7161" max="7167" width="8.85546875" style="198"/>
    <col min="7168" max="7169" width="10.7109375" style="198" customWidth="1"/>
    <col min="7170" max="7170" width="8.85546875" style="198"/>
    <col min="7171" max="7171" width="11.5703125" style="198" customWidth="1"/>
    <col min="7172" max="7172" width="13.7109375" style="198" customWidth="1"/>
    <col min="7173" max="7176" width="9.28515625" style="198" customWidth="1"/>
    <col min="7177" max="7413" width="8.85546875" style="198"/>
    <col min="7414" max="7414" width="34" style="198" customWidth="1"/>
    <col min="7415" max="7415" width="11.28515625" style="198" customWidth="1"/>
    <col min="7416" max="7416" width="11" style="198" customWidth="1"/>
    <col min="7417" max="7423" width="8.85546875" style="198"/>
    <col min="7424" max="7425" width="10.7109375" style="198" customWidth="1"/>
    <col min="7426" max="7426" width="8.85546875" style="198"/>
    <col min="7427" max="7427" width="11.5703125" style="198" customWidth="1"/>
    <col min="7428" max="7428" width="13.7109375" style="198" customWidth="1"/>
    <col min="7429" max="7432" width="9.28515625" style="198" customWidth="1"/>
    <col min="7433" max="7669" width="8.85546875" style="198"/>
    <col min="7670" max="7670" width="34" style="198" customWidth="1"/>
    <col min="7671" max="7671" width="11.28515625" style="198" customWidth="1"/>
    <col min="7672" max="7672" width="11" style="198" customWidth="1"/>
    <col min="7673" max="7679" width="8.85546875" style="198"/>
    <col min="7680" max="7681" width="10.7109375" style="198" customWidth="1"/>
    <col min="7682" max="7682" width="8.85546875" style="198"/>
    <col min="7683" max="7683" width="11.5703125" style="198" customWidth="1"/>
    <col min="7684" max="7684" width="13.7109375" style="198" customWidth="1"/>
    <col min="7685" max="7688" width="9.28515625" style="198" customWidth="1"/>
    <col min="7689" max="7925" width="8.85546875" style="198"/>
    <col min="7926" max="7926" width="34" style="198" customWidth="1"/>
    <col min="7927" max="7927" width="11.28515625" style="198" customWidth="1"/>
    <col min="7928" max="7928" width="11" style="198" customWidth="1"/>
    <col min="7929" max="7935" width="8.85546875" style="198"/>
    <col min="7936" max="7937" width="10.7109375" style="198" customWidth="1"/>
    <col min="7938" max="7938" width="8.85546875" style="198"/>
    <col min="7939" max="7939" width="11.5703125" style="198" customWidth="1"/>
    <col min="7940" max="7940" width="13.7109375" style="198" customWidth="1"/>
    <col min="7941" max="7944" width="9.28515625" style="198" customWidth="1"/>
    <col min="7945" max="8181" width="8.85546875" style="198"/>
    <col min="8182" max="8182" width="34" style="198" customWidth="1"/>
    <col min="8183" max="8183" width="11.28515625" style="198" customWidth="1"/>
    <col min="8184" max="8184" width="11" style="198" customWidth="1"/>
    <col min="8185" max="8191" width="8.85546875" style="198"/>
    <col min="8192" max="8193" width="10.7109375" style="198" customWidth="1"/>
    <col min="8194" max="8194" width="8.85546875" style="198"/>
    <col min="8195" max="8195" width="11.5703125" style="198" customWidth="1"/>
    <col min="8196" max="8196" width="13.7109375" style="198" customWidth="1"/>
    <col min="8197" max="8200" width="9.28515625" style="198" customWidth="1"/>
    <col min="8201" max="8437" width="8.85546875" style="198"/>
    <col min="8438" max="8438" width="34" style="198" customWidth="1"/>
    <col min="8439" max="8439" width="11.28515625" style="198" customWidth="1"/>
    <col min="8440" max="8440" width="11" style="198" customWidth="1"/>
    <col min="8441" max="8447" width="8.85546875" style="198"/>
    <col min="8448" max="8449" width="10.7109375" style="198" customWidth="1"/>
    <col min="8450" max="8450" width="8.85546875" style="198"/>
    <col min="8451" max="8451" width="11.5703125" style="198" customWidth="1"/>
    <col min="8452" max="8452" width="13.7109375" style="198" customWidth="1"/>
    <col min="8453" max="8456" width="9.28515625" style="198" customWidth="1"/>
    <col min="8457" max="8693" width="8.85546875" style="198"/>
    <col min="8694" max="8694" width="34" style="198" customWidth="1"/>
    <col min="8695" max="8695" width="11.28515625" style="198" customWidth="1"/>
    <col min="8696" max="8696" width="11" style="198" customWidth="1"/>
    <col min="8697" max="8703" width="8.85546875" style="198"/>
    <col min="8704" max="8705" width="10.7109375" style="198" customWidth="1"/>
    <col min="8706" max="8706" width="8.85546875" style="198"/>
    <col min="8707" max="8707" width="11.5703125" style="198" customWidth="1"/>
    <col min="8708" max="8708" width="13.7109375" style="198" customWidth="1"/>
    <col min="8709" max="8712" width="9.28515625" style="198" customWidth="1"/>
    <col min="8713" max="8949" width="8.85546875" style="198"/>
    <col min="8950" max="8950" width="34" style="198" customWidth="1"/>
    <col min="8951" max="8951" width="11.28515625" style="198" customWidth="1"/>
    <col min="8952" max="8952" width="11" style="198" customWidth="1"/>
    <col min="8953" max="8959" width="8.85546875" style="198"/>
    <col min="8960" max="8961" width="10.7109375" style="198" customWidth="1"/>
    <col min="8962" max="8962" width="8.85546875" style="198"/>
    <col min="8963" max="8963" width="11.5703125" style="198" customWidth="1"/>
    <col min="8964" max="8964" width="13.7109375" style="198" customWidth="1"/>
    <col min="8965" max="8968" width="9.28515625" style="198" customWidth="1"/>
    <col min="8969" max="9205" width="8.85546875" style="198"/>
    <col min="9206" max="9206" width="34" style="198" customWidth="1"/>
    <col min="9207" max="9207" width="11.28515625" style="198" customWidth="1"/>
    <col min="9208" max="9208" width="11" style="198" customWidth="1"/>
    <col min="9209" max="9215" width="8.85546875" style="198"/>
    <col min="9216" max="9217" width="10.7109375" style="198" customWidth="1"/>
    <col min="9218" max="9218" width="8.85546875" style="198"/>
    <col min="9219" max="9219" width="11.5703125" style="198" customWidth="1"/>
    <col min="9220" max="9220" width="13.7109375" style="198" customWidth="1"/>
    <col min="9221" max="9224" width="9.28515625" style="198" customWidth="1"/>
    <col min="9225" max="9461" width="8.85546875" style="198"/>
    <col min="9462" max="9462" width="34" style="198" customWidth="1"/>
    <col min="9463" max="9463" width="11.28515625" style="198" customWidth="1"/>
    <col min="9464" max="9464" width="11" style="198" customWidth="1"/>
    <col min="9465" max="9471" width="8.85546875" style="198"/>
    <col min="9472" max="9473" width="10.7109375" style="198" customWidth="1"/>
    <col min="9474" max="9474" width="8.85546875" style="198"/>
    <col min="9475" max="9475" width="11.5703125" style="198" customWidth="1"/>
    <col min="9476" max="9476" width="13.7109375" style="198" customWidth="1"/>
    <col min="9477" max="9480" width="9.28515625" style="198" customWidth="1"/>
    <col min="9481" max="9717" width="8.85546875" style="198"/>
    <col min="9718" max="9718" width="34" style="198" customWidth="1"/>
    <col min="9719" max="9719" width="11.28515625" style="198" customWidth="1"/>
    <col min="9720" max="9720" width="11" style="198" customWidth="1"/>
    <col min="9721" max="9727" width="8.85546875" style="198"/>
    <col min="9728" max="9729" width="10.7109375" style="198" customWidth="1"/>
    <col min="9730" max="9730" width="8.85546875" style="198"/>
    <col min="9731" max="9731" width="11.5703125" style="198" customWidth="1"/>
    <col min="9732" max="9732" width="13.7109375" style="198" customWidth="1"/>
    <col min="9733" max="9736" width="9.28515625" style="198" customWidth="1"/>
    <col min="9737" max="9973" width="8.85546875" style="198"/>
    <col min="9974" max="9974" width="34" style="198" customWidth="1"/>
    <col min="9975" max="9975" width="11.28515625" style="198" customWidth="1"/>
    <col min="9976" max="9976" width="11" style="198" customWidth="1"/>
    <col min="9977" max="9983" width="8.85546875" style="198"/>
    <col min="9984" max="9985" width="10.7109375" style="198" customWidth="1"/>
    <col min="9986" max="9986" width="8.85546875" style="198"/>
    <col min="9987" max="9987" width="11.5703125" style="198" customWidth="1"/>
    <col min="9988" max="9988" width="13.7109375" style="198" customWidth="1"/>
    <col min="9989" max="9992" width="9.28515625" style="198" customWidth="1"/>
    <col min="9993" max="10229" width="8.85546875" style="198"/>
    <col min="10230" max="10230" width="34" style="198" customWidth="1"/>
    <col min="10231" max="10231" width="11.28515625" style="198" customWidth="1"/>
    <col min="10232" max="10232" width="11" style="198" customWidth="1"/>
    <col min="10233" max="10239" width="8.85546875" style="198"/>
    <col min="10240" max="10241" width="10.7109375" style="198" customWidth="1"/>
    <col min="10242" max="10242" width="8.85546875" style="198"/>
    <col min="10243" max="10243" width="11.5703125" style="198" customWidth="1"/>
    <col min="10244" max="10244" width="13.7109375" style="198" customWidth="1"/>
    <col min="10245" max="10248" width="9.28515625" style="198" customWidth="1"/>
    <col min="10249" max="10485" width="8.85546875" style="198"/>
    <col min="10486" max="10486" width="34" style="198" customWidth="1"/>
    <col min="10487" max="10487" width="11.28515625" style="198" customWidth="1"/>
    <col min="10488" max="10488" width="11" style="198" customWidth="1"/>
    <col min="10489" max="10495" width="8.85546875" style="198"/>
    <col min="10496" max="10497" width="10.7109375" style="198" customWidth="1"/>
    <col min="10498" max="10498" width="8.85546875" style="198"/>
    <col min="10499" max="10499" width="11.5703125" style="198" customWidth="1"/>
    <col min="10500" max="10500" width="13.7109375" style="198" customWidth="1"/>
    <col min="10501" max="10504" width="9.28515625" style="198" customWidth="1"/>
    <col min="10505" max="10741" width="8.85546875" style="198"/>
    <col min="10742" max="10742" width="34" style="198" customWidth="1"/>
    <col min="10743" max="10743" width="11.28515625" style="198" customWidth="1"/>
    <col min="10744" max="10744" width="11" style="198" customWidth="1"/>
    <col min="10745" max="10751" width="8.85546875" style="198"/>
    <col min="10752" max="10753" width="10.7109375" style="198" customWidth="1"/>
    <col min="10754" max="10754" width="8.85546875" style="198"/>
    <col min="10755" max="10755" width="11.5703125" style="198" customWidth="1"/>
    <col min="10756" max="10756" width="13.7109375" style="198" customWidth="1"/>
    <col min="10757" max="10760" width="9.28515625" style="198" customWidth="1"/>
    <col min="10761" max="10997" width="8.85546875" style="198"/>
    <col min="10998" max="10998" width="34" style="198" customWidth="1"/>
    <col min="10999" max="10999" width="11.28515625" style="198" customWidth="1"/>
    <col min="11000" max="11000" width="11" style="198" customWidth="1"/>
    <col min="11001" max="11007" width="8.85546875" style="198"/>
    <col min="11008" max="11009" width="10.7109375" style="198" customWidth="1"/>
    <col min="11010" max="11010" width="8.85546875" style="198"/>
    <col min="11011" max="11011" width="11.5703125" style="198" customWidth="1"/>
    <col min="11012" max="11012" width="13.7109375" style="198" customWidth="1"/>
    <col min="11013" max="11016" width="9.28515625" style="198" customWidth="1"/>
    <col min="11017" max="11253" width="8.85546875" style="198"/>
    <col min="11254" max="11254" width="34" style="198" customWidth="1"/>
    <col min="11255" max="11255" width="11.28515625" style="198" customWidth="1"/>
    <col min="11256" max="11256" width="11" style="198" customWidth="1"/>
    <col min="11257" max="11263" width="8.85546875" style="198"/>
    <col min="11264" max="11265" width="10.7109375" style="198" customWidth="1"/>
    <col min="11266" max="11266" width="8.85546875" style="198"/>
    <col min="11267" max="11267" width="11.5703125" style="198" customWidth="1"/>
    <col min="11268" max="11268" width="13.7109375" style="198" customWidth="1"/>
    <col min="11269" max="11272" width="9.28515625" style="198" customWidth="1"/>
    <col min="11273" max="11509" width="8.85546875" style="198"/>
    <col min="11510" max="11510" width="34" style="198" customWidth="1"/>
    <col min="11511" max="11511" width="11.28515625" style="198" customWidth="1"/>
    <col min="11512" max="11512" width="11" style="198" customWidth="1"/>
    <col min="11513" max="11519" width="8.85546875" style="198"/>
    <col min="11520" max="11521" width="10.7109375" style="198" customWidth="1"/>
    <col min="11522" max="11522" width="8.85546875" style="198"/>
    <col min="11523" max="11523" width="11.5703125" style="198" customWidth="1"/>
    <col min="11524" max="11524" width="13.7109375" style="198" customWidth="1"/>
    <col min="11525" max="11528" width="9.28515625" style="198" customWidth="1"/>
    <col min="11529" max="11765" width="8.85546875" style="198"/>
    <col min="11766" max="11766" width="34" style="198" customWidth="1"/>
    <col min="11767" max="11767" width="11.28515625" style="198" customWidth="1"/>
    <col min="11768" max="11768" width="11" style="198" customWidth="1"/>
    <col min="11769" max="11775" width="8.85546875" style="198"/>
    <col min="11776" max="11777" width="10.7109375" style="198" customWidth="1"/>
    <col min="11778" max="11778" width="8.85546875" style="198"/>
    <col min="11779" max="11779" width="11.5703125" style="198" customWidth="1"/>
    <col min="11780" max="11780" width="13.7109375" style="198" customWidth="1"/>
    <col min="11781" max="11784" width="9.28515625" style="198" customWidth="1"/>
    <col min="11785" max="12021" width="8.85546875" style="198"/>
    <col min="12022" max="12022" width="34" style="198" customWidth="1"/>
    <col min="12023" max="12023" width="11.28515625" style="198" customWidth="1"/>
    <col min="12024" max="12024" width="11" style="198" customWidth="1"/>
    <col min="12025" max="12031" width="8.85546875" style="198"/>
    <col min="12032" max="12033" width="10.7109375" style="198" customWidth="1"/>
    <col min="12034" max="12034" width="8.85546875" style="198"/>
    <col min="12035" max="12035" width="11.5703125" style="198" customWidth="1"/>
    <col min="12036" max="12036" width="13.7109375" style="198" customWidth="1"/>
    <col min="12037" max="12040" width="9.28515625" style="198" customWidth="1"/>
    <col min="12041" max="12277" width="8.85546875" style="198"/>
    <col min="12278" max="12278" width="34" style="198" customWidth="1"/>
    <col min="12279" max="12279" width="11.28515625" style="198" customWidth="1"/>
    <col min="12280" max="12280" width="11" style="198" customWidth="1"/>
    <col min="12281" max="12287" width="8.85546875" style="198"/>
    <col min="12288" max="12289" width="10.7109375" style="198" customWidth="1"/>
    <col min="12290" max="12290" width="8.85546875" style="198"/>
    <col min="12291" max="12291" width="11.5703125" style="198" customWidth="1"/>
    <col min="12292" max="12292" width="13.7109375" style="198" customWidth="1"/>
    <col min="12293" max="12296" width="9.28515625" style="198" customWidth="1"/>
    <col min="12297" max="12533" width="8.85546875" style="198"/>
    <col min="12534" max="12534" width="34" style="198" customWidth="1"/>
    <col min="12535" max="12535" width="11.28515625" style="198" customWidth="1"/>
    <col min="12536" max="12536" width="11" style="198" customWidth="1"/>
    <col min="12537" max="12543" width="8.85546875" style="198"/>
    <col min="12544" max="12545" width="10.7109375" style="198" customWidth="1"/>
    <col min="12546" max="12546" width="8.85546875" style="198"/>
    <col min="12547" max="12547" width="11.5703125" style="198" customWidth="1"/>
    <col min="12548" max="12548" width="13.7109375" style="198" customWidth="1"/>
    <col min="12549" max="12552" width="9.28515625" style="198" customWidth="1"/>
    <col min="12553" max="12789" width="8.85546875" style="198"/>
    <col min="12790" max="12790" width="34" style="198" customWidth="1"/>
    <col min="12791" max="12791" width="11.28515625" style="198" customWidth="1"/>
    <col min="12792" max="12792" width="11" style="198" customWidth="1"/>
    <col min="12793" max="12799" width="8.85546875" style="198"/>
    <col min="12800" max="12801" width="10.7109375" style="198" customWidth="1"/>
    <col min="12802" max="12802" width="8.85546875" style="198"/>
    <col min="12803" max="12803" width="11.5703125" style="198" customWidth="1"/>
    <col min="12804" max="12804" width="13.7109375" style="198" customWidth="1"/>
    <col min="12805" max="12808" width="9.28515625" style="198" customWidth="1"/>
    <col min="12809" max="13045" width="8.85546875" style="198"/>
    <col min="13046" max="13046" width="34" style="198" customWidth="1"/>
    <col min="13047" max="13047" width="11.28515625" style="198" customWidth="1"/>
    <col min="13048" max="13048" width="11" style="198" customWidth="1"/>
    <col min="13049" max="13055" width="8.85546875" style="198"/>
    <col min="13056" max="13057" width="10.7109375" style="198" customWidth="1"/>
    <col min="13058" max="13058" width="8.85546875" style="198"/>
    <col min="13059" max="13059" width="11.5703125" style="198" customWidth="1"/>
    <col min="13060" max="13060" width="13.7109375" style="198" customWidth="1"/>
    <col min="13061" max="13064" width="9.28515625" style="198" customWidth="1"/>
    <col min="13065" max="13301" width="8.85546875" style="198"/>
    <col min="13302" max="13302" width="34" style="198" customWidth="1"/>
    <col min="13303" max="13303" width="11.28515625" style="198" customWidth="1"/>
    <col min="13304" max="13304" width="11" style="198" customWidth="1"/>
    <col min="13305" max="13311" width="8.85546875" style="198"/>
    <col min="13312" max="13313" width="10.7109375" style="198" customWidth="1"/>
    <col min="13314" max="13314" width="8.85546875" style="198"/>
    <col min="13315" max="13315" width="11.5703125" style="198" customWidth="1"/>
    <col min="13316" max="13316" width="13.7109375" style="198" customWidth="1"/>
    <col min="13317" max="13320" width="9.28515625" style="198" customWidth="1"/>
    <col min="13321" max="13557" width="8.85546875" style="198"/>
    <col min="13558" max="13558" width="34" style="198" customWidth="1"/>
    <col min="13559" max="13559" width="11.28515625" style="198" customWidth="1"/>
    <col min="13560" max="13560" width="11" style="198" customWidth="1"/>
    <col min="13561" max="13567" width="8.85546875" style="198"/>
    <col min="13568" max="13569" width="10.7109375" style="198" customWidth="1"/>
    <col min="13570" max="13570" width="8.85546875" style="198"/>
    <col min="13571" max="13571" width="11.5703125" style="198" customWidth="1"/>
    <col min="13572" max="13572" width="13.7109375" style="198" customWidth="1"/>
    <col min="13573" max="13576" width="9.28515625" style="198" customWidth="1"/>
    <col min="13577" max="13813" width="8.85546875" style="198"/>
    <col min="13814" max="13814" width="34" style="198" customWidth="1"/>
    <col min="13815" max="13815" width="11.28515625" style="198" customWidth="1"/>
    <col min="13816" max="13816" width="11" style="198" customWidth="1"/>
    <col min="13817" max="13823" width="8.85546875" style="198"/>
    <col min="13824" max="13825" width="10.7109375" style="198" customWidth="1"/>
    <col min="13826" max="13826" width="8.85546875" style="198"/>
    <col min="13827" max="13827" width="11.5703125" style="198" customWidth="1"/>
    <col min="13828" max="13828" width="13.7109375" style="198" customWidth="1"/>
    <col min="13829" max="13832" width="9.28515625" style="198" customWidth="1"/>
    <col min="13833" max="14069" width="8.85546875" style="198"/>
    <col min="14070" max="14070" width="34" style="198" customWidth="1"/>
    <col min="14071" max="14071" width="11.28515625" style="198" customWidth="1"/>
    <col min="14072" max="14072" width="11" style="198" customWidth="1"/>
    <col min="14073" max="14079" width="8.85546875" style="198"/>
    <col min="14080" max="14081" width="10.7109375" style="198" customWidth="1"/>
    <col min="14082" max="14082" width="8.85546875" style="198"/>
    <col min="14083" max="14083" width="11.5703125" style="198" customWidth="1"/>
    <col min="14084" max="14084" width="13.7109375" style="198" customWidth="1"/>
    <col min="14085" max="14088" width="9.28515625" style="198" customWidth="1"/>
    <col min="14089" max="14325" width="8.85546875" style="198"/>
    <col min="14326" max="14326" width="34" style="198" customWidth="1"/>
    <col min="14327" max="14327" width="11.28515625" style="198" customWidth="1"/>
    <col min="14328" max="14328" width="11" style="198" customWidth="1"/>
    <col min="14329" max="14335" width="8.85546875" style="198"/>
    <col min="14336" max="14337" width="10.7109375" style="198" customWidth="1"/>
    <col min="14338" max="14338" width="8.85546875" style="198"/>
    <col min="14339" max="14339" width="11.5703125" style="198" customWidth="1"/>
    <col min="14340" max="14340" width="13.7109375" style="198" customWidth="1"/>
    <col min="14341" max="14344" width="9.28515625" style="198" customWidth="1"/>
    <col min="14345" max="14581" width="8.85546875" style="198"/>
    <col min="14582" max="14582" width="34" style="198" customWidth="1"/>
    <col min="14583" max="14583" width="11.28515625" style="198" customWidth="1"/>
    <col min="14584" max="14584" width="11" style="198" customWidth="1"/>
    <col min="14585" max="14591" width="8.85546875" style="198"/>
    <col min="14592" max="14593" width="10.7109375" style="198" customWidth="1"/>
    <col min="14594" max="14594" width="8.85546875" style="198"/>
    <col min="14595" max="14595" width="11.5703125" style="198" customWidth="1"/>
    <col min="14596" max="14596" width="13.7109375" style="198" customWidth="1"/>
    <col min="14597" max="14600" width="9.28515625" style="198" customWidth="1"/>
    <col min="14601" max="14837" width="8.85546875" style="198"/>
    <col min="14838" max="14838" width="34" style="198" customWidth="1"/>
    <col min="14839" max="14839" width="11.28515625" style="198" customWidth="1"/>
    <col min="14840" max="14840" width="11" style="198" customWidth="1"/>
    <col min="14841" max="14847" width="8.85546875" style="198"/>
    <col min="14848" max="14849" width="10.7109375" style="198" customWidth="1"/>
    <col min="14850" max="14850" width="8.85546875" style="198"/>
    <col min="14851" max="14851" width="11.5703125" style="198" customWidth="1"/>
    <col min="14852" max="14852" width="13.7109375" style="198" customWidth="1"/>
    <col min="14853" max="14856" width="9.28515625" style="198" customWidth="1"/>
    <col min="14857" max="15093" width="8.85546875" style="198"/>
    <col min="15094" max="15094" width="34" style="198" customWidth="1"/>
    <col min="15095" max="15095" width="11.28515625" style="198" customWidth="1"/>
    <col min="15096" max="15096" width="11" style="198" customWidth="1"/>
    <col min="15097" max="15103" width="8.85546875" style="198"/>
    <col min="15104" max="15105" width="10.7109375" style="198" customWidth="1"/>
    <col min="15106" max="15106" width="8.85546875" style="198"/>
    <col min="15107" max="15107" width="11.5703125" style="198" customWidth="1"/>
    <col min="15108" max="15108" width="13.7109375" style="198" customWidth="1"/>
    <col min="15109" max="15112" width="9.28515625" style="198" customWidth="1"/>
    <col min="15113" max="15349" width="8.85546875" style="198"/>
    <col min="15350" max="15350" width="34" style="198" customWidth="1"/>
    <col min="15351" max="15351" width="11.28515625" style="198" customWidth="1"/>
    <col min="15352" max="15352" width="11" style="198" customWidth="1"/>
    <col min="15353" max="15359" width="8.85546875" style="198"/>
    <col min="15360" max="15361" width="10.7109375" style="198" customWidth="1"/>
    <col min="15362" max="15362" width="8.85546875" style="198"/>
    <col min="15363" max="15363" width="11.5703125" style="198" customWidth="1"/>
    <col min="15364" max="15364" width="13.7109375" style="198" customWidth="1"/>
    <col min="15365" max="15368" width="9.28515625" style="198" customWidth="1"/>
    <col min="15369" max="15605" width="8.85546875" style="198"/>
    <col min="15606" max="15606" width="34" style="198" customWidth="1"/>
    <col min="15607" max="15607" width="11.28515625" style="198" customWidth="1"/>
    <col min="15608" max="15608" width="11" style="198" customWidth="1"/>
    <col min="15609" max="15615" width="8.85546875" style="198"/>
    <col min="15616" max="15617" width="10.7109375" style="198" customWidth="1"/>
    <col min="15618" max="15618" width="8.85546875" style="198"/>
    <col min="15619" max="15619" width="11.5703125" style="198" customWidth="1"/>
    <col min="15620" max="15620" width="13.7109375" style="198" customWidth="1"/>
    <col min="15621" max="15624" width="9.28515625" style="198" customWidth="1"/>
    <col min="15625" max="15861" width="8.85546875" style="198"/>
    <col min="15862" max="15862" width="34" style="198" customWidth="1"/>
    <col min="15863" max="15863" width="11.28515625" style="198" customWidth="1"/>
    <col min="15864" max="15864" width="11" style="198" customWidth="1"/>
    <col min="15865" max="15871" width="8.85546875" style="198"/>
    <col min="15872" max="15873" width="10.7109375" style="198" customWidth="1"/>
    <col min="15874" max="15874" width="8.85546875" style="198"/>
    <col min="15875" max="15875" width="11.5703125" style="198" customWidth="1"/>
    <col min="15876" max="15876" width="13.7109375" style="198" customWidth="1"/>
    <col min="15877" max="15880" width="9.28515625" style="198" customWidth="1"/>
    <col min="15881" max="16117" width="8.85546875" style="198"/>
    <col min="16118" max="16118" width="34" style="198" customWidth="1"/>
    <col min="16119" max="16119" width="11.28515625" style="198" customWidth="1"/>
    <col min="16120" max="16120" width="11" style="198" customWidth="1"/>
    <col min="16121" max="16127" width="8.85546875" style="198"/>
    <col min="16128" max="16129" width="10.7109375" style="198" customWidth="1"/>
    <col min="16130" max="16130" width="8.85546875" style="198"/>
    <col min="16131" max="16131" width="11.5703125" style="198" customWidth="1"/>
    <col min="16132" max="16132" width="13.7109375" style="198" customWidth="1"/>
    <col min="16133" max="16136" width="9.28515625" style="198" customWidth="1"/>
    <col min="16137" max="16377" width="8.85546875" style="198"/>
    <col min="16378" max="16384" width="8.85546875" style="198" customWidth="1"/>
  </cols>
  <sheetData>
    <row r="1" spans="1:15" ht="27" customHeight="1" x14ac:dyDescent="0.25">
      <c r="B1" s="879" t="s">
        <v>240</v>
      </c>
      <c r="C1" s="879"/>
      <c r="D1" s="879"/>
      <c r="E1" s="879"/>
      <c r="F1" s="879"/>
      <c r="G1" s="879"/>
      <c r="H1" s="879"/>
      <c r="I1" s="879"/>
      <c r="J1" s="879"/>
      <c r="K1" s="879"/>
    </row>
    <row r="2" spans="1:15" x14ac:dyDescent="0.25">
      <c r="B2" s="879"/>
      <c r="C2" s="879"/>
      <c r="D2" s="879"/>
      <c r="E2" s="879"/>
      <c r="F2" s="879"/>
      <c r="G2" s="879"/>
      <c r="H2" s="879"/>
      <c r="I2" s="879"/>
      <c r="J2" s="879"/>
      <c r="K2" s="879"/>
    </row>
    <row r="3" spans="1:15" ht="16.5" thickBot="1" x14ac:dyDescent="0.3">
      <c r="A3" s="105" t="s">
        <v>321</v>
      </c>
      <c r="B3" s="367"/>
      <c r="C3" s="367"/>
      <c r="D3" s="367"/>
      <c r="E3" s="367"/>
      <c r="F3" s="367"/>
      <c r="G3" s="367"/>
    </row>
    <row r="4" spans="1:15" ht="16.5" customHeight="1" thickBot="1" x14ac:dyDescent="0.3">
      <c r="A4" s="777" t="s">
        <v>242</v>
      </c>
      <c r="B4" s="780" t="s">
        <v>243</v>
      </c>
      <c r="C4" s="781"/>
      <c r="D4" s="781"/>
      <c r="E4" s="781"/>
      <c r="F4" s="782"/>
      <c r="G4" s="786" t="s">
        <v>244</v>
      </c>
      <c r="H4" s="789" t="s">
        <v>245</v>
      </c>
      <c r="I4" s="789" t="s">
        <v>246</v>
      </c>
      <c r="J4" s="786" t="s">
        <v>247</v>
      </c>
      <c r="K4" s="789" t="s">
        <v>248</v>
      </c>
      <c r="L4" s="768" t="s">
        <v>249</v>
      </c>
      <c r="M4" s="769"/>
      <c r="N4" s="769"/>
      <c r="O4" s="770"/>
    </row>
    <row r="5" spans="1:15" ht="35.25" customHeight="1" thickBot="1" x14ac:dyDescent="0.3">
      <c r="A5" s="778"/>
      <c r="B5" s="783"/>
      <c r="C5" s="784"/>
      <c r="D5" s="784"/>
      <c r="E5" s="784"/>
      <c r="F5" s="785"/>
      <c r="G5" s="787"/>
      <c r="H5" s="790"/>
      <c r="I5" s="790"/>
      <c r="J5" s="787"/>
      <c r="K5" s="790"/>
      <c r="L5" s="771" t="s">
        <v>250</v>
      </c>
      <c r="M5" s="772"/>
      <c r="N5" s="773" t="s">
        <v>251</v>
      </c>
      <c r="O5" s="774"/>
    </row>
    <row r="6" spans="1:15" ht="100.9" customHeight="1" thickBot="1" x14ac:dyDescent="0.3">
      <c r="A6" s="779"/>
      <c r="B6" s="368" t="s">
        <v>27</v>
      </c>
      <c r="C6" s="368" t="s">
        <v>252</v>
      </c>
      <c r="D6" s="368" t="s">
        <v>253</v>
      </c>
      <c r="E6" s="368" t="s">
        <v>254</v>
      </c>
      <c r="F6" s="368" t="s">
        <v>255</v>
      </c>
      <c r="G6" s="788"/>
      <c r="H6" s="791"/>
      <c r="I6" s="791"/>
      <c r="J6" s="788"/>
      <c r="K6" s="791"/>
      <c r="L6" s="368" t="s">
        <v>255</v>
      </c>
      <c r="M6" s="369" t="s">
        <v>246</v>
      </c>
      <c r="N6" s="368" t="s">
        <v>255</v>
      </c>
      <c r="O6" s="369" t="s">
        <v>246</v>
      </c>
    </row>
    <row r="7" spans="1:15" ht="18.75" x14ac:dyDescent="0.25">
      <c r="A7" s="370" t="s">
        <v>256</v>
      </c>
      <c r="B7" s="416">
        <f t="shared" ref="B7:B70" si="0">C7+D7+F7</f>
        <v>1000</v>
      </c>
      <c r="C7" s="372"/>
      <c r="D7" s="372"/>
      <c r="E7" s="417"/>
      <c r="F7" s="418">
        <v>1000</v>
      </c>
      <c r="G7" s="418"/>
      <c r="H7" s="613"/>
      <c r="I7" s="419">
        <v>2400</v>
      </c>
      <c r="J7" s="372"/>
      <c r="K7" s="373"/>
      <c r="L7" s="373"/>
      <c r="M7" s="373"/>
      <c r="N7" s="373"/>
      <c r="O7" s="409"/>
    </row>
    <row r="8" spans="1:15" ht="18.75" x14ac:dyDescent="0.25">
      <c r="A8" s="376" t="s">
        <v>257</v>
      </c>
      <c r="B8" s="420">
        <f t="shared" si="0"/>
        <v>1000</v>
      </c>
      <c r="C8" s="378"/>
      <c r="D8" s="378"/>
      <c r="E8" s="378"/>
      <c r="F8" s="421">
        <v>1000</v>
      </c>
      <c r="G8" s="421"/>
      <c r="H8" s="614"/>
      <c r="I8" s="422">
        <v>2100</v>
      </c>
      <c r="J8" s="378"/>
      <c r="K8" s="379"/>
      <c r="L8" s="379"/>
      <c r="M8" s="379"/>
      <c r="N8" s="379"/>
      <c r="O8" s="410"/>
    </row>
    <row r="9" spans="1:15" ht="18.75" x14ac:dyDescent="0.25">
      <c r="A9" s="376" t="s">
        <v>258</v>
      </c>
      <c r="B9" s="420">
        <f t="shared" si="0"/>
        <v>3500</v>
      </c>
      <c r="C9" s="378"/>
      <c r="D9" s="378"/>
      <c r="E9" s="378"/>
      <c r="F9" s="421">
        <v>3500</v>
      </c>
      <c r="G9" s="421"/>
      <c r="H9" s="614"/>
      <c r="I9" s="422">
        <v>3000</v>
      </c>
      <c r="J9" s="378"/>
      <c r="K9" s="379"/>
      <c r="L9" s="379"/>
      <c r="M9" s="379"/>
      <c r="N9" s="379"/>
      <c r="O9" s="410"/>
    </row>
    <row r="10" spans="1:15" ht="18.75" x14ac:dyDescent="0.25">
      <c r="A10" s="376" t="s">
        <v>259</v>
      </c>
      <c r="B10" s="420">
        <f t="shared" si="0"/>
        <v>0</v>
      </c>
      <c r="C10" s="378"/>
      <c r="D10" s="378"/>
      <c r="E10" s="378"/>
      <c r="F10" s="421"/>
      <c r="G10" s="421"/>
      <c r="H10" s="614"/>
      <c r="I10" s="422"/>
      <c r="J10" s="378"/>
      <c r="K10" s="379"/>
      <c r="L10" s="379"/>
      <c r="M10" s="379"/>
      <c r="N10" s="379"/>
      <c r="O10" s="410"/>
    </row>
    <row r="11" spans="1:15" ht="18.75" x14ac:dyDescent="0.25">
      <c r="A11" s="376" t="s">
        <v>260</v>
      </c>
      <c r="B11" s="420">
        <f t="shared" si="0"/>
        <v>0</v>
      </c>
      <c r="C11" s="378"/>
      <c r="D11" s="378"/>
      <c r="E11" s="378"/>
      <c r="F11" s="421"/>
      <c r="G11" s="421"/>
      <c r="H11" s="614"/>
      <c r="I11" s="422">
        <v>1000</v>
      </c>
      <c r="J11" s="378"/>
      <c r="K11" s="379"/>
      <c r="L11" s="379"/>
      <c r="M11" s="379"/>
      <c r="N11" s="379"/>
      <c r="O11" s="410"/>
    </row>
    <row r="12" spans="1:15" ht="18.75" x14ac:dyDescent="0.25">
      <c r="A12" s="382" t="s">
        <v>261</v>
      </c>
      <c r="B12" s="420">
        <f t="shared" si="0"/>
        <v>0</v>
      </c>
      <c r="C12" s="378"/>
      <c r="D12" s="378"/>
      <c r="E12" s="378"/>
      <c r="F12" s="421"/>
      <c r="G12" s="421"/>
      <c r="H12" s="614"/>
      <c r="I12" s="422"/>
      <c r="J12" s="378"/>
      <c r="K12" s="379"/>
      <c r="L12" s="379"/>
      <c r="M12" s="379"/>
      <c r="N12" s="379"/>
      <c r="O12" s="410"/>
    </row>
    <row r="13" spans="1:15" ht="18.75" x14ac:dyDescent="0.25">
      <c r="A13" s="382" t="s">
        <v>262</v>
      </c>
      <c r="B13" s="420">
        <f t="shared" si="0"/>
        <v>600</v>
      </c>
      <c r="C13" s="378"/>
      <c r="D13" s="378"/>
      <c r="E13" s="378"/>
      <c r="F13" s="421">
        <v>600</v>
      </c>
      <c r="G13" s="421"/>
      <c r="H13" s="614"/>
      <c r="I13" s="422">
        <v>100</v>
      </c>
      <c r="J13" s="378"/>
      <c r="K13" s="379"/>
      <c r="L13" s="379"/>
      <c r="M13" s="379"/>
      <c r="N13" s="379"/>
      <c r="O13" s="410"/>
    </row>
    <row r="14" spans="1:15" ht="16.5" customHeight="1" x14ac:dyDescent="0.25">
      <c r="A14" s="382" t="s">
        <v>263</v>
      </c>
      <c r="B14" s="420">
        <f t="shared" si="0"/>
        <v>1000</v>
      </c>
      <c r="C14" s="378"/>
      <c r="D14" s="378"/>
      <c r="E14" s="378"/>
      <c r="F14" s="421">
        <v>1000</v>
      </c>
      <c r="G14" s="421"/>
      <c r="H14" s="614"/>
      <c r="I14" s="422">
        <v>250</v>
      </c>
      <c r="J14" s="378"/>
      <c r="K14" s="379"/>
      <c r="L14" s="379"/>
      <c r="M14" s="379"/>
      <c r="N14" s="379"/>
      <c r="O14" s="410"/>
    </row>
    <row r="15" spans="1:15" ht="18.75" x14ac:dyDescent="0.25">
      <c r="A15" s="382" t="s">
        <v>264</v>
      </c>
      <c r="B15" s="420">
        <f t="shared" si="0"/>
        <v>2500</v>
      </c>
      <c r="C15" s="378"/>
      <c r="D15" s="378"/>
      <c r="E15" s="378"/>
      <c r="F15" s="421">
        <v>2500</v>
      </c>
      <c r="G15" s="421"/>
      <c r="H15" s="614"/>
      <c r="I15" s="422">
        <v>400</v>
      </c>
      <c r="J15" s="378"/>
      <c r="K15" s="379"/>
      <c r="L15" s="379"/>
      <c r="M15" s="379"/>
      <c r="N15" s="379"/>
      <c r="O15" s="410"/>
    </row>
    <row r="16" spans="1:15" ht="18.75" x14ac:dyDescent="0.25">
      <c r="A16" s="382" t="s">
        <v>265</v>
      </c>
      <c r="B16" s="420">
        <f t="shared" si="0"/>
        <v>1000</v>
      </c>
      <c r="C16" s="378"/>
      <c r="D16" s="378"/>
      <c r="E16" s="378"/>
      <c r="F16" s="421">
        <v>1000</v>
      </c>
      <c r="G16" s="421"/>
      <c r="H16" s="614"/>
      <c r="I16" s="422">
        <v>1000</v>
      </c>
      <c r="J16" s="378"/>
      <c r="K16" s="379"/>
      <c r="L16" s="379"/>
      <c r="M16" s="379"/>
      <c r="N16" s="379"/>
      <c r="O16" s="410"/>
    </row>
    <row r="17" spans="1:15" ht="18.75" x14ac:dyDescent="0.25">
      <c r="A17" s="382" t="s">
        <v>266</v>
      </c>
      <c r="B17" s="420">
        <f t="shared" si="0"/>
        <v>2000</v>
      </c>
      <c r="C17" s="378"/>
      <c r="D17" s="378"/>
      <c r="E17" s="378"/>
      <c r="F17" s="421">
        <v>2000</v>
      </c>
      <c r="G17" s="421"/>
      <c r="H17" s="614"/>
      <c r="I17" s="422">
        <v>800</v>
      </c>
      <c r="J17" s="378"/>
      <c r="K17" s="379"/>
      <c r="L17" s="379"/>
      <c r="M17" s="379"/>
      <c r="N17" s="379"/>
      <c r="O17" s="410"/>
    </row>
    <row r="18" spans="1:15" ht="18.75" x14ac:dyDescent="0.25">
      <c r="A18" s="382" t="s">
        <v>267</v>
      </c>
      <c r="B18" s="420">
        <f t="shared" si="0"/>
        <v>0</v>
      </c>
      <c r="C18" s="378"/>
      <c r="D18" s="378"/>
      <c r="E18" s="378"/>
      <c r="F18" s="421"/>
      <c r="G18" s="421"/>
      <c r="H18" s="614"/>
      <c r="I18" s="422"/>
      <c r="J18" s="378"/>
      <c r="K18" s="379"/>
      <c r="L18" s="379"/>
      <c r="M18" s="379"/>
      <c r="N18" s="379"/>
      <c r="O18" s="410"/>
    </row>
    <row r="19" spans="1:15" ht="18.75" x14ac:dyDescent="0.25">
      <c r="A19" s="382" t="s">
        <v>268</v>
      </c>
      <c r="B19" s="420">
        <f t="shared" si="0"/>
        <v>1300</v>
      </c>
      <c r="C19" s="378"/>
      <c r="D19" s="378"/>
      <c r="E19" s="378"/>
      <c r="F19" s="421">
        <v>1300</v>
      </c>
      <c r="G19" s="421"/>
      <c r="H19" s="614"/>
      <c r="I19" s="422">
        <v>2550</v>
      </c>
      <c r="J19" s="378"/>
      <c r="K19" s="379"/>
      <c r="L19" s="379"/>
      <c r="M19" s="379"/>
      <c r="N19" s="379"/>
      <c r="O19" s="410"/>
    </row>
    <row r="20" spans="1:15" ht="18.75" x14ac:dyDescent="0.25">
      <c r="A20" s="376" t="s">
        <v>269</v>
      </c>
      <c r="B20" s="420">
        <f t="shared" si="0"/>
        <v>0</v>
      </c>
      <c r="C20" s="378"/>
      <c r="D20" s="378"/>
      <c r="E20" s="378"/>
      <c r="F20" s="421"/>
      <c r="G20" s="421"/>
      <c r="H20" s="614"/>
      <c r="I20" s="422"/>
      <c r="J20" s="378"/>
      <c r="K20" s="379"/>
      <c r="L20" s="379"/>
      <c r="M20" s="379"/>
      <c r="N20" s="379"/>
      <c r="O20" s="410"/>
    </row>
    <row r="21" spans="1:15" ht="18.75" x14ac:dyDescent="0.25">
      <c r="A21" s="376" t="s">
        <v>270</v>
      </c>
      <c r="B21" s="420">
        <f t="shared" si="0"/>
        <v>7000</v>
      </c>
      <c r="C21" s="378"/>
      <c r="D21" s="378"/>
      <c r="E21" s="378"/>
      <c r="F21" s="421">
        <v>7000</v>
      </c>
      <c r="G21" s="421"/>
      <c r="H21" s="614">
        <v>1200</v>
      </c>
      <c r="I21" s="422">
        <v>6000</v>
      </c>
      <c r="J21" s="378"/>
      <c r="K21" s="379"/>
      <c r="L21" s="379"/>
      <c r="M21" s="379"/>
      <c r="N21" s="379"/>
      <c r="O21" s="410"/>
    </row>
    <row r="22" spans="1:15" ht="15.6" customHeight="1" x14ac:dyDescent="0.25">
      <c r="A22" s="376" t="s">
        <v>271</v>
      </c>
      <c r="B22" s="420">
        <f t="shared" si="0"/>
        <v>0</v>
      </c>
      <c r="C22" s="378"/>
      <c r="D22" s="378"/>
      <c r="E22" s="378"/>
      <c r="F22" s="421"/>
      <c r="G22" s="421"/>
      <c r="H22" s="614"/>
      <c r="I22" s="422"/>
      <c r="J22" s="378"/>
      <c r="K22" s="379"/>
      <c r="L22" s="379"/>
      <c r="M22" s="379"/>
      <c r="N22" s="379"/>
      <c r="O22" s="410"/>
    </row>
    <row r="23" spans="1:15" ht="18.75" x14ac:dyDescent="0.25">
      <c r="A23" s="376" t="s">
        <v>272</v>
      </c>
      <c r="B23" s="420">
        <f t="shared" si="0"/>
        <v>0</v>
      </c>
      <c r="C23" s="378"/>
      <c r="D23" s="378"/>
      <c r="E23" s="378"/>
      <c r="F23" s="421"/>
      <c r="G23" s="421"/>
      <c r="H23" s="614"/>
      <c r="I23" s="422"/>
      <c r="J23" s="378"/>
      <c r="K23" s="379"/>
      <c r="L23" s="379"/>
      <c r="M23" s="379"/>
      <c r="N23" s="379"/>
      <c r="O23" s="410"/>
    </row>
    <row r="24" spans="1:15" ht="18.75" x14ac:dyDescent="0.25">
      <c r="A24" s="376" t="s">
        <v>273</v>
      </c>
      <c r="B24" s="420">
        <f t="shared" si="0"/>
        <v>2000</v>
      </c>
      <c r="C24" s="378"/>
      <c r="D24" s="378"/>
      <c r="E24" s="378"/>
      <c r="F24" s="421">
        <v>2000</v>
      </c>
      <c r="G24" s="421"/>
      <c r="H24" s="614"/>
      <c r="I24" s="422">
        <v>2300</v>
      </c>
      <c r="J24" s="378"/>
      <c r="K24" s="379"/>
      <c r="L24" s="379"/>
      <c r="M24" s="379"/>
      <c r="N24" s="379"/>
      <c r="O24" s="410"/>
    </row>
    <row r="25" spans="1:15" ht="15.6" customHeight="1" x14ac:dyDescent="0.25">
      <c r="A25" s="376" t="s">
        <v>274</v>
      </c>
      <c r="B25" s="420">
        <f t="shared" si="0"/>
        <v>1400</v>
      </c>
      <c r="C25" s="378">
        <v>200</v>
      </c>
      <c r="D25" s="378">
        <v>680</v>
      </c>
      <c r="E25" s="378"/>
      <c r="F25" s="421">
        <v>520</v>
      </c>
      <c r="G25" s="421">
        <v>200</v>
      </c>
      <c r="H25" s="614">
        <v>900</v>
      </c>
      <c r="I25" s="422">
        <v>750</v>
      </c>
      <c r="J25" s="378"/>
      <c r="K25" s="379"/>
      <c r="L25" s="379"/>
      <c r="M25" s="379"/>
      <c r="N25" s="379"/>
      <c r="O25" s="410"/>
    </row>
    <row r="26" spans="1:15" ht="15.6" customHeight="1" x14ac:dyDescent="0.25">
      <c r="A26" s="376" t="s">
        <v>275</v>
      </c>
      <c r="B26" s="420">
        <f t="shared" si="0"/>
        <v>1400</v>
      </c>
      <c r="C26" s="378"/>
      <c r="D26" s="378"/>
      <c r="E26" s="378"/>
      <c r="F26" s="421">
        <v>1400</v>
      </c>
      <c r="G26" s="423">
        <v>500</v>
      </c>
      <c r="H26" s="614"/>
      <c r="I26" s="422"/>
      <c r="J26" s="378"/>
      <c r="K26" s="379"/>
      <c r="L26" s="379"/>
      <c r="M26" s="379"/>
      <c r="N26" s="379"/>
      <c r="O26" s="410"/>
    </row>
    <row r="27" spans="1:15" ht="15.6" customHeight="1" x14ac:dyDescent="0.25">
      <c r="A27" s="376" t="s">
        <v>276</v>
      </c>
      <c r="B27" s="420">
        <f t="shared" si="0"/>
        <v>0</v>
      </c>
      <c r="C27" s="378"/>
      <c r="D27" s="378"/>
      <c r="E27" s="378"/>
      <c r="F27" s="421"/>
      <c r="G27" s="421"/>
      <c r="H27" s="614"/>
      <c r="I27" s="422"/>
      <c r="J27" s="378"/>
      <c r="K27" s="379"/>
      <c r="L27" s="379"/>
      <c r="M27" s="379"/>
      <c r="N27" s="379"/>
      <c r="O27" s="410"/>
    </row>
    <row r="28" spans="1:15" ht="15.6" customHeight="1" x14ac:dyDescent="0.25">
      <c r="A28" s="376" t="s">
        <v>277</v>
      </c>
      <c r="B28" s="420">
        <f t="shared" si="0"/>
        <v>0</v>
      </c>
      <c r="C28" s="378"/>
      <c r="D28" s="378"/>
      <c r="E28" s="378"/>
      <c r="F28" s="421"/>
      <c r="G28" s="421"/>
      <c r="H28" s="614"/>
      <c r="I28" s="422"/>
      <c r="J28" s="378"/>
      <c r="K28" s="379"/>
      <c r="L28" s="379"/>
      <c r="M28" s="379"/>
      <c r="N28" s="379"/>
      <c r="O28" s="410"/>
    </row>
    <row r="29" spans="1:15" ht="15.6" customHeight="1" x14ac:dyDescent="0.25">
      <c r="A29" s="376" t="s">
        <v>278</v>
      </c>
      <c r="B29" s="420">
        <f t="shared" si="0"/>
        <v>0</v>
      </c>
      <c r="C29" s="378"/>
      <c r="D29" s="378"/>
      <c r="E29" s="378"/>
      <c r="F29" s="421"/>
      <c r="G29" s="421"/>
      <c r="H29" s="614"/>
      <c r="I29" s="422"/>
      <c r="J29" s="378"/>
      <c r="K29" s="379"/>
      <c r="L29" s="379"/>
      <c r="M29" s="379"/>
      <c r="N29" s="379"/>
      <c r="O29" s="410"/>
    </row>
    <row r="30" spans="1:15" ht="15.6" customHeight="1" x14ac:dyDescent="0.25">
      <c r="A30" s="376" t="s">
        <v>279</v>
      </c>
      <c r="B30" s="420">
        <f t="shared" si="0"/>
        <v>0</v>
      </c>
      <c r="C30" s="378"/>
      <c r="D30" s="378"/>
      <c r="E30" s="378"/>
      <c r="F30" s="421"/>
      <c r="G30" s="421"/>
      <c r="H30" s="614"/>
      <c r="I30" s="422"/>
      <c r="J30" s="378"/>
      <c r="K30" s="379"/>
      <c r="L30" s="379"/>
      <c r="M30" s="379"/>
      <c r="N30" s="379"/>
      <c r="O30" s="410"/>
    </row>
    <row r="31" spans="1:15" ht="15.6" customHeight="1" x14ac:dyDescent="0.25">
      <c r="A31" s="376" t="s">
        <v>280</v>
      </c>
      <c r="B31" s="420">
        <f t="shared" si="0"/>
        <v>0</v>
      </c>
      <c r="C31" s="378"/>
      <c r="D31" s="378"/>
      <c r="E31" s="378"/>
      <c r="F31" s="421"/>
      <c r="G31" s="421"/>
      <c r="H31" s="614"/>
      <c r="I31" s="422"/>
      <c r="J31" s="378"/>
      <c r="K31" s="379"/>
      <c r="L31" s="379"/>
      <c r="M31" s="379"/>
      <c r="N31" s="379"/>
      <c r="O31" s="410"/>
    </row>
    <row r="32" spans="1:15" ht="15.6" customHeight="1" x14ac:dyDescent="0.25">
      <c r="A32" s="376" t="s">
        <v>281</v>
      </c>
      <c r="B32" s="420">
        <f t="shared" si="0"/>
        <v>0</v>
      </c>
      <c r="C32" s="378"/>
      <c r="D32" s="378"/>
      <c r="E32" s="378"/>
      <c r="F32" s="421"/>
      <c r="G32" s="421"/>
      <c r="H32" s="614"/>
      <c r="I32" s="422"/>
      <c r="J32" s="378"/>
      <c r="K32" s="379"/>
      <c r="L32" s="379"/>
      <c r="M32" s="379"/>
      <c r="N32" s="379"/>
      <c r="O32" s="410"/>
    </row>
    <row r="33" spans="1:15" ht="17.45" customHeight="1" x14ac:dyDescent="0.25">
      <c r="A33" s="376" t="s">
        <v>282</v>
      </c>
      <c r="B33" s="420">
        <f t="shared" si="0"/>
        <v>0</v>
      </c>
      <c r="C33" s="378"/>
      <c r="D33" s="378"/>
      <c r="E33" s="378"/>
      <c r="F33" s="421"/>
      <c r="G33" s="421"/>
      <c r="H33" s="614"/>
      <c r="I33" s="422"/>
      <c r="J33" s="378"/>
      <c r="K33" s="379"/>
      <c r="L33" s="379"/>
      <c r="M33" s="379"/>
      <c r="N33" s="379"/>
      <c r="O33" s="410"/>
    </row>
    <row r="34" spans="1:15" ht="18.75" x14ac:dyDescent="0.25">
      <c r="A34" s="376" t="s">
        <v>283</v>
      </c>
      <c r="B34" s="420">
        <f t="shared" si="0"/>
        <v>0</v>
      </c>
      <c r="C34" s="378"/>
      <c r="D34" s="378"/>
      <c r="E34" s="378"/>
      <c r="F34" s="421"/>
      <c r="G34" s="421"/>
      <c r="H34" s="614"/>
      <c r="I34" s="422"/>
      <c r="J34" s="378"/>
      <c r="K34" s="379"/>
      <c r="L34" s="379"/>
      <c r="M34" s="379"/>
      <c r="N34" s="379"/>
      <c r="O34" s="410"/>
    </row>
    <row r="35" spans="1:15" ht="16.899999999999999" customHeight="1" x14ac:dyDescent="0.25">
      <c r="A35" s="376" t="s">
        <v>284</v>
      </c>
      <c r="B35" s="420">
        <f t="shared" si="0"/>
        <v>0</v>
      </c>
      <c r="C35" s="378"/>
      <c r="D35" s="378"/>
      <c r="E35" s="378"/>
      <c r="F35" s="421"/>
      <c r="G35" s="421"/>
      <c r="H35" s="614"/>
      <c r="I35" s="422"/>
      <c r="J35" s="378"/>
      <c r="K35" s="379"/>
      <c r="L35" s="379"/>
      <c r="M35" s="379"/>
      <c r="N35" s="379"/>
      <c r="O35" s="410"/>
    </row>
    <row r="36" spans="1:15" s="384" customFormat="1" ht="15.6" customHeight="1" x14ac:dyDescent="0.25">
      <c r="A36" s="382" t="s">
        <v>285</v>
      </c>
      <c r="B36" s="420">
        <f t="shared" si="0"/>
        <v>0</v>
      </c>
      <c r="C36" s="378"/>
      <c r="D36" s="378"/>
      <c r="E36" s="378"/>
      <c r="F36" s="421"/>
      <c r="G36" s="421"/>
      <c r="H36" s="614"/>
      <c r="I36" s="422"/>
      <c r="J36" s="378"/>
      <c r="K36" s="411">
        <f t="shared" ref="K36" si="1">ROUND(((B36+H36)*4)+I36*9.4,2)</f>
        <v>0</v>
      </c>
      <c r="L36" s="379"/>
      <c r="M36" s="379"/>
      <c r="N36" s="379"/>
      <c r="O36" s="410"/>
    </row>
    <row r="37" spans="1:15" ht="15.6" customHeight="1" x14ac:dyDescent="0.25">
      <c r="A37" s="376" t="s">
        <v>286</v>
      </c>
      <c r="B37" s="420">
        <f t="shared" si="0"/>
        <v>6000</v>
      </c>
      <c r="C37" s="378"/>
      <c r="D37" s="378"/>
      <c r="E37" s="378"/>
      <c r="F37" s="421">
        <v>6000</v>
      </c>
      <c r="G37" s="421"/>
      <c r="H37" s="614">
        <v>500</v>
      </c>
      <c r="I37" s="422">
        <v>4100</v>
      </c>
      <c r="J37" s="378"/>
      <c r="K37" s="379"/>
      <c r="L37" s="379"/>
      <c r="M37" s="379"/>
      <c r="N37" s="379"/>
      <c r="O37" s="410"/>
    </row>
    <row r="38" spans="1:15" ht="18.75" x14ac:dyDescent="0.25">
      <c r="A38" s="376" t="s">
        <v>287</v>
      </c>
      <c r="B38" s="420">
        <f t="shared" si="0"/>
        <v>0</v>
      </c>
      <c r="C38" s="378"/>
      <c r="D38" s="378"/>
      <c r="E38" s="378"/>
      <c r="F38" s="421"/>
      <c r="G38" s="421"/>
      <c r="H38" s="614"/>
      <c r="I38" s="422"/>
      <c r="J38" s="378"/>
      <c r="K38" s="379"/>
      <c r="L38" s="379"/>
      <c r="M38" s="379"/>
      <c r="N38" s="379"/>
      <c r="O38" s="410"/>
    </row>
    <row r="39" spans="1:15" ht="15.6" customHeight="1" x14ac:dyDescent="0.25">
      <c r="A39" s="376" t="s">
        <v>288</v>
      </c>
      <c r="B39" s="420">
        <f t="shared" si="0"/>
        <v>8000</v>
      </c>
      <c r="C39" s="378"/>
      <c r="D39" s="378"/>
      <c r="E39" s="378"/>
      <c r="F39" s="421">
        <v>8000</v>
      </c>
      <c r="G39" s="421"/>
      <c r="H39" s="614">
        <v>5000</v>
      </c>
      <c r="I39" s="422">
        <v>5300</v>
      </c>
      <c r="J39" s="378"/>
      <c r="K39" s="379"/>
      <c r="L39" s="379"/>
      <c r="M39" s="379"/>
      <c r="N39" s="379"/>
      <c r="O39" s="410"/>
    </row>
    <row r="40" spans="1:15" ht="15.6" customHeight="1" x14ac:dyDescent="0.25">
      <c r="A40" s="376" t="s">
        <v>289</v>
      </c>
      <c r="B40" s="420">
        <f t="shared" si="0"/>
        <v>0</v>
      </c>
      <c r="C40" s="378"/>
      <c r="D40" s="378"/>
      <c r="E40" s="378"/>
      <c r="F40" s="421"/>
      <c r="G40" s="421"/>
      <c r="H40" s="614"/>
      <c r="I40" s="422"/>
      <c r="J40" s="378"/>
      <c r="K40" s="379"/>
      <c r="L40" s="379"/>
      <c r="M40" s="379"/>
      <c r="N40" s="379"/>
      <c r="O40" s="410"/>
    </row>
    <row r="41" spans="1:15" ht="15.6" customHeight="1" x14ac:dyDescent="0.25">
      <c r="A41" s="376" t="s">
        <v>290</v>
      </c>
      <c r="B41" s="420">
        <f t="shared" si="0"/>
        <v>59529</v>
      </c>
      <c r="C41" s="378">
        <v>21350</v>
      </c>
      <c r="D41" s="378">
        <v>179</v>
      </c>
      <c r="E41" s="378"/>
      <c r="F41" s="421">
        <v>38000</v>
      </c>
      <c r="G41" s="421"/>
      <c r="H41" s="614">
        <v>16500</v>
      </c>
      <c r="I41" s="422">
        <v>37430</v>
      </c>
      <c r="J41" s="378"/>
      <c r="K41" s="379"/>
      <c r="L41" s="379"/>
      <c r="M41" s="379"/>
      <c r="N41" s="379"/>
      <c r="O41" s="410"/>
    </row>
    <row r="42" spans="1:15" ht="15.6" customHeight="1" x14ac:dyDescent="0.25">
      <c r="A42" s="376" t="s">
        <v>291</v>
      </c>
      <c r="B42" s="420">
        <f t="shared" si="0"/>
        <v>0</v>
      </c>
      <c r="C42" s="378"/>
      <c r="D42" s="378"/>
      <c r="E42" s="378"/>
      <c r="F42" s="421"/>
      <c r="G42" s="421"/>
      <c r="H42" s="614"/>
      <c r="I42" s="422"/>
      <c r="J42" s="378"/>
      <c r="K42" s="379"/>
      <c r="L42" s="379"/>
      <c r="M42" s="379"/>
      <c r="N42" s="379"/>
      <c r="O42" s="410"/>
    </row>
    <row r="43" spans="1:15" ht="15.6" customHeight="1" x14ac:dyDescent="0.25">
      <c r="A43" s="376" t="s">
        <v>292</v>
      </c>
      <c r="B43" s="420">
        <f t="shared" si="0"/>
        <v>0</v>
      </c>
      <c r="C43" s="378"/>
      <c r="D43" s="378"/>
      <c r="E43" s="378"/>
      <c r="F43" s="421"/>
      <c r="G43" s="421"/>
      <c r="H43" s="614"/>
      <c r="I43" s="422"/>
      <c r="J43" s="378"/>
      <c r="K43" s="379"/>
      <c r="L43" s="379"/>
      <c r="M43" s="379"/>
      <c r="N43" s="379"/>
      <c r="O43" s="410"/>
    </row>
    <row r="44" spans="1:15" ht="15" customHeight="1" x14ac:dyDescent="0.25">
      <c r="A44" s="376" t="s">
        <v>293</v>
      </c>
      <c r="B44" s="420">
        <f t="shared" si="0"/>
        <v>0</v>
      </c>
      <c r="C44" s="378"/>
      <c r="D44" s="378"/>
      <c r="E44" s="378"/>
      <c r="F44" s="421"/>
      <c r="G44" s="421"/>
      <c r="H44" s="614"/>
      <c r="I44" s="422"/>
      <c r="J44" s="378"/>
      <c r="K44" s="379"/>
      <c r="L44" s="379"/>
      <c r="M44" s="379"/>
      <c r="N44" s="379"/>
      <c r="O44" s="410"/>
    </row>
    <row r="45" spans="1:15" ht="32.25" customHeight="1" x14ac:dyDescent="0.25">
      <c r="A45" s="386" t="s">
        <v>294</v>
      </c>
      <c r="B45" s="420">
        <f t="shared" si="0"/>
        <v>7200</v>
      </c>
      <c r="C45" s="378"/>
      <c r="D45" s="378"/>
      <c r="E45" s="378"/>
      <c r="F45" s="421">
        <v>7200</v>
      </c>
      <c r="G45" s="421"/>
      <c r="H45" s="614"/>
      <c r="I45" s="422"/>
      <c r="J45" s="378"/>
      <c r="K45" s="379"/>
      <c r="L45" s="379"/>
      <c r="M45" s="379"/>
      <c r="N45" s="379"/>
      <c r="O45" s="410"/>
    </row>
    <row r="46" spans="1:15" ht="15.6" customHeight="1" x14ac:dyDescent="0.25">
      <c r="A46" s="376" t="s">
        <v>295</v>
      </c>
      <c r="B46" s="420">
        <f t="shared" si="0"/>
        <v>0</v>
      </c>
      <c r="C46" s="378"/>
      <c r="D46" s="378"/>
      <c r="E46" s="378"/>
      <c r="F46" s="421"/>
      <c r="G46" s="421"/>
      <c r="H46" s="614"/>
      <c r="I46" s="422"/>
      <c r="J46" s="378"/>
      <c r="K46" s="379"/>
      <c r="L46" s="379"/>
      <c r="M46" s="379"/>
      <c r="N46" s="379"/>
      <c r="O46" s="410"/>
    </row>
    <row r="47" spans="1:15" ht="33" customHeight="1" x14ac:dyDescent="0.25">
      <c r="A47" s="376" t="s">
        <v>296</v>
      </c>
      <c r="B47" s="420">
        <f t="shared" si="0"/>
        <v>0</v>
      </c>
      <c r="C47" s="378"/>
      <c r="D47" s="378"/>
      <c r="E47" s="378"/>
      <c r="F47" s="421"/>
      <c r="G47" s="421"/>
      <c r="H47" s="615"/>
      <c r="I47" s="424"/>
      <c r="J47" s="378"/>
      <c r="K47" s="379"/>
      <c r="L47" s="379"/>
      <c r="M47" s="379"/>
      <c r="N47" s="379"/>
      <c r="O47" s="410"/>
    </row>
    <row r="48" spans="1:15" s="387" customFormat="1" ht="18.75" x14ac:dyDescent="0.25">
      <c r="A48" s="376" t="s">
        <v>297</v>
      </c>
      <c r="B48" s="420">
        <f t="shared" si="0"/>
        <v>2000</v>
      </c>
      <c r="C48" s="378"/>
      <c r="D48" s="378"/>
      <c r="E48" s="378"/>
      <c r="F48" s="421">
        <v>2000</v>
      </c>
      <c r="G48" s="421"/>
      <c r="H48" s="615"/>
      <c r="I48" s="424">
        <v>3000</v>
      </c>
      <c r="J48" s="378"/>
      <c r="K48" s="379"/>
      <c r="L48" s="379"/>
      <c r="M48" s="379"/>
      <c r="N48" s="379"/>
      <c r="O48" s="410"/>
    </row>
    <row r="49" spans="1:15" ht="18.75" x14ac:dyDescent="0.25">
      <c r="A49" s="376" t="s">
        <v>298</v>
      </c>
      <c r="B49" s="420">
        <f t="shared" si="0"/>
        <v>0</v>
      </c>
      <c r="C49" s="378"/>
      <c r="D49" s="378"/>
      <c r="E49" s="378"/>
      <c r="F49" s="421"/>
      <c r="G49" s="421"/>
      <c r="H49" s="614"/>
      <c r="I49" s="422"/>
      <c r="J49" s="378"/>
      <c r="K49" s="379"/>
      <c r="L49" s="379"/>
      <c r="M49" s="379"/>
      <c r="N49" s="379"/>
      <c r="O49" s="410"/>
    </row>
    <row r="50" spans="1:15" ht="18.75" x14ac:dyDescent="0.25">
      <c r="A50" s="376" t="s">
        <v>299</v>
      </c>
      <c r="B50" s="420">
        <f t="shared" si="0"/>
        <v>2500</v>
      </c>
      <c r="C50" s="378"/>
      <c r="D50" s="378"/>
      <c r="E50" s="378"/>
      <c r="F50" s="421">
        <v>2500</v>
      </c>
      <c r="G50" s="421"/>
      <c r="H50" s="614"/>
      <c r="I50" s="422">
        <v>100</v>
      </c>
      <c r="J50" s="378"/>
      <c r="K50" s="379"/>
      <c r="L50" s="379"/>
      <c r="M50" s="379"/>
      <c r="N50" s="379"/>
      <c r="O50" s="410"/>
    </row>
    <row r="51" spans="1:15" ht="17.45" customHeight="1" x14ac:dyDescent="0.25">
      <c r="A51" s="376" t="s">
        <v>300</v>
      </c>
      <c r="B51" s="420">
        <f t="shared" si="0"/>
        <v>0</v>
      </c>
      <c r="C51" s="378"/>
      <c r="D51" s="378"/>
      <c r="E51" s="378"/>
      <c r="F51" s="421"/>
      <c r="G51" s="421"/>
      <c r="H51" s="614"/>
      <c r="I51" s="422"/>
      <c r="J51" s="378"/>
      <c r="K51" s="379"/>
      <c r="L51" s="379"/>
      <c r="M51" s="379"/>
      <c r="N51" s="379"/>
      <c r="O51" s="410"/>
    </row>
    <row r="52" spans="1:15" s="384" customFormat="1" ht="15" customHeight="1" x14ac:dyDescent="0.25">
      <c r="A52" s="382" t="s">
        <v>301</v>
      </c>
      <c r="B52" s="420">
        <f t="shared" si="0"/>
        <v>7000</v>
      </c>
      <c r="C52" s="378"/>
      <c r="D52" s="378"/>
      <c r="E52" s="378"/>
      <c r="F52" s="421">
        <v>7000</v>
      </c>
      <c r="G52" s="421"/>
      <c r="H52" s="614">
        <v>800</v>
      </c>
      <c r="I52" s="422">
        <v>2000</v>
      </c>
      <c r="J52" s="378"/>
      <c r="K52" s="411">
        <f>ROUND(((B52+H52)*4)+I52*9.4,2)</f>
        <v>50000</v>
      </c>
      <c r="L52" s="379"/>
      <c r="M52" s="379"/>
      <c r="N52" s="379"/>
      <c r="O52" s="410"/>
    </row>
    <row r="53" spans="1:15" s="384" customFormat="1" ht="18.75" x14ac:dyDescent="0.25">
      <c r="A53" s="382" t="s">
        <v>302</v>
      </c>
      <c r="B53" s="420">
        <f t="shared" si="0"/>
        <v>0</v>
      </c>
      <c r="C53" s="379"/>
      <c r="D53" s="379"/>
      <c r="E53" s="379"/>
      <c r="F53" s="421"/>
      <c r="G53" s="421"/>
      <c r="H53" s="426"/>
      <c r="I53" s="425"/>
      <c r="J53" s="379"/>
      <c r="K53" s="411">
        <f t="shared" ref="K53:K55" si="2">ROUND(((B53+H53)*4)+I53*9.4,2)</f>
        <v>0</v>
      </c>
      <c r="L53" s="379"/>
      <c r="M53" s="379"/>
      <c r="N53" s="379"/>
      <c r="O53" s="410"/>
    </row>
    <row r="54" spans="1:15" s="384" customFormat="1" ht="18.75" x14ac:dyDescent="0.25">
      <c r="A54" s="382" t="s">
        <v>303</v>
      </c>
      <c r="B54" s="420">
        <f t="shared" si="0"/>
        <v>0</v>
      </c>
      <c r="C54" s="379"/>
      <c r="D54" s="379"/>
      <c r="E54" s="379"/>
      <c r="F54" s="421"/>
      <c r="G54" s="421"/>
      <c r="H54" s="426"/>
      <c r="I54" s="425"/>
      <c r="J54" s="379"/>
      <c r="K54" s="411">
        <f t="shared" si="2"/>
        <v>0</v>
      </c>
      <c r="L54" s="379"/>
      <c r="M54" s="379"/>
      <c r="N54" s="379"/>
      <c r="O54" s="410"/>
    </row>
    <row r="55" spans="1:15" s="384" customFormat="1" ht="18.75" x14ac:dyDescent="0.25">
      <c r="A55" s="382" t="s">
        <v>304</v>
      </c>
      <c r="B55" s="420">
        <f t="shared" si="0"/>
        <v>0</v>
      </c>
      <c r="C55" s="379"/>
      <c r="D55" s="379"/>
      <c r="E55" s="379"/>
      <c r="F55" s="421"/>
      <c r="G55" s="421"/>
      <c r="H55" s="426"/>
      <c r="I55" s="425"/>
      <c r="J55" s="379"/>
      <c r="K55" s="411">
        <f t="shared" si="2"/>
        <v>0</v>
      </c>
      <c r="L55" s="379"/>
      <c r="M55" s="379"/>
      <c r="N55" s="379"/>
      <c r="O55" s="410"/>
    </row>
    <row r="56" spans="1:15" ht="18.75" x14ac:dyDescent="0.25">
      <c r="A56" s="376" t="s">
        <v>305</v>
      </c>
      <c r="B56" s="420">
        <f t="shared" si="0"/>
        <v>0</v>
      </c>
      <c r="C56" s="379"/>
      <c r="D56" s="379"/>
      <c r="E56" s="379"/>
      <c r="F56" s="421"/>
      <c r="G56" s="421"/>
      <c r="H56" s="426"/>
      <c r="I56" s="425"/>
      <c r="J56" s="379"/>
      <c r="K56" s="379"/>
      <c r="L56" s="379"/>
      <c r="M56" s="379"/>
      <c r="N56" s="379"/>
      <c r="O56" s="410"/>
    </row>
    <row r="57" spans="1:15" ht="18.75" x14ac:dyDescent="0.25">
      <c r="A57" s="376" t="s">
        <v>306</v>
      </c>
      <c r="B57" s="420">
        <f t="shared" si="0"/>
        <v>0</v>
      </c>
      <c r="C57" s="379"/>
      <c r="D57" s="379"/>
      <c r="E57" s="379"/>
      <c r="F57" s="421"/>
      <c r="G57" s="421"/>
      <c r="H57" s="426"/>
      <c r="I57" s="425"/>
      <c r="J57" s="379"/>
      <c r="K57" s="379"/>
      <c r="L57" s="379"/>
      <c r="M57" s="379"/>
      <c r="N57" s="379"/>
      <c r="O57" s="410"/>
    </row>
    <row r="58" spans="1:15" ht="18.75" x14ac:dyDescent="0.25">
      <c r="A58" s="376" t="s">
        <v>307</v>
      </c>
      <c r="B58" s="420">
        <f t="shared" si="0"/>
        <v>58674</v>
      </c>
      <c r="C58" s="379">
        <v>4816</v>
      </c>
      <c r="D58" s="379">
        <v>32665</v>
      </c>
      <c r="E58" s="379">
        <v>4379</v>
      </c>
      <c r="F58" s="617">
        <v>21193</v>
      </c>
      <c r="G58" s="617">
        <v>16307</v>
      </c>
      <c r="H58" s="618">
        <v>24299</v>
      </c>
      <c r="I58" s="425">
        <v>38260</v>
      </c>
      <c r="J58" s="379"/>
      <c r="K58" s="379"/>
      <c r="L58" s="379"/>
      <c r="M58" s="379"/>
      <c r="N58" s="379"/>
      <c r="O58" s="410"/>
    </row>
    <row r="59" spans="1:15" ht="16.149999999999999" customHeight="1" x14ac:dyDescent="0.25">
      <c r="A59" s="376" t="s">
        <v>308</v>
      </c>
      <c r="B59" s="420">
        <f t="shared" si="0"/>
        <v>0</v>
      </c>
      <c r="C59" s="379"/>
      <c r="D59" s="379"/>
      <c r="E59" s="379"/>
      <c r="F59" s="421"/>
      <c r="G59" s="421"/>
      <c r="H59" s="426"/>
      <c r="I59" s="425"/>
      <c r="J59" s="379"/>
      <c r="K59" s="379"/>
      <c r="L59" s="379"/>
      <c r="M59" s="379"/>
      <c r="N59" s="379"/>
      <c r="O59" s="410"/>
    </row>
    <row r="60" spans="1:15" ht="18.75" x14ac:dyDescent="0.25">
      <c r="A60" s="376" t="s">
        <v>309</v>
      </c>
      <c r="B60" s="420">
        <f t="shared" si="0"/>
        <v>0</v>
      </c>
      <c r="C60" s="379"/>
      <c r="D60" s="379"/>
      <c r="E60" s="379"/>
      <c r="F60" s="421"/>
      <c r="G60" s="421"/>
      <c r="H60" s="426"/>
      <c r="I60" s="425"/>
      <c r="J60" s="379"/>
      <c r="K60" s="379"/>
      <c r="L60" s="379"/>
      <c r="M60" s="379"/>
      <c r="N60" s="379"/>
      <c r="O60" s="410"/>
    </row>
    <row r="61" spans="1:15" ht="15.75" customHeight="1" x14ac:dyDescent="0.25">
      <c r="A61" s="376" t="s">
        <v>310</v>
      </c>
      <c r="B61" s="420">
        <f t="shared" si="0"/>
        <v>1800</v>
      </c>
      <c r="C61" s="379"/>
      <c r="D61" s="379"/>
      <c r="E61" s="379"/>
      <c r="F61" s="421">
        <v>1800</v>
      </c>
      <c r="G61" s="421"/>
      <c r="H61" s="426"/>
      <c r="I61" s="425">
        <v>400</v>
      </c>
      <c r="J61" s="379"/>
      <c r="K61" s="379"/>
      <c r="L61" s="379"/>
      <c r="M61" s="379"/>
      <c r="N61" s="379"/>
      <c r="O61" s="410"/>
    </row>
    <row r="62" spans="1:15" ht="31.5" customHeight="1" x14ac:dyDescent="0.25">
      <c r="A62" s="376" t="s">
        <v>311</v>
      </c>
      <c r="B62" s="420">
        <f t="shared" si="0"/>
        <v>0</v>
      </c>
      <c r="C62" s="379"/>
      <c r="D62" s="379"/>
      <c r="E62" s="379"/>
      <c r="F62" s="421"/>
      <c r="G62" s="421"/>
      <c r="H62" s="426"/>
      <c r="I62" s="425"/>
      <c r="J62" s="379"/>
      <c r="K62" s="379"/>
      <c r="L62" s="379"/>
      <c r="M62" s="379"/>
      <c r="N62" s="379"/>
      <c r="O62" s="410"/>
    </row>
    <row r="63" spans="1:15" ht="18.75" x14ac:dyDescent="0.25">
      <c r="A63" s="376" t="s">
        <v>312</v>
      </c>
      <c r="B63" s="420">
        <f t="shared" si="0"/>
        <v>0</v>
      </c>
      <c r="C63" s="379"/>
      <c r="D63" s="379"/>
      <c r="E63" s="379"/>
      <c r="F63" s="421"/>
      <c r="G63" s="421"/>
      <c r="H63" s="426"/>
      <c r="I63" s="425"/>
      <c r="J63" s="379"/>
      <c r="K63" s="379"/>
      <c r="L63" s="379"/>
      <c r="M63" s="379"/>
      <c r="N63" s="379"/>
      <c r="O63" s="410"/>
    </row>
    <row r="64" spans="1:15" ht="15.6" customHeight="1" x14ac:dyDescent="0.25">
      <c r="A64" s="376" t="s">
        <v>313</v>
      </c>
      <c r="B64" s="420">
        <f t="shared" si="0"/>
        <v>3500</v>
      </c>
      <c r="C64" s="379"/>
      <c r="D64" s="379"/>
      <c r="E64" s="379"/>
      <c r="F64" s="421">
        <v>3500</v>
      </c>
      <c r="G64" s="421"/>
      <c r="H64" s="426">
        <v>300</v>
      </c>
      <c r="I64" s="425">
        <v>1800</v>
      </c>
      <c r="J64" s="379"/>
      <c r="K64" s="379"/>
      <c r="L64" s="379"/>
      <c r="M64" s="379"/>
      <c r="N64" s="379"/>
      <c r="O64" s="410"/>
    </row>
    <row r="65" spans="1:15" ht="18.75" x14ac:dyDescent="0.25">
      <c r="A65" s="376" t="s">
        <v>314</v>
      </c>
      <c r="B65" s="420">
        <f t="shared" si="0"/>
        <v>0</v>
      </c>
      <c r="C65" s="379"/>
      <c r="D65" s="379"/>
      <c r="E65" s="379"/>
      <c r="F65" s="421"/>
      <c r="G65" s="421"/>
      <c r="H65" s="426"/>
      <c r="I65" s="425"/>
      <c r="J65" s="379"/>
      <c r="K65" s="379"/>
      <c r="L65" s="379"/>
      <c r="M65" s="379"/>
      <c r="N65" s="379"/>
      <c r="O65" s="410"/>
    </row>
    <row r="66" spans="1:15" ht="18.75" x14ac:dyDescent="0.25">
      <c r="A66" s="376" t="s">
        <v>315</v>
      </c>
      <c r="B66" s="420">
        <f t="shared" si="0"/>
        <v>7287</v>
      </c>
      <c r="C66" s="379"/>
      <c r="D66" s="379"/>
      <c r="E66" s="379"/>
      <c r="F66" s="421">
        <v>7287</v>
      </c>
      <c r="G66" s="421">
        <v>4073</v>
      </c>
      <c r="H66" s="426"/>
      <c r="I66" s="425">
        <v>1350</v>
      </c>
      <c r="J66" s="379"/>
      <c r="K66" s="379"/>
      <c r="L66" s="379"/>
      <c r="M66" s="379"/>
      <c r="N66" s="379"/>
      <c r="O66" s="410"/>
    </row>
    <row r="67" spans="1:15" ht="19.5" customHeight="1" x14ac:dyDescent="0.25">
      <c r="A67" s="376" t="s">
        <v>316</v>
      </c>
      <c r="B67" s="420">
        <f t="shared" si="0"/>
        <v>0</v>
      </c>
      <c r="C67" s="379"/>
      <c r="D67" s="379"/>
      <c r="E67" s="379"/>
      <c r="F67" s="421"/>
      <c r="G67" s="421"/>
      <c r="H67" s="426"/>
      <c r="I67" s="425"/>
      <c r="J67" s="379"/>
      <c r="K67" s="379"/>
      <c r="L67" s="379"/>
      <c r="M67" s="379"/>
      <c r="N67" s="379"/>
      <c r="O67" s="410"/>
    </row>
    <row r="68" spans="1:15" s="384" customFormat="1" ht="18.75" x14ac:dyDescent="0.25">
      <c r="A68" s="382" t="s">
        <v>317</v>
      </c>
      <c r="B68" s="420">
        <f t="shared" si="0"/>
        <v>0</v>
      </c>
      <c r="C68" s="379"/>
      <c r="D68" s="379"/>
      <c r="E68" s="379"/>
      <c r="F68" s="421"/>
      <c r="G68" s="421"/>
      <c r="H68" s="426"/>
      <c r="I68" s="425"/>
      <c r="J68" s="379"/>
      <c r="K68" s="411">
        <f t="shared" ref="K68" si="3">ROUND(((B68+H68)*4)+I68*9.4,2)</f>
        <v>0</v>
      </c>
      <c r="L68" s="379"/>
      <c r="M68" s="379"/>
      <c r="N68" s="379"/>
      <c r="O68" s="410"/>
    </row>
    <row r="69" spans="1:15" ht="18.75" x14ac:dyDescent="0.25">
      <c r="A69" s="376" t="s">
        <v>318</v>
      </c>
      <c r="B69" s="420">
        <f t="shared" si="0"/>
        <v>500</v>
      </c>
      <c r="C69" s="379"/>
      <c r="D69" s="379"/>
      <c r="E69" s="379"/>
      <c r="F69" s="421">
        <v>500</v>
      </c>
      <c r="G69" s="426"/>
      <c r="H69" s="426">
        <v>200</v>
      </c>
      <c r="I69" s="425">
        <v>70</v>
      </c>
      <c r="J69" s="427"/>
      <c r="K69" s="379"/>
      <c r="L69" s="379"/>
      <c r="M69" s="379"/>
      <c r="N69" s="379"/>
      <c r="O69" s="410"/>
    </row>
    <row r="70" spans="1:15" ht="19.5" thickBot="1" x14ac:dyDescent="0.3">
      <c r="A70" s="389" t="s">
        <v>319</v>
      </c>
      <c r="B70" s="428">
        <f t="shared" si="0"/>
        <v>0</v>
      </c>
      <c r="C70" s="391"/>
      <c r="D70" s="391"/>
      <c r="E70" s="429"/>
      <c r="F70" s="430"/>
      <c r="G70" s="431"/>
      <c r="H70" s="616"/>
      <c r="I70" s="425"/>
      <c r="J70" s="392"/>
      <c r="K70" s="391"/>
      <c r="L70" s="414"/>
      <c r="M70" s="391"/>
      <c r="N70" s="391"/>
      <c r="O70" s="415"/>
    </row>
    <row r="71" spans="1:15" ht="16.5" thickBot="1" x14ac:dyDescent="0.3">
      <c r="A71" s="397" t="s">
        <v>117</v>
      </c>
      <c r="B71" s="398">
        <f t="shared" ref="B71:O71" si="4">SUM(B7:B70)</f>
        <v>189690</v>
      </c>
      <c r="C71" s="398">
        <f t="shared" si="4"/>
        <v>26366</v>
      </c>
      <c r="D71" s="398">
        <f t="shared" si="4"/>
        <v>33524</v>
      </c>
      <c r="E71" s="398">
        <f t="shared" si="4"/>
        <v>4379</v>
      </c>
      <c r="F71" s="398">
        <f t="shared" si="4"/>
        <v>129800</v>
      </c>
      <c r="G71" s="398">
        <f t="shared" si="4"/>
        <v>21080</v>
      </c>
      <c r="H71" s="398">
        <f t="shared" si="4"/>
        <v>49699</v>
      </c>
      <c r="I71" s="398">
        <f t="shared" si="4"/>
        <v>116460</v>
      </c>
      <c r="J71" s="398">
        <f t="shared" si="4"/>
        <v>0</v>
      </c>
      <c r="K71" s="399">
        <f t="shared" si="4"/>
        <v>50000</v>
      </c>
      <c r="L71" s="398">
        <f t="shared" si="4"/>
        <v>0</v>
      </c>
      <c r="M71" s="398">
        <f t="shared" si="4"/>
        <v>0</v>
      </c>
      <c r="N71" s="398">
        <f t="shared" si="4"/>
        <v>0</v>
      </c>
      <c r="O71" s="400">
        <f t="shared" si="4"/>
        <v>0</v>
      </c>
    </row>
    <row r="72" spans="1:15" ht="22.9" customHeight="1" x14ac:dyDescent="0.25">
      <c r="A72" s="401"/>
      <c r="B72" s="402"/>
      <c r="C72" s="402"/>
      <c r="D72" s="402"/>
      <c r="E72" s="402"/>
      <c r="F72" s="402"/>
      <c r="G72" s="402"/>
      <c r="H72" s="403"/>
      <c r="I72" s="403"/>
      <c r="J72" s="403"/>
      <c r="K72" s="403"/>
      <c r="L72" s="403"/>
      <c r="M72" s="403"/>
      <c r="N72" s="403"/>
      <c r="O72" s="403"/>
    </row>
    <row r="73" spans="1:15" ht="15.75" x14ac:dyDescent="0.25">
      <c r="B73" s="404"/>
      <c r="C73" s="404"/>
      <c r="D73" s="404"/>
      <c r="E73" s="404"/>
      <c r="F73" s="404"/>
      <c r="G73" s="404"/>
      <c r="H73" s="405"/>
      <c r="I73" s="405"/>
      <c r="J73" s="405"/>
      <c r="K73" s="405"/>
      <c r="L73" s="405"/>
      <c r="M73" s="405"/>
      <c r="N73" s="405"/>
      <c r="O73" s="405"/>
    </row>
    <row r="74" spans="1:15" ht="15.75" x14ac:dyDescent="0.25">
      <c r="B74" s="404"/>
      <c r="C74" s="404"/>
      <c r="D74" s="404"/>
      <c r="E74" s="404"/>
      <c r="F74" s="404"/>
      <c r="G74" s="404"/>
      <c r="H74" s="405"/>
      <c r="I74" s="405"/>
      <c r="J74" s="405"/>
      <c r="K74" s="405"/>
      <c r="L74" s="405"/>
      <c r="M74" s="405"/>
      <c r="N74" s="405"/>
      <c r="O74" s="405"/>
    </row>
  </sheetData>
  <mergeCells count="11">
    <mergeCell ref="L4:O4"/>
    <mergeCell ref="L5:M5"/>
    <mergeCell ref="N5:O5"/>
    <mergeCell ref="B1:K2"/>
    <mergeCell ref="A4:A6"/>
    <mergeCell ref="B4:F5"/>
    <mergeCell ref="G4:G6"/>
    <mergeCell ref="H4:H6"/>
    <mergeCell ref="I4:I6"/>
    <mergeCell ref="J4:J6"/>
    <mergeCell ref="K4:K6"/>
  </mergeCells>
  <pageMargins left="0.78740157480314965" right="0" top="0.78740157480314965" bottom="0" header="0.31496062992125984" footer="0.31496062992125984"/>
  <pageSetup paperSize="9" scale="35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  <pageSetUpPr fitToPage="1"/>
  </sheetPr>
  <dimension ref="A1:O75"/>
  <sheetViews>
    <sheetView view="pageBreakPreview" zoomScale="60" zoomScaleNormal="75" workbookViewId="0">
      <pane ySplit="6" topLeftCell="A49" activePane="bottomLeft" state="frozen"/>
      <selection activeCell="D72" sqref="D72:D73"/>
      <selection pane="bottomLeft" activeCell="D72" sqref="D72:D73"/>
    </sheetView>
  </sheetViews>
  <sheetFormatPr defaultColWidth="9" defaultRowHeight="15" x14ac:dyDescent="0.25"/>
  <cols>
    <col min="1" max="1" width="48.140625" style="432" customWidth="1"/>
    <col min="2" max="2" width="10.7109375" style="444" customWidth="1"/>
    <col min="3" max="3" width="24.42578125" style="444" customWidth="1"/>
    <col min="4" max="4" width="21.5703125" style="444" customWidth="1"/>
    <col min="5" max="6" width="16.5703125" style="444" customWidth="1"/>
    <col min="7" max="7" width="14.7109375" style="444" customWidth="1"/>
    <col min="8" max="8" width="16.42578125" style="432" customWidth="1"/>
    <col min="9" max="9" width="16.140625" style="432" customWidth="1"/>
    <col min="10" max="10" width="15.42578125" style="432" customWidth="1"/>
    <col min="11" max="11" width="13.140625" style="432" customWidth="1"/>
    <col min="12" max="12" width="11.42578125" style="432" customWidth="1"/>
    <col min="13" max="13" width="13" style="432" customWidth="1"/>
    <col min="14" max="14" width="11.7109375" style="432" customWidth="1"/>
    <col min="15" max="15" width="13.42578125" style="432" customWidth="1"/>
    <col min="16" max="245" width="9" style="432"/>
    <col min="246" max="246" width="34" style="432" customWidth="1"/>
    <col min="247" max="247" width="11.28515625" style="432" customWidth="1"/>
    <col min="248" max="248" width="11" style="432" customWidth="1"/>
    <col min="249" max="255" width="9" style="432"/>
    <col min="256" max="257" width="10.7109375" style="432" customWidth="1"/>
    <col min="258" max="258" width="9" style="432"/>
    <col min="259" max="259" width="11.5703125" style="432" customWidth="1"/>
    <col min="260" max="260" width="13.7109375" style="432" customWidth="1"/>
    <col min="261" max="264" width="9.28515625" style="432" customWidth="1"/>
    <col min="265" max="501" width="9" style="432"/>
    <col min="502" max="502" width="34" style="432" customWidth="1"/>
    <col min="503" max="503" width="11.28515625" style="432" customWidth="1"/>
    <col min="504" max="504" width="11" style="432" customWidth="1"/>
    <col min="505" max="511" width="9" style="432"/>
    <col min="512" max="513" width="10.7109375" style="432" customWidth="1"/>
    <col min="514" max="514" width="9" style="432"/>
    <col min="515" max="515" width="11.5703125" style="432" customWidth="1"/>
    <col min="516" max="516" width="13.7109375" style="432" customWidth="1"/>
    <col min="517" max="520" width="9.28515625" style="432" customWidth="1"/>
    <col min="521" max="757" width="9" style="432"/>
    <col min="758" max="758" width="34" style="432" customWidth="1"/>
    <col min="759" max="759" width="11.28515625" style="432" customWidth="1"/>
    <col min="760" max="760" width="11" style="432" customWidth="1"/>
    <col min="761" max="767" width="9" style="432"/>
    <col min="768" max="769" width="10.7109375" style="432" customWidth="1"/>
    <col min="770" max="770" width="9" style="432"/>
    <col min="771" max="771" width="11.5703125" style="432" customWidth="1"/>
    <col min="772" max="772" width="13.7109375" style="432" customWidth="1"/>
    <col min="773" max="776" width="9.28515625" style="432" customWidth="1"/>
    <col min="777" max="1013" width="9" style="432"/>
    <col min="1014" max="1014" width="34" style="432" customWidth="1"/>
    <col min="1015" max="1015" width="11.28515625" style="432" customWidth="1"/>
    <col min="1016" max="1016" width="11" style="432" customWidth="1"/>
    <col min="1017" max="1023" width="9" style="432"/>
    <col min="1024" max="1025" width="10.7109375" style="432" customWidth="1"/>
    <col min="1026" max="1026" width="9" style="432"/>
    <col min="1027" max="1027" width="11.5703125" style="432" customWidth="1"/>
    <col min="1028" max="1028" width="13.7109375" style="432" customWidth="1"/>
    <col min="1029" max="1032" width="9.28515625" style="432" customWidth="1"/>
    <col min="1033" max="1269" width="9" style="432"/>
    <col min="1270" max="1270" width="34" style="432" customWidth="1"/>
    <col min="1271" max="1271" width="11.28515625" style="432" customWidth="1"/>
    <col min="1272" max="1272" width="11" style="432" customWidth="1"/>
    <col min="1273" max="1279" width="9" style="432"/>
    <col min="1280" max="1281" width="10.7109375" style="432" customWidth="1"/>
    <col min="1282" max="1282" width="9" style="432"/>
    <col min="1283" max="1283" width="11.5703125" style="432" customWidth="1"/>
    <col min="1284" max="1284" width="13.7109375" style="432" customWidth="1"/>
    <col min="1285" max="1288" width="9.28515625" style="432" customWidth="1"/>
    <col min="1289" max="1525" width="9" style="432"/>
    <col min="1526" max="1526" width="34" style="432" customWidth="1"/>
    <col min="1527" max="1527" width="11.28515625" style="432" customWidth="1"/>
    <col min="1528" max="1528" width="11" style="432" customWidth="1"/>
    <col min="1529" max="1535" width="9" style="432"/>
    <col min="1536" max="1537" width="10.7109375" style="432" customWidth="1"/>
    <col min="1538" max="1538" width="9" style="432"/>
    <col min="1539" max="1539" width="11.5703125" style="432" customWidth="1"/>
    <col min="1540" max="1540" width="13.7109375" style="432" customWidth="1"/>
    <col min="1541" max="1544" width="9.28515625" style="432" customWidth="1"/>
    <col min="1545" max="1781" width="9" style="432"/>
    <col min="1782" max="1782" width="34" style="432" customWidth="1"/>
    <col min="1783" max="1783" width="11.28515625" style="432" customWidth="1"/>
    <col min="1784" max="1784" width="11" style="432" customWidth="1"/>
    <col min="1785" max="1791" width="9" style="432"/>
    <col min="1792" max="1793" width="10.7109375" style="432" customWidth="1"/>
    <col min="1794" max="1794" width="9" style="432"/>
    <col min="1795" max="1795" width="11.5703125" style="432" customWidth="1"/>
    <col min="1796" max="1796" width="13.7109375" style="432" customWidth="1"/>
    <col min="1797" max="1800" width="9.28515625" style="432" customWidth="1"/>
    <col min="1801" max="2037" width="9" style="432"/>
    <col min="2038" max="2038" width="34" style="432" customWidth="1"/>
    <col min="2039" max="2039" width="11.28515625" style="432" customWidth="1"/>
    <col min="2040" max="2040" width="11" style="432" customWidth="1"/>
    <col min="2041" max="2047" width="9" style="432"/>
    <col min="2048" max="2049" width="10.7109375" style="432" customWidth="1"/>
    <col min="2050" max="2050" width="9" style="432"/>
    <col min="2051" max="2051" width="11.5703125" style="432" customWidth="1"/>
    <col min="2052" max="2052" width="13.7109375" style="432" customWidth="1"/>
    <col min="2053" max="2056" width="9.28515625" style="432" customWidth="1"/>
    <col min="2057" max="2293" width="9" style="432"/>
    <col min="2294" max="2294" width="34" style="432" customWidth="1"/>
    <col min="2295" max="2295" width="11.28515625" style="432" customWidth="1"/>
    <col min="2296" max="2296" width="11" style="432" customWidth="1"/>
    <col min="2297" max="2303" width="9" style="432"/>
    <col min="2304" max="2305" width="10.7109375" style="432" customWidth="1"/>
    <col min="2306" max="2306" width="9" style="432"/>
    <col min="2307" max="2307" width="11.5703125" style="432" customWidth="1"/>
    <col min="2308" max="2308" width="13.7109375" style="432" customWidth="1"/>
    <col min="2309" max="2312" width="9.28515625" style="432" customWidth="1"/>
    <col min="2313" max="2549" width="9" style="432"/>
    <col min="2550" max="2550" width="34" style="432" customWidth="1"/>
    <col min="2551" max="2551" width="11.28515625" style="432" customWidth="1"/>
    <col min="2552" max="2552" width="11" style="432" customWidth="1"/>
    <col min="2553" max="2559" width="9" style="432"/>
    <col min="2560" max="2561" width="10.7109375" style="432" customWidth="1"/>
    <col min="2562" max="2562" width="9" style="432"/>
    <col min="2563" max="2563" width="11.5703125" style="432" customWidth="1"/>
    <col min="2564" max="2564" width="13.7109375" style="432" customWidth="1"/>
    <col min="2565" max="2568" width="9.28515625" style="432" customWidth="1"/>
    <col min="2569" max="2805" width="9" style="432"/>
    <col min="2806" max="2806" width="34" style="432" customWidth="1"/>
    <col min="2807" max="2807" width="11.28515625" style="432" customWidth="1"/>
    <col min="2808" max="2808" width="11" style="432" customWidth="1"/>
    <col min="2809" max="2815" width="9" style="432"/>
    <col min="2816" max="2817" width="10.7109375" style="432" customWidth="1"/>
    <col min="2818" max="2818" width="9" style="432"/>
    <col min="2819" max="2819" width="11.5703125" style="432" customWidth="1"/>
    <col min="2820" max="2820" width="13.7109375" style="432" customWidth="1"/>
    <col min="2821" max="2824" width="9.28515625" style="432" customWidth="1"/>
    <col min="2825" max="3061" width="9" style="432"/>
    <col min="3062" max="3062" width="34" style="432" customWidth="1"/>
    <col min="3063" max="3063" width="11.28515625" style="432" customWidth="1"/>
    <col min="3064" max="3064" width="11" style="432" customWidth="1"/>
    <col min="3065" max="3071" width="9" style="432"/>
    <col min="3072" max="3073" width="10.7109375" style="432" customWidth="1"/>
    <col min="3074" max="3074" width="9" style="432"/>
    <col min="3075" max="3075" width="11.5703125" style="432" customWidth="1"/>
    <col min="3076" max="3076" width="13.7109375" style="432" customWidth="1"/>
    <col min="3077" max="3080" width="9.28515625" style="432" customWidth="1"/>
    <col min="3081" max="3317" width="9" style="432"/>
    <col min="3318" max="3318" width="34" style="432" customWidth="1"/>
    <col min="3319" max="3319" width="11.28515625" style="432" customWidth="1"/>
    <col min="3320" max="3320" width="11" style="432" customWidth="1"/>
    <col min="3321" max="3327" width="9" style="432"/>
    <col min="3328" max="3329" width="10.7109375" style="432" customWidth="1"/>
    <col min="3330" max="3330" width="9" style="432"/>
    <col min="3331" max="3331" width="11.5703125" style="432" customWidth="1"/>
    <col min="3332" max="3332" width="13.7109375" style="432" customWidth="1"/>
    <col min="3333" max="3336" width="9.28515625" style="432" customWidth="1"/>
    <col min="3337" max="3573" width="9" style="432"/>
    <col min="3574" max="3574" width="34" style="432" customWidth="1"/>
    <col min="3575" max="3575" width="11.28515625" style="432" customWidth="1"/>
    <col min="3576" max="3576" width="11" style="432" customWidth="1"/>
    <col min="3577" max="3583" width="9" style="432"/>
    <col min="3584" max="3585" width="10.7109375" style="432" customWidth="1"/>
    <col min="3586" max="3586" width="9" style="432"/>
    <col min="3587" max="3587" width="11.5703125" style="432" customWidth="1"/>
    <col min="3588" max="3588" width="13.7109375" style="432" customWidth="1"/>
    <col min="3589" max="3592" width="9.28515625" style="432" customWidth="1"/>
    <col min="3593" max="3829" width="9" style="432"/>
    <col min="3830" max="3830" width="34" style="432" customWidth="1"/>
    <col min="3831" max="3831" width="11.28515625" style="432" customWidth="1"/>
    <col min="3832" max="3832" width="11" style="432" customWidth="1"/>
    <col min="3833" max="3839" width="9" style="432"/>
    <col min="3840" max="3841" width="10.7109375" style="432" customWidth="1"/>
    <col min="3842" max="3842" width="9" style="432"/>
    <col min="3843" max="3843" width="11.5703125" style="432" customWidth="1"/>
    <col min="3844" max="3844" width="13.7109375" style="432" customWidth="1"/>
    <col min="3845" max="3848" width="9.28515625" style="432" customWidth="1"/>
    <col min="3849" max="4085" width="9" style="432"/>
    <col min="4086" max="4086" width="34" style="432" customWidth="1"/>
    <col min="4087" max="4087" width="11.28515625" style="432" customWidth="1"/>
    <col min="4088" max="4088" width="11" style="432" customWidth="1"/>
    <col min="4089" max="4095" width="9" style="432"/>
    <col min="4096" max="4097" width="10.7109375" style="432" customWidth="1"/>
    <col min="4098" max="4098" width="9" style="432"/>
    <col min="4099" max="4099" width="11.5703125" style="432" customWidth="1"/>
    <col min="4100" max="4100" width="13.7109375" style="432" customWidth="1"/>
    <col min="4101" max="4104" width="9.28515625" style="432" customWidth="1"/>
    <col min="4105" max="4341" width="9" style="432"/>
    <col min="4342" max="4342" width="34" style="432" customWidth="1"/>
    <col min="4343" max="4343" width="11.28515625" style="432" customWidth="1"/>
    <col min="4344" max="4344" width="11" style="432" customWidth="1"/>
    <col min="4345" max="4351" width="9" style="432"/>
    <col min="4352" max="4353" width="10.7109375" style="432" customWidth="1"/>
    <col min="4354" max="4354" width="9" style="432"/>
    <col min="4355" max="4355" width="11.5703125" style="432" customWidth="1"/>
    <col min="4356" max="4356" width="13.7109375" style="432" customWidth="1"/>
    <col min="4357" max="4360" width="9.28515625" style="432" customWidth="1"/>
    <col min="4361" max="4597" width="9" style="432"/>
    <col min="4598" max="4598" width="34" style="432" customWidth="1"/>
    <col min="4599" max="4599" width="11.28515625" style="432" customWidth="1"/>
    <col min="4600" max="4600" width="11" style="432" customWidth="1"/>
    <col min="4601" max="4607" width="9" style="432"/>
    <col min="4608" max="4609" width="10.7109375" style="432" customWidth="1"/>
    <col min="4610" max="4610" width="9" style="432"/>
    <col min="4611" max="4611" width="11.5703125" style="432" customWidth="1"/>
    <col min="4612" max="4612" width="13.7109375" style="432" customWidth="1"/>
    <col min="4613" max="4616" width="9.28515625" style="432" customWidth="1"/>
    <col min="4617" max="4853" width="9" style="432"/>
    <col min="4854" max="4854" width="34" style="432" customWidth="1"/>
    <col min="4855" max="4855" width="11.28515625" style="432" customWidth="1"/>
    <col min="4856" max="4856" width="11" style="432" customWidth="1"/>
    <col min="4857" max="4863" width="9" style="432"/>
    <col min="4864" max="4865" width="10.7109375" style="432" customWidth="1"/>
    <col min="4866" max="4866" width="9" style="432"/>
    <col min="4867" max="4867" width="11.5703125" style="432" customWidth="1"/>
    <col min="4868" max="4868" width="13.7109375" style="432" customWidth="1"/>
    <col min="4869" max="4872" width="9.28515625" style="432" customWidth="1"/>
    <col min="4873" max="5109" width="9" style="432"/>
    <col min="5110" max="5110" width="34" style="432" customWidth="1"/>
    <col min="5111" max="5111" width="11.28515625" style="432" customWidth="1"/>
    <col min="5112" max="5112" width="11" style="432" customWidth="1"/>
    <col min="5113" max="5119" width="9" style="432"/>
    <col min="5120" max="5121" width="10.7109375" style="432" customWidth="1"/>
    <col min="5122" max="5122" width="9" style="432"/>
    <col min="5123" max="5123" width="11.5703125" style="432" customWidth="1"/>
    <col min="5124" max="5124" width="13.7109375" style="432" customWidth="1"/>
    <col min="5125" max="5128" width="9.28515625" style="432" customWidth="1"/>
    <col min="5129" max="5365" width="9" style="432"/>
    <col min="5366" max="5366" width="34" style="432" customWidth="1"/>
    <col min="5367" max="5367" width="11.28515625" style="432" customWidth="1"/>
    <col min="5368" max="5368" width="11" style="432" customWidth="1"/>
    <col min="5369" max="5375" width="9" style="432"/>
    <col min="5376" max="5377" width="10.7109375" style="432" customWidth="1"/>
    <col min="5378" max="5378" width="9" style="432"/>
    <col min="5379" max="5379" width="11.5703125" style="432" customWidth="1"/>
    <col min="5380" max="5380" width="13.7109375" style="432" customWidth="1"/>
    <col min="5381" max="5384" width="9.28515625" style="432" customWidth="1"/>
    <col min="5385" max="5621" width="9" style="432"/>
    <col min="5622" max="5622" width="34" style="432" customWidth="1"/>
    <col min="5623" max="5623" width="11.28515625" style="432" customWidth="1"/>
    <col min="5624" max="5624" width="11" style="432" customWidth="1"/>
    <col min="5625" max="5631" width="9" style="432"/>
    <col min="5632" max="5633" width="10.7109375" style="432" customWidth="1"/>
    <col min="5634" max="5634" width="9" style="432"/>
    <col min="5635" max="5635" width="11.5703125" style="432" customWidth="1"/>
    <col min="5636" max="5636" width="13.7109375" style="432" customWidth="1"/>
    <col min="5637" max="5640" width="9.28515625" style="432" customWidth="1"/>
    <col min="5641" max="5877" width="9" style="432"/>
    <col min="5878" max="5878" width="34" style="432" customWidth="1"/>
    <col min="5879" max="5879" width="11.28515625" style="432" customWidth="1"/>
    <col min="5880" max="5880" width="11" style="432" customWidth="1"/>
    <col min="5881" max="5887" width="9" style="432"/>
    <col min="5888" max="5889" width="10.7109375" style="432" customWidth="1"/>
    <col min="5890" max="5890" width="9" style="432"/>
    <col min="5891" max="5891" width="11.5703125" style="432" customWidth="1"/>
    <col min="5892" max="5892" width="13.7109375" style="432" customWidth="1"/>
    <col min="5893" max="5896" width="9.28515625" style="432" customWidth="1"/>
    <col min="5897" max="6133" width="9" style="432"/>
    <col min="6134" max="6134" width="34" style="432" customWidth="1"/>
    <col min="6135" max="6135" width="11.28515625" style="432" customWidth="1"/>
    <col min="6136" max="6136" width="11" style="432" customWidth="1"/>
    <col min="6137" max="6143" width="9" style="432"/>
    <col min="6144" max="6145" width="10.7109375" style="432" customWidth="1"/>
    <col min="6146" max="6146" width="9" style="432"/>
    <col min="6147" max="6147" width="11.5703125" style="432" customWidth="1"/>
    <col min="6148" max="6148" width="13.7109375" style="432" customWidth="1"/>
    <col min="6149" max="6152" width="9.28515625" style="432" customWidth="1"/>
    <col min="6153" max="6389" width="9" style="432"/>
    <col min="6390" max="6390" width="34" style="432" customWidth="1"/>
    <col min="6391" max="6391" width="11.28515625" style="432" customWidth="1"/>
    <col min="6392" max="6392" width="11" style="432" customWidth="1"/>
    <col min="6393" max="6399" width="9" style="432"/>
    <col min="6400" max="6401" width="10.7109375" style="432" customWidth="1"/>
    <col min="6402" max="6402" width="9" style="432"/>
    <col min="6403" max="6403" width="11.5703125" style="432" customWidth="1"/>
    <col min="6404" max="6404" width="13.7109375" style="432" customWidth="1"/>
    <col min="6405" max="6408" width="9.28515625" style="432" customWidth="1"/>
    <col min="6409" max="6645" width="9" style="432"/>
    <col min="6646" max="6646" width="34" style="432" customWidth="1"/>
    <col min="6647" max="6647" width="11.28515625" style="432" customWidth="1"/>
    <col min="6648" max="6648" width="11" style="432" customWidth="1"/>
    <col min="6649" max="6655" width="9" style="432"/>
    <col min="6656" max="6657" width="10.7109375" style="432" customWidth="1"/>
    <col min="6658" max="6658" width="9" style="432"/>
    <col min="6659" max="6659" width="11.5703125" style="432" customWidth="1"/>
    <col min="6660" max="6660" width="13.7109375" style="432" customWidth="1"/>
    <col min="6661" max="6664" width="9.28515625" style="432" customWidth="1"/>
    <col min="6665" max="6901" width="9" style="432"/>
    <col min="6902" max="6902" width="34" style="432" customWidth="1"/>
    <col min="6903" max="6903" width="11.28515625" style="432" customWidth="1"/>
    <col min="6904" max="6904" width="11" style="432" customWidth="1"/>
    <col min="6905" max="6911" width="9" style="432"/>
    <col min="6912" max="6913" width="10.7109375" style="432" customWidth="1"/>
    <col min="6914" max="6914" width="9" style="432"/>
    <col min="6915" max="6915" width="11.5703125" style="432" customWidth="1"/>
    <col min="6916" max="6916" width="13.7109375" style="432" customWidth="1"/>
    <col min="6917" max="6920" width="9.28515625" style="432" customWidth="1"/>
    <col min="6921" max="7157" width="9" style="432"/>
    <col min="7158" max="7158" width="34" style="432" customWidth="1"/>
    <col min="7159" max="7159" width="11.28515625" style="432" customWidth="1"/>
    <col min="7160" max="7160" width="11" style="432" customWidth="1"/>
    <col min="7161" max="7167" width="9" style="432"/>
    <col min="7168" max="7169" width="10.7109375" style="432" customWidth="1"/>
    <col min="7170" max="7170" width="9" style="432"/>
    <col min="7171" max="7171" width="11.5703125" style="432" customWidth="1"/>
    <col min="7172" max="7172" width="13.7109375" style="432" customWidth="1"/>
    <col min="7173" max="7176" width="9.28515625" style="432" customWidth="1"/>
    <col min="7177" max="7413" width="9" style="432"/>
    <col min="7414" max="7414" width="34" style="432" customWidth="1"/>
    <col min="7415" max="7415" width="11.28515625" style="432" customWidth="1"/>
    <col min="7416" max="7416" width="11" style="432" customWidth="1"/>
    <col min="7417" max="7423" width="9" style="432"/>
    <col min="7424" max="7425" width="10.7109375" style="432" customWidth="1"/>
    <col min="7426" max="7426" width="9" style="432"/>
    <col min="7427" max="7427" width="11.5703125" style="432" customWidth="1"/>
    <col min="7428" max="7428" width="13.7109375" style="432" customWidth="1"/>
    <col min="7429" max="7432" width="9.28515625" style="432" customWidth="1"/>
    <col min="7433" max="7669" width="9" style="432"/>
    <col min="7670" max="7670" width="34" style="432" customWidth="1"/>
    <col min="7671" max="7671" width="11.28515625" style="432" customWidth="1"/>
    <col min="7672" max="7672" width="11" style="432" customWidth="1"/>
    <col min="7673" max="7679" width="9" style="432"/>
    <col min="7680" max="7681" width="10.7109375" style="432" customWidth="1"/>
    <col min="7682" max="7682" width="9" style="432"/>
    <col min="7683" max="7683" width="11.5703125" style="432" customWidth="1"/>
    <col min="7684" max="7684" width="13.7109375" style="432" customWidth="1"/>
    <col min="7685" max="7688" width="9.28515625" style="432" customWidth="1"/>
    <col min="7689" max="7925" width="9" style="432"/>
    <col min="7926" max="7926" width="34" style="432" customWidth="1"/>
    <col min="7927" max="7927" width="11.28515625" style="432" customWidth="1"/>
    <col min="7928" max="7928" width="11" style="432" customWidth="1"/>
    <col min="7929" max="7935" width="9" style="432"/>
    <col min="7936" max="7937" width="10.7109375" style="432" customWidth="1"/>
    <col min="7938" max="7938" width="9" style="432"/>
    <col min="7939" max="7939" width="11.5703125" style="432" customWidth="1"/>
    <col min="7940" max="7940" width="13.7109375" style="432" customWidth="1"/>
    <col min="7941" max="7944" width="9.28515625" style="432" customWidth="1"/>
    <col min="7945" max="8181" width="9" style="432"/>
    <col min="8182" max="8182" width="34" style="432" customWidth="1"/>
    <col min="8183" max="8183" width="11.28515625" style="432" customWidth="1"/>
    <col min="8184" max="8184" width="11" style="432" customWidth="1"/>
    <col min="8185" max="8191" width="9" style="432"/>
    <col min="8192" max="8193" width="10.7109375" style="432" customWidth="1"/>
    <col min="8194" max="8194" width="9" style="432"/>
    <col min="8195" max="8195" width="11.5703125" style="432" customWidth="1"/>
    <col min="8196" max="8196" width="13.7109375" style="432" customWidth="1"/>
    <col min="8197" max="8200" width="9.28515625" style="432" customWidth="1"/>
    <col min="8201" max="8437" width="9" style="432"/>
    <col min="8438" max="8438" width="34" style="432" customWidth="1"/>
    <col min="8439" max="8439" width="11.28515625" style="432" customWidth="1"/>
    <col min="8440" max="8440" width="11" style="432" customWidth="1"/>
    <col min="8441" max="8447" width="9" style="432"/>
    <col min="8448" max="8449" width="10.7109375" style="432" customWidth="1"/>
    <col min="8450" max="8450" width="9" style="432"/>
    <col min="8451" max="8451" width="11.5703125" style="432" customWidth="1"/>
    <col min="8452" max="8452" width="13.7109375" style="432" customWidth="1"/>
    <col min="8453" max="8456" width="9.28515625" style="432" customWidth="1"/>
    <col min="8457" max="8693" width="9" style="432"/>
    <col min="8694" max="8694" width="34" style="432" customWidth="1"/>
    <col min="8695" max="8695" width="11.28515625" style="432" customWidth="1"/>
    <col min="8696" max="8696" width="11" style="432" customWidth="1"/>
    <col min="8697" max="8703" width="9" style="432"/>
    <col min="8704" max="8705" width="10.7109375" style="432" customWidth="1"/>
    <col min="8706" max="8706" width="9" style="432"/>
    <col min="8707" max="8707" width="11.5703125" style="432" customWidth="1"/>
    <col min="8708" max="8708" width="13.7109375" style="432" customWidth="1"/>
    <col min="8709" max="8712" width="9.28515625" style="432" customWidth="1"/>
    <col min="8713" max="8949" width="9" style="432"/>
    <col min="8950" max="8950" width="34" style="432" customWidth="1"/>
    <col min="8951" max="8951" width="11.28515625" style="432" customWidth="1"/>
    <col min="8952" max="8952" width="11" style="432" customWidth="1"/>
    <col min="8953" max="8959" width="9" style="432"/>
    <col min="8960" max="8961" width="10.7109375" style="432" customWidth="1"/>
    <col min="8962" max="8962" width="9" style="432"/>
    <col min="8963" max="8963" width="11.5703125" style="432" customWidth="1"/>
    <col min="8964" max="8964" width="13.7109375" style="432" customWidth="1"/>
    <col min="8965" max="8968" width="9.28515625" style="432" customWidth="1"/>
    <col min="8969" max="9205" width="9" style="432"/>
    <col min="9206" max="9206" width="34" style="432" customWidth="1"/>
    <col min="9207" max="9207" width="11.28515625" style="432" customWidth="1"/>
    <col min="9208" max="9208" width="11" style="432" customWidth="1"/>
    <col min="9209" max="9215" width="9" style="432"/>
    <col min="9216" max="9217" width="10.7109375" style="432" customWidth="1"/>
    <col min="9218" max="9218" width="9" style="432"/>
    <col min="9219" max="9219" width="11.5703125" style="432" customWidth="1"/>
    <col min="9220" max="9220" width="13.7109375" style="432" customWidth="1"/>
    <col min="9221" max="9224" width="9.28515625" style="432" customWidth="1"/>
    <col min="9225" max="9461" width="9" style="432"/>
    <col min="9462" max="9462" width="34" style="432" customWidth="1"/>
    <col min="9463" max="9463" width="11.28515625" style="432" customWidth="1"/>
    <col min="9464" max="9464" width="11" style="432" customWidth="1"/>
    <col min="9465" max="9471" width="9" style="432"/>
    <col min="9472" max="9473" width="10.7109375" style="432" customWidth="1"/>
    <col min="9474" max="9474" width="9" style="432"/>
    <col min="9475" max="9475" width="11.5703125" style="432" customWidth="1"/>
    <col min="9476" max="9476" width="13.7109375" style="432" customWidth="1"/>
    <col min="9477" max="9480" width="9.28515625" style="432" customWidth="1"/>
    <col min="9481" max="9717" width="9" style="432"/>
    <col min="9718" max="9718" width="34" style="432" customWidth="1"/>
    <col min="9719" max="9719" width="11.28515625" style="432" customWidth="1"/>
    <col min="9720" max="9720" width="11" style="432" customWidth="1"/>
    <col min="9721" max="9727" width="9" style="432"/>
    <col min="9728" max="9729" width="10.7109375" style="432" customWidth="1"/>
    <col min="9730" max="9730" width="9" style="432"/>
    <col min="9731" max="9731" width="11.5703125" style="432" customWidth="1"/>
    <col min="9732" max="9732" width="13.7109375" style="432" customWidth="1"/>
    <col min="9733" max="9736" width="9.28515625" style="432" customWidth="1"/>
    <col min="9737" max="9973" width="9" style="432"/>
    <col min="9974" max="9974" width="34" style="432" customWidth="1"/>
    <col min="9975" max="9975" width="11.28515625" style="432" customWidth="1"/>
    <col min="9976" max="9976" width="11" style="432" customWidth="1"/>
    <col min="9977" max="9983" width="9" style="432"/>
    <col min="9984" max="9985" width="10.7109375" style="432" customWidth="1"/>
    <col min="9986" max="9986" width="9" style="432"/>
    <col min="9987" max="9987" width="11.5703125" style="432" customWidth="1"/>
    <col min="9988" max="9988" width="13.7109375" style="432" customWidth="1"/>
    <col min="9989" max="9992" width="9.28515625" style="432" customWidth="1"/>
    <col min="9993" max="10229" width="9" style="432"/>
    <col min="10230" max="10230" width="34" style="432" customWidth="1"/>
    <col min="10231" max="10231" width="11.28515625" style="432" customWidth="1"/>
    <col min="10232" max="10232" width="11" style="432" customWidth="1"/>
    <col min="10233" max="10239" width="9" style="432"/>
    <col min="10240" max="10241" width="10.7109375" style="432" customWidth="1"/>
    <col min="10242" max="10242" width="9" style="432"/>
    <col min="10243" max="10243" width="11.5703125" style="432" customWidth="1"/>
    <col min="10244" max="10244" width="13.7109375" style="432" customWidth="1"/>
    <col min="10245" max="10248" width="9.28515625" style="432" customWidth="1"/>
    <col min="10249" max="10485" width="9" style="432"/>
    <col min="10486" max="10486" width="34" style="432" customWidth="1"/>
    <col min="10487" max="10487" width="11.28515625" style="432" customWidth="1"/>
    <col min="10488" max="10488" width="11" style="432" customWidth="1"/>
    <col min="10489" max="10495" width="9" style="432"/>
    <col min="10496" max="10497" width="10.7109375" style="432" customWidth="1"/>
    <col min="10498" max="10498" width="9" style="432"/>
    <col min="10499" max="10499" width="11.5703125" style="432" customWidth="1"/>
    <col min="10500" max="10500" width="13.7109375" style="432" customWidth="1"/>
    <col min="10501" max="10504" width="9.28515625" style="432" customWidth="1"/>
    <col min="10505" max="10741" width="9" style="432"/>
    <col min="10742" max="10742" width="34" style="432" customWidth="1"/>
    <col min="10743" max="10743" width="11.28515625" style="432" customWidth="1"/>
    <col min="10744" max="10744" width="11" style="432" customWidth="1"/>
    <col min="10745" max="10751" width="9" style="432"/>
    <col min="10752" max="10753" width="10.7109375" style="432" customWidth="1"/>
    <col min="10754" max="10754" width="9" style="432"/>
    <col min="10755" max="10755" width="11.5703125" style="432" customWidth="1"/>
    <col min="10756" max="10756" width="13.7109375" style="432" customWidth="1"/>
    <col min="10757" max="10760" width="9.28515625" style="432" customWidth="1"/>
    <col min="10761" max="10997" width="9" style="432"/>
    <col min="10998" max="10998" width="34" style="432" customWidth="1"/>
    <col min="10999" max="10999" width="11.28515625" style="432" customWidth="1"/>
    <col min="11000" max="11000" width="11" style="432" customWidth="1"/>
    <col min="11001" max="11007" width="9" style="432"/>
    <col min="11008" max="11009" width="10.7109375" style="432" customWidth="1"/>
    <col min="11010" max="11010" width="9" style="432"/>
    <col min="11011" max="11011" width="11.5703125" style="432" customWidth="1"/>
    <col min="11012" max="11012" width="13.7109375" style="432" customWidth="1"/>
    <col min="11013" max="11016" width="9.28515625" style="432" customWidth="1"/>
    <col min="11017" max="11253" width="9" style="432"/>
    <col min="11254" max="11254" width="34" style="432" customWidth="1"/>
    <col min="11255" max="11255" width="11.28515625" style="432" customWidth="1"/>
    <col min="11256" max="11256" width="11" style="432" customWidth="1"/>
    <col min="11257" max="11263" width="9" style="432"/>
    <col min="11264" max="11265" width="10.7109375" style="432" customWidth="1"/>
    <col min="11266" max="11266" width="9" style="432"/>
    <col min="11267" max="11267" width="11.5703125" style="432" customWidth="1"/>
    <col min="11268" max="11268" width="13.7109375" style="432" customWidth="1"/>
    <col min="11269" max="11272" width="9.28515625" style="432" customWidth="1"/>
    <col min="11273" max="11509" width="9" style="432"/>
    <col min="11510" max="11510" width="34" style="432" customWidth="1"/>
    <col min="11511" max="11511" width="11.28515625" style="432" customWidth="1"/>
    <col min="11512" max="11512" width="11" style="432" customWidth="1"/>
    <col min="11513" max="11519" width="9" style="432"/>
    <col min="11520" max="11521" width="10.7109375" style="432" customWidth="1"/>
    <col min="11522" max="11522" width="9" style="432"/>
    <col min="11523" max="11523" width="11.5703125" style="432" customWidth="1"/>
    <col min="11524" max="11524" width="13.7109375" style="432" customWidth="1"/>
    <col min="11525" max="11528" width="9.28515625" style="432" customWidth="1"/>
    <col min="11529" max="11765" width="9" style="432"/>
    <col min="11766" max="11766" width="34" style="432" customWidth="1"/>
    <col min="11767" max="11767" width="11.28515625" style="432" customWidth="1"/>
    <col min="11768" max="11768" width="11" style="432" customWidth="1"/>
    <col min="11769" max="11775" width="9" style="432"/>
    <col min="11776" max="11777" width="10.7109375" style="432" customWidth="1"/>
    <col min="11778" max="11778" width="9" style="432"/>
    <col min="11779" max="11779" width="11.5703125" style="432" customWidth="1"/>
    <col min="11780" max="11780" width="13.7109375" style="432" customWidth="1"/>
    <col min="11781" max="11784" width="9.28515625" style="432" customWidth="1"/>
    <col min="11785" max="12021" width="9" style="432"/>
    <col min="12022" max="12022" width="34" style="432" customWidth="1"/>
    <col min="12023" max="12023" width="11.28515625" style="432" customWidth="1"/>
    <col min="12024" max="12024" width="11" style="432" customWidth="1"/>
    <col min="12025" max="12031" width="9" style="432"/>
    <col min="12032" max="12033" width="10.7109375" style="432" customWidth="1"/>
    <col min="12034" max="12034" width="9" style="432"/>
    <col min="12035" max="12035" width="11.5703125" style="432" customWidth="1"/>
    <col min="12036" max="12036" width="13.7109375" style="432" customWidth="1"/>
    <col min="12037" max="12040" width="9.28515625" style="432" customWidth="1"/>
    <col min="12041" max="12277" width="9" style="432"/>
    <col min="12278" max="12278" width="34" style="432" customWidth="1"/>
    <col min="12279" max="12279" width="11.28515625" style="432" customWidth="1"/>
    <col min="12280" max="12280" width="11" style="432" customWidth="1"/>
    <col min="12281" max="12287" width="9" style="432"/>
    <col min="12288" max="12289" width="10.7109375" style="432" customWidth="1"/>
    <col min="12290" max="12290" width="9" style="432"/>
    <col min="12291" max="12291" width="11.5703125" style="432" customWidth="1"/>
    <col min="12292" max="12292" width="13.7109375" style="432" customWidth="1"/>
    <col min="12293" max="12296" width="9.28515625" style="432" customWidth="1"/>
    <col min="12297" max="12533" width="9" style="432"/>
    <col min="12534" max="12534" width="34" style="432" customWidth="1"/>
    <col min="12535" max="12535" width="11.28515625" style="432" customWidth="1"/>
    <col min="12536" max="12536" width="11" style="432" customWidth="1"/>
    <col min="12537" max="12543" width="9" style="432"/>
    <col min="12544" max="12545" width="10.7109375" style="432" customWidth="1"/>
    <col min="12546" max="12546" width="9" style="432"/>
    <col min="12547" max="12547" width="11.5703125" style="432" customWidth="1"/>
    <col min="12548" max="12548" width="13.7109375" style="432" customWidth="1"/>
    <col min="12549" max="12552" width="9.28515625" style="432" customWidth="1"/>
    <col min="12553" max="12789" width="9" style="432"/>
    <col min="12790" max="12790" width="34" style="432" customWidth="1"/>
    <col min="12791" max="12791" width="11.28515625" style="432" customWidth="1"/>
    <col min="12792" max="12792" width="11" style="432" customWidth="1"/>
    <col min="12793" max="12799" width="9" style="432"/>
    <col min="12800" max="12801" width="10.7109375" style="432" customWidth="1"/>
    <col min="12802" max="12802" width="9" style="432"/>
    <col min="12803" max="12803" width="11.5703125" style="432" customWidth="1"/>
    <col min="12804" max="12804" width="13.7109375" style="432" customWidth="1"/>
    <col min="12805" max="12808" width="9.28515625" style="432" customWidth="1"/>
    <col min="12809" max="13045" width="9" style="432"/>
    <col min="13046" max="13046" width="34" style="432" customWidth="1"/>
    <col min="13047" max="13047" width="11.28515625" style="432" customWidth="1"/>
    <col min="13048" max="13048" width="11" style="432" customWidth="1"/>
    <col min="13049" max="13055" width="9" style="432"/>
    <col min="13056" max="13057" width="10.7109375" style="432" customWidth="1"/>
    <col min="13058" max="13058" width="9" style="432"/>
    <col min="13059" max="13059" width="11.5703125" style="432" customWidth="1"/>
    <col min="13060" max="13060" width="13.7109375" style="432" customWidth="1"/>
    <col min="13061" max="13064" width="9.28515625" style="432" customWidth="1"/>
    <col min="13065" max="13301" width="9" style="432"/>
    <col min="13302" max="13302" width="34" style="432" customWidth="1"/>
    <col min="13303" max="13303" width="11.28515625" style="432" customWidth="1"/>
    <col min="13304" max="13304" width="11" style="432" customWidth="1"/>
    <col min="13305" max="13311" width="9" style="432"/>
    <col min="13312" max="13313" width="10.7109375" style="432" customWidth="1"/>
    <col min="13314" max="13314" width="9" style="432"/>
    <col min="13315" max="13315" width="11.5703125" style="432" customWidth="1"/>
    <col min="13316" max="13316" width="13.7109375" style="432" customWidth="1"/>
    <col min="13317" max="13320" width="9.28515625" style="432" customWidth="1"/>
    <col min="13321" max="13557" width="9" style="432"/>
    <col min="13558" max="13558" width="34" style="432" customWidth="1"/>
    <col min="13559" max="13559" width="11.28515625" style="432" customWidth="1"/>
    <col min="13560" max="13560" width="11" style="432" customWidth="1"/>
    <col min="13561" max="13567" width="9" style="432"/>
    <col min="13568" max="13569" width="10.7109375" style="432" customWidth="1"/>
    <col min="13570" max="13570" width="9" style="432"/>
    <col min="13571" max="13571" width="11.5703125" style="432" customWidth="1"/>
    <col min="13572" max="13572" width="13.7109375" style="432" customWidth="1"/>
    <col min="13573" max="13576" width="9.28515625" style="432" customWidth="1"/>
    <col min="13577" max="13813" width="9" style="432"/>
    <col min="13814" max="13814" width="34" style="432" customWidth="1"/>
    <col min="13815" max="13815" width="11.28515625" style="432" customWidth="1"/>
    <col min="13816" max="13816" width="11" style="432" customWidth="1"/>
    <col min="13817" max="13823" width="9" style="432"/>
    <col min="13824" max="13825" width="10.7109375" style="432" customWidth="1"/>
    <col min="13826" max="13826" width="9" style="432"/>
    <col min="13827" max="13827" width="11.5703125" style="432" customWidth="1"/>
    <col min="13828" max="13828" width="13.7109375" style="432" customWidth="1"/>
    <col min="13829" max="13832" width="9.28515625" style="432" customWidth="1"/>
    <col min="13833" max="14069" width="9" style="432"/>
    <col min="14070" max="14070" width="34" style="432" customWidth="1"/>
    <col min="14071" max="14071" width="11.28515625" style="432" customWidth="1"/>
    <col min="14072" max="14072" width="11" style="432" customWidth="1"/>
    <col min="14073" max="14079" width="9" style="432"/>
    <col min="14080" max="14081" width="10.7109375" style="432" customWidth="1"/>
    <col min="14082" max="14082" width="9" style="432"/>
    <col min="14083" max="14083" width="11.5703125" style="432" customWidth="1"/>
    <col min="14084" max="14084" width="13.7109375" style="432" customWidth="1"/>
    <col min="14085" max="14088" width="9.28515625" style="432" customWidth="1"/>
    <col min="14089" max="14325" width="9" style="432"/>
    <col min="14326" max="14326" width="34" style="432" customWidth="1"/>
    <col min="14327" max="14327" width="11.28515625" style="432" customWidth="1"/>
    <col min="14328" max="14328" width="11" style="432" customWidth="1"/>
    <col min="14329" max="14335" width="9" style="432"/>
    <col min="14336" max="14337" width="10.7109375" style="432" customWidth="1"/>
    <col min="14338" max="14338" width="9" style="432"/>
    <col min="14339" max="14339" width="11.5703125" style="432" customWidth="1"/>
    <col min="14340" max="14340" width="13.7109375" style="432" customWidth="1"/>
    <col min="14341" max="14344" width="9.28515625" style="432" customWidth="1"/>
    <col min="14345" max="14581" width="9" style="432"/>
    <col min="14582" max="14582" width="34" style="432" customWidth="1"/>
    <col min="14583" max="14583" width="11.28515625" style="432" customWidth="1"/>
    <col min="14584" max="14584" width="11" style="432" customWidth="1"/>
    <col min="14585" max="14591" width="9" style="432"/>
    <col min="14592" max="14593" width="10.7109375" style="432" customWidth="1"/>
    <col min="14594" max="14594" width="9" style="432"/>
    <col min="14595" max="14595" width="11.5703125" style="432" customWidth="1"/>
    <col min="14596" max="14596" width="13.7109375" style="432" customWidth="1"/>
    <col min="14597" max="14600" width="9.28515625" style="432" customWidth="1"/>
    <col min="14601" max="14837" width="9" style="432"/>
    <col min="14838" max="14838" width="34" style="432" customWidth="1"/>
    <col min="14839" max="14839" width="11.28515625" style="432" customWidth="1"/>
    <col min="14840" max="14840" width="11" style="432" customWidth="1"/>
    <col min="14841" max="14847" width="9" style="432"/>
    <col min="14848" max="14849" width="10.7109375" style="432" customWidth="1"/>
    <col min="14850" max="14850" width="9" style="432"/>
    <col min="14851" max="14851" width="11.5703125" style="432" customWidth="1"/>
    <col min="14852" max="14852" width="13.7109375" style="432" customWidth="1"/>
    <col min="14853" max="14856" width="9.28515625" style="432" customWidth="1"/>
    <col min="14857" max="15093" width="9" style="432"/>
    <col min="15094" max="15094" width="34" style="432" customWidth="1"/>
    <col min="15095" max="15095" width="11.28515625" style="432" customWidth="1"/>
    <col min="15096" max="15096" width="11" style="432" customWidth="1"/>
    <col min="15097" max="15103" width="9" style="432"/>
    <col min="15104" max="15105" width="10.7109375" style="432" customWidth="1"/>
    <col min="15106" max="15106" width="9" style="432"/>
    <col min="15107" max="15107" width="11.5703125" style="432" customWidth="1"/>
    <col min="15108" max="15108" width="13.7109375" style="432" customWidth="1"/>
    <col min="15109" max="15112" width="9.28515625" style="432" customWidth="1"/>
    <col min="15113" max="15349" width="9" style="432"/>
    <col min="15350" max="15350" width="34" style="432" customWidth="1"/>
    <col min="15351" max="15351" width="11.28515625" style="432" customWidth="1"/>
    <col min="15352" max="15352" width="11" style="432" customWidth="1"/>
    <col min="15353" max="15359" width="9" style="432"/>
    <col min="15360" max="15361" width="10.7109375" style="432" customWidth="1"/>
    <col min="15362" max="15362" width="9" style="432"/>
    <col min="15363" max="15363" width="11.5703125" style="432" customWidth="1"/>
    <col min="15364" max="15364" width="13.7109375" style="432" customWidth="1"/>
    <col min="15365" max="15368" width="9.28515625" style="432" customWidth="1"/>
    <col min="15369" max="15605" width="9" style="432"/>
    <col min="15606" max="15606" width="34" style="432" customWidth="1"/>
    <col min="15607" max="15607" width="11.28515625" style="432" customWidth="1"/>
    <col min="15608" max="15608" width="11" style="432" customWidth="1"/>
    <col min="15609" max="15615" width="9" style="432"/>
    <col min="15616" max="15617" width="10.7109375" style="432" customWidth="1"/>
    <col min="15618" max="15618" width="9" style="432"/>
    <col min="15619" max="15619" width="11.5703125" style="432" customWidth="1"/>
    <col min="15620" max="15620" width="13.7109375" style="432" customWidth="1"/>
    <col min="15621" max="15624" width="9.28515625" style="432" customWidth="1"/>
    <col min="15625" max="15861" width="9" style="432"/>
    <col min="15862" max="15862" width="34" style="432" customWidth="1"/>
    <col min="15863" max="15863" width="11.28515625" style="432" customWidth="1"/>
    <col min="15864" max="15864" width="11" style="432" customWidth="1"/>
    <col min="15865" max="15871" width="9" style="432"/>
    <col min="15872" max="15873" width="10.7109375" style="432" customWidth="1"/>
    <col min="15874" max="15874" width="9" style="432"/>
    <col min="15875" max="15875" width="11.5703125" style="432" customWidth="1"/>
    <col min="15876" max="15876" width="13.7109375" style="432" customWidth="1"/>
    <col min="15877" max="15880" width="9.28515625" style="432" customWidth="1"/>
    <col min="15881" max="16117" width="9" style="432"/>
    <col min="16118" max="16118" width="34" style="432" customWidth="1"/>
    <col min="16119" max="16119" width="11.28515625" style="432" customWidth="1"/>
    <col min="16120" max="16120" width="11" style="432" customWidth="1"/>
    <col min="16121" max="16127" width="9" style="432"/>
    <col min="16128" max="16129" width="10.7109375" style="432" customWidth="1"/>
    <col min="16130" max="16130" width="9" style="432"/>
    <col min="16131" max="16131" width="11.5703125" style="432" customWidth="1"/>
    <col min="16132" max="16132" width="13.7109375" style="432" customWidth="1"/>
    <col min="16133" max="16136" width="9.28515625" style="432" customWidth="1"/>
    <col min="16137" max="16384" width="9" style="432"/>
  </cols>
  <sheetData>
    <row r="1" spans="1:15" ht="34.5" customHeight="1" x14ac:dyDescent="0.25">
      <c r="B1" s="879" t="s">
        <v>240</v>
      </c>
      <c r="C1" s="879"/>
      <c r="D1" s="879"/>
      <c r="E1" s="879"/>
      <c r="F1" s="879"/>
      <c r="G1" s="879"/>
      <c r="H1" s="879"/>
      <c r="I1" s="879"/>
      <c r="J1" s="879"/>
      <c r="K1" s="879"/>
    </row>
    <row r="2" spans="1:15" x14ac:dyDescent="0.25">
      <c r="B2" s="879"/>
      <c r="C2" s="879"/>
      <c r="D2" s="879"/>
      <c r="E2" s="879"/>
      <c r="F2" s="879"/>
      <c r="G2" s="879"/>
      <c r="H2" s="879"/>
      <c r="I2" s="879"/>
      <c r="J2" s="879"/>
      <c r="K2" s="879"/>
    </row>
    <row r="3" spans="1:15" ht="16.5" thickBot="1" x14ac:dyDescent="0.3">
      <c r="A3" s="433" t="s">
        <v>322</v>
      </c>
      <c r="B3" s="434"/>
      <c r="C3" s="434"/>
      <c r="D3" s="434"/>
      <c r="E3" s="434"/>
      <c r="F3" s="434"/>
      <c r="G3" s="434"/>
    </row>
    <row r="4" spans="1:15" ht="16.5" customHeight="1" thickBot="1" x14ac:dyDescent="0.3">
      <c r="A4" s="777" t="s">
        <v>242</v>
      </c>
      <c r="B4" s="780" t="s">
        <v>243</v>
      </c>
      <c r="C4" s="781"/>
      <c r="D4" s="781"/>
      <c r="E4" s="781"/>
      <c r="F4" s="782"/>
      <c r="G4" s="786" t="s">
        <v>244</v>
      </c>
      <c r="H4" s="789" t="s">
        <v>245</v>
      </c>
      <c r="I4" s="789" t="s">
        <v>246</v>
      </c>
      <c r="J4" s="786" t="s">
        <v>247</v>
      </c>
      <c r="K4" s="789" t="s">
        <v>248</v>
      </c>
      <c r="L4" s="768" t="s">
        <v>249</v>
      </c>
      <c r="M4" s="769"/>
      <c r="N4" s="769"/>
      <c r="O4" s="770"/>
    </row>
    <row r="5" spans="1:15" ht="35.25" customHeight="1" thickBot="1" x14ac:dyDescent="0.3">
      <c r="A5" s="778"/>
      <c r="B5" s="783"/>
      <c r="C5" s="784"/>
      <c r="D5" s="784"/>
      <c r="E5" s="784"/>
      <c r="F5" s="785"/>
      <c r="G5" s="787"/>
      <c r="H5" s="790"/>
      <c r="I5" s="790"/>
      <c r="J5" s="787"/>
      <c r="K5" s="790"/>
      <c r="L5" s="771" t="s">
        <v>250</v>
      </c>
      <c r="M5" s="772"/>
      <c r="N5" s="773" t="s">
        <v>251</v>
      </c>
      <c r="O5" s="774"/>
    </row>
    <row r="6" spans="1:15" ht="100.9" customHeight="1" thickBot="1" x14ac:dyDescent="0.3">
      <c r="A6" s="779"/>
      <c r="B6" s="368" t="s">
        <v>27</v>
      </c>
      <c r="C6" s="368" t="s">
        <v>252</v>
      </c>
      <c r="D6" s="368" t="s">
        <v>253</v>
      </c>
      <c r="E6" s="368" t="s">
        <v>254</v>
      </c>
      <c r="F6" s="368" t="s">
        <v>255</v>
      </c>
      <c r="G6" s="788"/>
      <c r="H6" s="791"/>
      <c r="I6" s="791"/>
      <c r="J6" s="788"/>
      <c r="K6" s="791"/>
      <c r="L6" s="368" t="s">
        <v>255</v>
      </c>
      <c r="M6" s="369" t="s">
        <v>246</v>
      </c>
      <c r="N6" s="368" t="s">
        <v>255</v>
      </c>
      <c r="O6" s="369" t="s">
        <v>246</v>
      </c>
    </row>
    <row r="7" spans="1:15" ht="15.75" x14ac:dyDescent="0.25">
      <c r="A7" s="435" t="s">
        <v>256</v>
      </c>
      <c r="B7" s="371">
        <f t="shared" ref="B7:B70" si="0">C7+D7+F7</f>
        <v>0</v>
      </c>
      <c r="C7" s="373">
        <f>SUM('[1]ВЛандех:Белая Роза'!C7)</f>
        <v>0</v>
      </c>
      <c r="D7" s="373">
        <f>SUM('[1]ВЛандех:Белая Роза'!D7)</f>
        <v>0</v>
      </c>
      <c r="E7" s="373">
        <f>SUM('[1]ВЛандех:Белая Роза'!E7)</f>
        <v>0</v>
      </c>
      <c r="F7" s="373">
        <f>SUM('[1]ВЛандех:Белая Роза'!F7)</f>
        <v>0</v>
      </c>
      <c r="G7" s="373">
        <f>SUM('[1]ВЛандех:Белая Роза'!G7)</f>
        <v>0</v>
      </c>
      <c r="H7" s="373">
        <f>SUM('[1]ВЛандех:Белая Роза'!H7)</f>
        <v>0</v>
      </c>
      <c r="I7" s="373">
        <f>SUM('[1]ВЛандех:Белая Роза'!I7)</f>
        <v>0</v>
      </c>
      <c r="J7" s="373">
        <f>SUM('[1]ВЛандех:Белая Роза'!J7)</f>
        <v>0</v>
      </c>
      <c r="K7" s="374"/>
      <c r="L7" s="436"/>
      <c r="M7" s="436"/>
      <c r="N7" s="436"/>
      <c r="O7" s="437"/>
    </row>
    <row r="8" spans="1:15" ht="15.75" x14ac:dyDescent="0.25">
      <c r="A8" s="438" t="s">
        <v>257</v>
      </c>
      <c r="B8" s="377">
        <f t="shared" si="0"/>
        <v>0</v>
      </c>
      <c r="C8" s="379">
        <f>SUM('[1]ВЛандех:Белая Роза'!C8)</f>
        <v>0</v>
      </c>
      <c r="D8" s="379">
        <f>SUM('[1]ВЛандех:Белая Роза'!D8)</f>
        <v>0</v>
      </c>
      <c r="E8" s="379">
        <f>SUM('[1]ВЛандех:Белая Роза'!E8)</f>
        <v>0</v>
      </c>
      <c r="F8" s="379">
        <f>SUM('[1]ВЛандех:Белая Роза'!F8)</f>
        <v>0</v>
      </c>
      <c r="G8" s="379">
        <f>SUM('[1]ВЛандех:Белая Роза'!G8)</f>
        <v>0</v>
      </c>
      <c r="H8" s="379">
        <f>SUM('[1]ВЛандех:Белая Роза'!H8)</f>
        <v>0</v>
      </c>
      <c r="I8" s="379">
        <f>SUM('[1]ВЛандех:Белая Роза'!I8)</f>
        <v>0</v>
      </c>
      <c r="J8" s="379">
        <f>SUM('[1]ВЛандех:Белая Роза'!J8)</f>
        <v>0</v>
      </c>
      <c r="K8" s="380"/>
      <c r="L8" s="439"/>
      <c r="M8" s="439"/>
      <c r="N8" s="439"/>
      <c r="O8" s="440"/>
    </row>
    <row r="9" spans="1:15" ht="15.75" x14ac:dyDescent="0.25">
      <c r="A9" s="438" t="s">
        <v>258</v>
      </c>
      <c r="B9" s="377">
        <f t="shared" si="0"/>
        <v>0</v>
      </c>
      <c r="C9" s="379">
        <f>SUM('[1]ВЛандех:Белая Роза'!C9)</f>
        <v>0</v>
      </c>
      <c r="D9" s="379">
        <f>SUM('[1]ВЛандех:Белая Роза'!D9)</f>
        <v>0</v>
      </c>
      <c r="E9" s="379">
        <f>SUM('[1]ВЛандех:Белая Роза'!E9)</f>
        <v>0</v>
      </c>
      <c r="F9" s="379">
        <f>SUM('[1]ВЛандех:Белая Роза'!F9)</f>
        <v>0</v>
      </c>
      <c r="G9" s="379">
        <f>SUM('[1]ВЛандех:Белая Роза'!G9)</f>
        <v>0</v>
      </c>
      <c r="H9" s="379">
        <f>SUM('[1]ВЛандех:Белая Роза'!H9)</f>
        <v>0</v>
      </c>
      <c r="I9" s="379">
        <f>SUM('[1]ВЛандех:Белая Роза'!I9)</f>
        <v>0</v>
      </c>
      <c r="J9" s="379">
        <f>SUM('[1]ВЛандех:Белая Роза'!J9)</f>
        <v>0</v>
      </c>
      <c r="K9" s="380"/>
      <c r="L9" s="439"/>
      <c r="M9" s="439"/>
      <c r="N9" s="439"/>
      <c r="O9" s="440"/>
    </row>
    <row r="10" spans="1:15" ht="15.75" x14ac:dyDescent="0.25">
      <c r="A10" s="438" t="s">
        <v>259</v>
      </c>
      <c r="B10" s="377">
        <f t="shared" si="0"/>
        <v>0</v>
      </c>
      <c r="C10" s="379">
        <f>SUM('[1]ВЛандех:Белая Роза'!C10)</f>
        <v>0</v>
      </c>
      <c r="D10" s="379">
        <f>SUM('[1]ВЛандех:Белая Роза'!D10)</f>
        <v>0</v>
      </c>
      <c r="E10" s="379">
        <f>SUM('[1]ВЛандех:Белая Роза'!E10)</f>
        <v>0</v>
      </c>
      <c r="F10" s="379">
        <f>SUM('[1]ВЛандех:Белая Роза'!F10)</f>
        <v>0</v>
      </c>
      <c r="G10" s="379">
        <f>SUM('[1]ВЛандех:Белая Роза'!G10)</f>
        <v>0</v>
      </c>
      <c r="H10" s="379">
        <f>SUM('[1]ВЛандех:Белая Роза'!H10)</f>
        <v>0</v>
      </c>
      <c r="I10" s="379">
        <f>SUM('[1]ВЛандех:Белая Роза'!I10)</f>
        <v>0</v>
      </c>
      <c r="J10" s="379">
        <f>SUM('[1]ВЛандех:Белая Роза'!J10)</f>
        <v>0</v>
      </c>
      <c r="K10" s="380"/>
      <c r="L10" s="439"/>
      <c r="M10" s="439"/>
      <c r="N10" s="439"/>
      <c r="O10" s="440"/>
    </row>
    <row r="11" spans="1:15" ht="15.75" x14ac:dyDescent="0.25">
      <c r="A11" s="438" t="s">
        <v>260</v>
      </c>
      <c r="B11" s="377">
        <f t="shared" si="0"/>
        <v>0</v>
      </c>
      <c r="C11" s="379">
        <f>SUM('[1]ВЛандех:Белая Роза'!C11)</f>
        <v>0</v>
      </c>
      <c r="D11" s="379">
        <f>SUM('[1]ВЛандех:Белая Роза'!D11)</f>
        <v>0</v>
      </c>
      <c r="E11" s="379">
        <f>SUM('[1]ВЛандех:Белая Роза'!E11)</f>
        <v>0</v>
      </c>
      <c r="F11" s="379">
        <f>SUM('[1]ВЛандех:Белая Роза'!F11)</f>
        <v>0</v>
      </c>
      <c r="G11" s="379">
        <f>SUM('[1]ВЛандех:Белая Роза'!G11)</f>
        <v>0</v>
      </c>
      <c r="H11" s="379">
        <f>SUM('[1]ВЛандех:Белая Роза'!H11)</f>
        <v>0</v>
      </c>
      <c r="I11" s="379">
        <f>SUM('[1]ВЛандех:Белая Роза'!I11)</f>
        <v>0</v>
      </c>
      <c r="J11" s="379">
        <f>SUM('[1]ВЛандех:Белая Роза'!J11)</f>
        <v>0</v>
      </c>
      <c r="K11" s="380"/>
      <c r="L11" s="439"/>
      <c r="M11" s="439"/>
      <c r="N11" s="439"/>
      <c r="O11" s="440"/>
    </row>
    <row r="12" spans="1:15" ht="15.75" x14ac:dyDescent="0.25">
      <c r="A12" s="438" t="s">
        <v>261</v>
      </c>
      <c r="B12" s="377">
        <f t="shared" si="0"/>
        <v>0</v>
      </c>
      <c r="C12" s="379">
        <f>SUM('[1]ВЛандех:Белая Роза'!C12)</f>
        <v>0</v>
      </c>
      <c r="D12" s="379">
        <f>SUM('[1]ВЛандех:Белая Роза'!D12)</f>
        <v>0</v>
      </c>
      <c r="E12" s="379">
        <f>SUM('[1]ВЛандех:Белая Роза'!E12)</f>
        <v>0</v>
      </c>
      <c r="F12" s="379">
        <f>SUM('[1]ВЛандех:Белая Роза'!F12)</f>
        <v>0</v>
      </c>
      <c r="G12" s="379">
        <f>SUM('[1]ВЛандех:Белая Роза'!G12)</f>
        <v>0</v>
      </c>
      <c r="H12" s="379">
        <f>SUM('[1]ВЛандех:Белая Роза'!H12)</f>
        <v>0</v>
      </c>
      <c r="I12" s="379">
        <f>SUM('[1]ВЛандех:Белая Роза'!I12)</f>
        <v>0</v>
      </c>
      <c r="J12" s="379">
        <f>SUM('[1]ВЛандех:Белая Роза'!J12)</f>
        <v>0</v>
      </c>
      <c r="K12" s="380"/>
      <c r="L12" s="439"/>
      <c r="M12" s="439"/>
      <c r="N12" s="439"/>
      <c r="O12" s="440"/>
    </row>
    <row r="13" spans="1:15" ht="15.75" x14ac:dyDescent="0.25">
      <c r="A13" s="438" t="s">
        <v>262</v>
      </c>
      <c r="B13" s="377">
        <f t="shared" si="0"/>
        <v>0</v>
      </c>
      <c r="C13" s="379">
        <f>SUM('[1]ВЛандех:Белая Роза'!C13)</f>
        <v>0</v>
      </c>
      <c r="D13" s="379">
        <f>SUM('[1]ВЛандех:Белая Роза'!D13)</f>
        <v>0</v>
      </c>
      <c r="E13" s="379">
        <f>SUM('[1]ВЛандех:Белая Роза'!E13)</f>
        <v>0</v>
      </c>
      <c r="F13" s="379">
        <f>SUM('[1]ВЛандех:Белая Роза'!F13)</f>
        <v>0</v>
      </c>
      <c r="G13" s="379">
        <f>SUM('[1]ВЛандех:Белая Роза'!G13)</f>
        <v>0</v>
      </c>
      <c r="H13" s="379">
        <f>SUM('[1]ВЛандех:Белая Роза'!H13)</f>
        <v>0</v>
      </c>
      <c r="I13" s="379">
        <f>SUM('[1]ВЛандех:Белая Роза'!I13)</f>
        <v>0</v>
      </c>
      <c r="J13" s="379">
        <f>SUM('[1]ВЛандех:Белая Роза'!J13)</f>
        <v>0</v>
      </c>
      <c r="K13" s="380"/>
      <c r="L13" s="439"/>
      <c r="M13" s="439"/>
      <c r="N13" s="439"/>
      <c r="O13" s="440"/>
    </row>
    <row r="14" spans="1:15" ht="16.5" customHeight="1" x14ac:dyDescent="0.25">
      <c r="A14" s="438" t="s">
        <v>263</v>
      </c>
      <c r="B14" s="377">
        <f t="shared" si="0"/>
        <v>720</v>
      </c>
      <c r="C14" s="379">
        <f>SUM('[1]ВЛандех:Белая Роза'!C14)</f>
        <v>0</v>
      </c>
      <c r="D14" s="379">
        <f>SUM('[1]ВЛандех:Белая Роза'!D14)</f>
        <v>0</v>
      </c>
      <c r="E14" s="379">
        <f>SUM('[1]ВЛандех:Белая Роза'!E14)</f>
        <v>0</v>
      </c>
      <c r="F14" s="379">
        <v>720</v>
      </c>
      <c r="G14" s="379">
        <f>SUM('[1]ВЛандех:Белая Роза'!G14)</f>
        <v>0</v>
      </c>
      <c r="H14" s="379">
        <v>180</v>
      </c>
      <c r="I14" s="379">
        <v>600</v>
      </c>
      <c r="J14" s="379">
        <f>SUM('[1]ВЛандех:Белая Роза'!J14)</f>
        <v>0</v>
      </c>
      <c r="K14" s="380"/>
      <c r="L14" s="439"/>
      <c r="M14" s="439"/>
      <c r="N14" s="439"/>
      <c r="O14" s="440"/>
    </row>
    <row r="15" spans="1:15" ht="15.75" x14ac:dyDescent="0.25">
      <c r="A15" s="438" t="s">
        <v>264</v>
      </c>
      <c r="B15" s="377">
        <f t="shared" si="0"/>
        <v>0</v>
      </c>
      <c r="C15" s="379">
        <f>SUM('[1]ВЛандех:Белая Роза'!C15)</f>
        <v>0</v>
      </c>
      <c r="D15" s="379">
        <f>SUM('[1]ВЛандех:Белая Роза'!D15)</f>
        <v>0</v>
      </c>
      <c r="E15" s="379">
        <f>SUM('[1]ВЛандех:Белая Роза'!E15)</f>
        <v>0</v>
      </c>
      <c r="F15" s="379">
        <f>SUM('[1]ВЛандех:Белая Роза'!F15)</f>
        <v>0</v>
      </c>
      <c r="G15" s="379">
        <f>SUM('[1]ВЛандех:Белая Роза'!G15)</f>
        <v>0</v>
      </c>
      <c r="H15" s="379">
        <f>SUM('[1]ВЛандех:Белая Роза'!H15)</f>
        <v>0</v>
      </c>
      <c r="I15" s="379">
        <f>SUM('[1]ВЛандех:Белая Роза'!I15)</f>
        <v>0</v>
      </c>
      <c r="J15" s="379">
        <f>SUM('[1]ВЛандех:Белая Роза'!J15)</f>
        <v>0</v>
      </c>
      <c r="K15" s="380"/>
      <c r="L15" s="439"/>
      <c r="M15" s="439"/>
      <c r="N15" s="439"/>
      <c r="O15" s="440"/>
    </row>
    <row r="16" spans="1:15" ht="15.75" x14ac:dyDescent="0.25">
      <c r="A16" s="438" t="s">
        <v>265</v>
      </c>
      <c r="B16" s="377">
        <f t="shared" si="0"/>
        <v>0</v>
      </c>
      <c r="C16" s="379">
        <f>SUM('[1]ВЛандех:Белая Роза'!C16)</f>
        <v>0</v>
      </c>
      <c r="D16" s="379">
        <f>SUM('[1]ВЛандех:Белая Роза'!D16)</f>
        <v>0</v>
      </c>
      <c r="E16" s="379">
        <f>SUM('[1]ВЛандех:Белая Роза'!E16)</f>
        <v>0</v>
      </c>
      <c r="F16" s="379">
        <f>SUM('[1]ВЛандех:Белая Роза'!F16)</f>
        <v>0</v>
      </c>
      <c r="G16" s="379">
        <f>SUM('[1]ВЛандех:Белая Роза'!G16)</f>
        <v>0</v>
      </c>
      <c r="H16" s="379">
        <f>SUM('[1]ВЛандех:Белая Роза'!H16)</f>
        <v>0</v>
      </c>
      <c r="I16" s="379">
        <f>SUM('[1]ВЛандех:Белая Роза'!I16)</f>
        <v>0</v>
      </c>
      <c r="J16" s="379">
        <f>SUM('[1]ВЛандех:Белая Роза'!J16)</f>
        <v>0</v>
      </c>
      <c r="K16" s="380"/>
      <c r="L16" s="439"/>
      <c r="M16" s="439"/>
      <c r="N16" s="439"/>
      <c r="O16" s="440"/>
    </row>
    <row r="17" spans="1:15" ht="15.75" x14ac:dyDescent="0.25">
      <c r="A17" s="438" t="s">
        <v>266</v>
      </c>
      <c r="B17" s="377">
        <f t="shared" si="0"/>
        <v>0</v>
      </c>
      <c r="C17" s="379">
        <f>SUM('[1]ВЛандех:Белая Роза'!C17)</f>
        <v>0</v>
      </c>
      <c r="D17" s="379">
        <f>SUM('[1]ВЛандех:Белая Роза'!D17)</f>
        <v>0</v>
      </c>
      <c r="E17" s="379">
        <f>SUM('[1]ВЛандех:Белая Роза'!E17)</f>
        <v>0</v>
      </c>
      <c r="F17" s="379">
        <f>SUM('[1]ВЛандех:Белая Роза'!F17)</f>
        <v>0</v>
      </c>
      <c r="G17" s="379">
        <f>SUM('[1]ВЛандех:Белая Роза'!G17)</f>
        <v>0</v>
      </c>
      <c r="H17" s="379">
        <f>SUM('[1]ВЛандех:Белая Роза'!H17)</f>
        <v>0</v>
      </c>
      <c r="I17" s="379">
        <f>SUM('[1]ВЛандех:Белая Роза'!I17)</f>
        <v>0</v>
      </c>
      <c r="J17" s="379">
        <f>SUM('[1]ВЛандех:Белая Роза'!J17)</f>
        <v>0</v>
      </c>
      <c r="K17" s="380"/>
      <c r="L17" s="439"/>
      <c r="M17" s="439"/>
      <c r="N17" s="439"/>
      <c r="O17" s="440"/>
    </row>
    <row r="18" spans="1:15" ht="15.75" x14ac:dyDescent="0.25">
      <c r="A18" s="438" t="s">
        <v>267</v>
      </c>
      <c r="B18" s="377">
        <f t="shared" si="0"/>
        <v>0</v>
      </c>
      <c r="C18" s="379">
        <f>SUM('[1]ВЛандех:Белая Роза'!C18)</f>
        <v>0</v>
      </c>
      <c r="D18" s="379">
        <f>SUM('[1]ВЛандех:Белая Роза'!D18)</f>
        <v>0</v>
      </c>
      <c r="E18" s="379">
        <f>SUM('[1]ВЛандех:Белая Роза'!E18)</f>
        <v>0</v>
      </c>
      <c r="F18" s="379">
        <f>SUM('[1]ВЛандех:Белая Роза'!F18)</f>
        <v>0</v>
      </c>
      <c r="G18" s="379">
        <f>SUM('[1]ВЛандех:Белая Роза'!G18)</f>
        <v>0</v>
      </c>
      <c r="H18" s="379">
        <f>SUM('[1]ВЛандех:Белая Роза'!H18)</f>
        <v>0</v>
      </c>
      <c r="I18" s="379">
        <f>SUM('[1]ВЛандех:Белая Роза'!I18)</f>
        <v>0</v>
      </c>
      <c r="J18" s="379">
        <f>SUM('[1]ВЛандех:Белая Роза'!J18)</f>
        <v>0</v>
      </c>
      <c r="K18" s="380"/>
      <c r="L18" s="439"/>
      <c r="M18" s="439"/>
      <c r="N18" s="439"/>
      <c r="O18" s="440"/>
    </row>
    <row r="19" spans="1:15" ht="15.75" x14ac:dyDescent="0.25">
      <c r="A19" s="438" t="s">
        <v>268</v>
      </c>
      <c r="B19" s="377">
        <f t="shared" si="0"/>
        <v>0</v>
      </c>
      <c r="C19" s="379">
        <f>SUM('[1]ВЛандех:Белая Роза'!C19)</f>
        <v>0</v>
      </c>
      <c r="D19" s="379">
        <f>SUM('[1]ВЛандех:Белая Роза'!D19)</f>
        <v>0</v>
      </c>
      <c r="E19" s="379">
        <f>SUM('[1]ВЛандех:Белая Роза'!E19)</f>
        <v>0</v>
      </c>
      <c r="F19" s="379">
        <f>SUM('[1]ВЛандех:Белая Роза'!F19)</f>
        <v>0</v>
      </c>
      <c r="G19" s="379">
        <f>SUM('[1]ВЛандех:Белая Роза'!G19)</f>
        <v>0</v>
      </c>
      <c r="H19" s="379">
        <f>SUM('[1]ВЛандех:Белая Роза'!H19)</f>
        <v>0</v>
      </c>
      <c r="I19" s="379">
        <f>SUM('[1]ВЛандех:Белая Роза'!I19)</f>
        <v>0</v>
      </c>
      <c r="J19" s="379">
        <f>SUM('[1]ВЛандех:Белая Роза'!J19)</f>
        <v>0</v>
      </c>
      <c r="K19" s="380"/>
      <c r="L19" s="439"/>
      <c r="M19" s="439"/>
      <c r="N19" s="439"/>
      <c r="O19" s="440"/>
    </row>
    <row r="20" spans="1:15" ht="15.75" x14ac:dyDescent="0.25">
      <c r="A20" s="438" t="s">
        <v>269</v>
      </c>
      <c r="B20" s="377">
        <f t="shared" si="0"/>
        <v>0</v>
      </c>
      <c r="C20" s="379">
        <f>SUM('[1]ВЛандех:Белая Роза'!C20)</f>
        <v>0</v>
      </c>
      <c r="D20" s="379">
        <f>SUM('[1]ВЛандех:Белая Роза'!D20)</f>
        <v>0</v>
      </c>
      <c r="E20" s="379">
        <f>SUM('[1]ВЛандех:Белая Роза'!E20)</f>
        <v>0</v>
      </c>
      <c r="F20" s="379">
        <f>SUM('[1]ВЛандех:Белая Роза'!F20)</f>
        <v>0</v>
      </c>
      <c r="G20" s="379">
        <f>SUM('[1]ВЛандех:Белая Роза'!G20)</f>
        <v>0</v>
      </c>
      <c r="H20" s="379">
        <f>SUM('[1]ВЛандех:Белая Роза'!H20)</f>
        <v>0</v>
      </c>
      <c r="I20" s="379">
        <f>SUM('[1]ВЛандех:Белая Роза'!I20)</f>
        <v>0</v>
      </c>
      <c r="J20" s="379">
        <f>SUM('[1]ВЛандех:Белая Роза'!J20)</f>
        <v>0</v>
      </c>
      <c r="K20" s="380"/>
      <c r="L20" s="439"/>
      <c r="M20" s="439"/>
      <c r="N20" s="439"/>
      <c r="O20" s="440"/>
    </row>
    <row r="21" spans="1:15" ht="15.75" x14ac:dyDescent="0.25">
      <c r="A21" s="438" t="s">
        <v>270</v>
      </c>
      <c r="B21" s="377">
        <f t="shared" si="0"/>
        <v>0</v>
      </c>
      <c r="C21" s="379">
        <f>SUM('[1]ВЛандех:Белая Роза'!C21)</f>
        <v>0</v>
      </c>
      <c r="D21" s="379">
        <f>SUM('[1]ВЛандех:Белая Роза'!D21)</f>
        <v>0</v>
      </c>
      <c r="E21" s="379">
        <f>SUM('[1]ВЛандех:Белая Роза'!E21)</f>
        <v>0</v>
      </c>
      <c r="F21" s="379">
        <f>SUM('[1]ВЛандех:Белая Роза'!F21)</f>
        <v>0</v>
      </c>
      <c r="G21" s="379">
        <f>SUM('[1]ВЛандех:Белая Роза'!G21)</f>
        <v>0</v>
      </c>
      <c r="H21" s="379">
        <f>SUM('[1]ВЛандех:Белая Роза'!H21)</f>
        <v>0</v>
      </c>
      <c r="I21" s="379">
        <f>SUM('[1]ВЛандех:Белая Роза'!I21)</f>
        <v>0</v>
      </c>
      <c r="J21" s="379">
        <f>SUM('[1]ВЛандех:Белая Роза'!J21)</f>
        <v>0</v>
      </c>
      <c r="K21" s="380"/>
      <c r="L21" s="439"/>
      <c r="M21" s="439"/>
      <c r="N21" s="439"/>
      <c r="O21" s="440"/>
    </row>
    <row r="22" spans="1:15" ht="15.6" customHeight="1" x14ac:dyDescent="0.25">
      <c r="A22" s="438" t="s">
        <v>271</v>
      </c>
      <c r="B22" s="377">
        <f t="shared" si="0"/>
        <v>0</v>
      </c>
      <c r="C22" s="379">
        <f>SUM('[1]ВЛандех:Белая Роза'!C22)</f>
        <v>0</v>
      </c>
      <c r="D22" s="379">
        <f>SUM('[1]ВЛандех:Белая Роза'!D22)</f>
        <v>0</v>
      </c>
      <c r="E22" s="379">
        <f>SUM('[1]ВЛандех:Белая Роза'!E22)</f>
        <v>0</v>
      </c>
      <c r="F22" s="379">
        <f>SUM('[1]ВЛандех:Белая Роза'!F22)</f>
        <v>0</v>
      </c>
      <c r="G22" s="379">
        <f>SUM('[1]ВЛандех:Белая Роза'!G22)</f>
        <v>0</v>
      </c>
      <c r="H22" s="379">
        <f>SUM('[1]ВЛандех:Белая Роза'!H22)</f>
        <v>0</v>
      </c>
      <c r="I22" s="379">
        <f>SUM('[1]ВЛандех:Белая Роза'!I22)</f>
        <v>0</v>
      </c>
      <c r="J22" s="379">
        <f>SUM('[1]ВЛандех:Белая Роза'!J22)</f>
        <v>0</v>
      </c>
      <c r="K22" s="380"/>
      <c r="L22" s="439"/>
      <c r="M22" s="439"/>
      <c r="N22" s="439"/>
      <c r="O22" s="440"/>
    </row>
    <row r="23" spans="1:15" ht="15.75" x14ac:dyDescent="0.25">
      <c r="A23" s="438" t="s">
        <v>272</v>
      </c>
      <c r="B23" s="377">
        <f t="shared" si="0"/>
        <v>0</v>
      </c>
      <c r="C23" s="379">
        <f>SUM('[1]ВЛандех:Белая Роза'!C23)</f>
        <v>0</v>
      </c>
      <c r="D23" s="379">
        <f>SUM('[1]ВЛандех:Белая Роза'!D23)</f>
        <v>0</v>
      </c>
      <c r="E23" s="379">
        <f>SUM('[1]ВЛандех:Белая Роза'!E23)</f>
        <v>0</v>
      </c>
      <c r="F23" s="379">
        <f>SUM('[1]ВЛандех:Белая Роза'!F23)</f>
        <v>0</v>
      </c>
      <c r="G23" s="379">
        <f>SUM('[1]ВЛандех:Белая Роза'!G23)</f>
        <v>0</v>
      </c>
      <c r="H23" s="379">
        <f>SUM('[1]ВЛандех:Белая Роза'!H23)</f>
        <v>0</v>
      </c>
      <c r="I23" s="379">
        <f>SUM('[1]ВЛандех:Белая Роза'!I23)</f>
        <v>0</v>
      </c>
      <c r="J23" s="379">
        <f>SUM('[1]ВЛандех:Белая Роза'!J23)</f>
        <v>0</v>
      </c>
      <c r="K23" s="380"/>
      <c r="L23" s="439"/>
      <c r="M23" s="439"/>
      <c r="N23" s="439"/>
      <c r="O23" s="440"/>
    </row>
    <row r="24" spans="1:15" ht="15.75" x14ac:dyDescent="0.25">
      <c r="A24" s="438" t="s">
        <v>273</v>
      </c>
      <c r="B24" s="377">
        <f t="shared" si="0"/>
        <v>0</v>
      </c>
      <c r="C24" s="379">
        <f>SUM('[1]ВЛандех:Белая Роза'!C24)</f>
        <v>0</v>
      </c>
      <c r="D24" s="379">
        <f>SUM('[1]ВЛандех:Белая Роза'!D24)</f>
        <v>0</v>
      </c>
      <c r="E24" s="379">
        <f>SUM('[1]ВЛандех:Белая Роза'!E24)</f>
        <v>0</v>
      </c>
      <c r="F24" s="379">
        <f>SUM('[1]ВЛандех:Белая Роза'!F24)</f>
        <v>0</v>
      </c>
      <c r="G24" s="379">
        <f>SUM('[1]ВЛандех:Белая Роза'!G24)</f>
        <v>0</v>
      </c>
      <c r="H24" s="379">
        <f>SUM('[1]ВЛандех:Белая Роза'!H24)</f>
        <v>0</v>
      </c>
      <c r="I24" s="379">
        <f>SUM('[1]ВЛандех:Белая Роза'!I24)</f>
        <v>0</v>
      </c>
      <c r="J24" s="379">
        <f>SUM('[1]ВЛандех:Белая Роза'!J24)</f>
        <v>0</v>
      </c>
      <c r="K24" s="380"/>
      <c r="L24" s="439"/>
      <c r="M24" s="439"/>
      <c r="N24" s="439"/>
      <c r="O24" s="440"/>
    </row>
    <row r="25" spans="1:15" ht="15.6" customHeight="1" x14ac:dyDescent="0.25">
      <c r="A25" s="438" t="s">
        <v>274</v>
      </c>
      <c r="B25" s="377">
        <f t="shared" si="0"/>
        <v>0</v>
      </c>
      <c r="C25" s="379">
        <f>SUM('[1]ВЛандех:Белая Роза'!C25)</f>
        <v>0</v>
      </c>
      <c r="D25" s="379">
        <f>SUM('[1]ВЛандех:Белая Роза'!D25)</f>
        <v>0</v>
      </c>
      <c r="E25" s="379">
        <f>SUM('[1]ВЛандех:Белая Роза'!E25)</f>
        <v>0</v>
      </c>
      <c r="F25" s="379">
        <f>SUM('[1]ВЛандех:Белая Роза'!F25)</f>
        <v>0</v>
      </c>
      <c r="G25" s="379">
        <f>SUM('[1]ВЛандех:Белая Роза'!G25)</f>
        <v>0</v>
      </c>
      <c r="H25" s="379">
        <f>SUM('[1]ВЛандех:Белая Роза'!H25)</f>
        <v>0</v>
      </c>
      <c r="I25" s="379">
        <f>SUM('[1]ВЛандех:Белая Роза'!I25)</f>
        <v>0</v>
      </c>
      <c r="J25" s="379">
        <f>SUM('[1]ВЛандех:Белая Роза'!J25)</f>
        <v>0</v>
      </c>
      <c r="K25" s="380"/>
      <c r="L25" s="439"/>
      <c r="M25" s="439"/>
      <c r="N25" s="439"/>
      <c r="O25" s="440"/>
    </row>
    <row r="26" spans="1:15" ht="15.6" customHeight="1" x14ac:dyDescent="0.25">
      <c r="A26" s="438" t="s">
        <v>275</v>
      </c>
      <c r="B26" s="377">
        <f t="shared" si="0"/>
        <v>0</v>
      </c>
      <c r="C26" s="379">
        <f>SUM('[1]ВЛандех:Белая Роза'!C26)</f>
        <v>0</v>
      </c>
      <c r="D26" s="379">
        <f>SUM('[1]ВЛандех:Белая Роза'!D26)</f>
        <v>0</v>
      </c>
      <c r="E26" s="379">
        <f>SUM('[1]ВЛандех:Белая Роза'!E26)</f>
        <v>0</v>
      </c>
      <c r="F26" s="379">
        <f>SUM('[1]ВЛандех:Белая Роза'!F26)</f>
        <v>0</v>
      </c>
      <c r="G26" s="379">
        <f>SUM('[1]ВЛандех:Белая Роза'!G26)</f>
        <v>0</v>
      </c>
      <c r="H26" s="379">
        <f>SUM('[1]ВЛандех:Белая Роза'!H26)</f>
        <v>0</v>
      </c>
      <c r="I26" s="379">
        <f>SUM('[1]ВЛандех:Белая Роза'!I26)</f>
        <v>0</v>
      </c>
      <c r="J26" s="379">
        <f>SUM('[1]ВЛандех:Белая Роза'!J26)</f>
        <v>0</v>
      </c>
      <c r="K26" s="380"/>
      <c r="L26" s="439"/>
      <c r="M26" s="439"/>
      <c r="N26" s="439"/>
      <c r="O26" s="440"/>
    </row>
    <row r="27" spans="1:15" ht="15.6" customHeight="1" x14ac:dyDescent="0.25">
      <c r="A27" s="438" t="s">
        <v>276</v>
      </c>
      <c r="B27" s="377">
        <f t="shared" si="0"/>
        <v>0</v>
      </c>
      <c r="C27" s="379">
        <f>SUM('[1]ВЛандех:Белая Роза'!C27)</f>
        <v>0</v>
      </c>
      <c r="D27" s="379">
        <f>SUM('[1]ВЛандех:Белая Роза'!D27)</f>
        <v>0</v>
      </c>
      <c r="E27" s="379">
        <f>SUM('[1]ВЛандех:Белая Роза'!E27)</f>
        <v>0</v>
      </c>
      <c r="F27" s="379">
        <f>SUM('[1]ВЛандех:Белая Роза'!F27)</f>
        <v>0</v>
      </c>
      <c r="G27" s="379">
        <f>SUM('[1]ВЛандех:Белая Роза'!G27)</f>
        <v>0</v>
      </c>
      <c r="H27" s="379">
        <f>SUM('[1]ВЛандех:Белая Роза'!H27)</f>
        <v>0</v>
      </c>
      <c r="I27" s="379">
        <f>SUM('[1]ВЛандех:Белая Роза'!I27)</f>
        <v>0</v>
      </c>
      <c r="J27" s="379">
        <f>SUM('[1]ВЛандех:Белая Роза'!J27)</f>
        <v>0</v>
      </c>
      <c r="K27" s="380"/>
      <c r="L27" s="439"/>
      <c r="M27" s="439"/>
      <c r="N27" s="439"/>
      <c r="O27" s="440"/>
    </row>
    <row r="28" spans="1:15" ht="15.6" customHeight="1" x14ac:dyDescent="0.25">
      <c r="A28" s="438" t="s">
        <v>277</v>
      </c>
      <c r="B28" s="377">
        <f t="shared" si="0"/>
        <v>0</v>
      </c>
      <c r="C28" s="379">
        <f>SUM('[1]ВЛандех:Белая Роза'!C28)</f>
        <v>0</v>
      </c>
      <c r="D28" s="379">
        <f>SUM('[1]ВЛандех:Белая Роза'!D28)</f>
        <v>0</v>
      </c>
      <c r="E28" s="379">
        <f>SUM('[1]ВЛандех:Белая Роза'!E28)</f>
        <v>0</v>
      </c>
      <c r="F28" s="379">
        <f>SUM('[1]ВЛандех:Белая Роза'!F28)</f>
        <v>0</v>
      </c>
      <c r="G28" s="379">
        <f>SUM('[1]ВЛандех:Белая Роза'!G28)</f>
        <v>0</v>
      </c>
      <c r="H28" s="379">
        <f>SUM('[1]ВЛандех:Белая Роза'!H28)</f>
        <v>0</v>
      </c>
      <c r="I28" s="379">
        <f>SUM('[1]ВЛандех:Белая Роза'!I28)</f>
        <v>0</v>
      </c>
      <c r="J28" s="379">
        <f>SUM('[1]ВЛандех:Белая Роза'!J28)</f>
        <v>0</v>
      </c>
      <c r="K28" s="380"/>
      <c r="L28" s="439"/>
      <c r="M28" s="439"/>
      <c r="N28" s="439"/>
      <c r="O28" s="440"/>
    </row>
    <row r="29" spans="1:15" ht="15.6" customHeight="1" x14ac:dyDescent="0.25">
      <c r="A29" s="438" t="s">
        <v>278</v>
      </c>
      <c r="B29" s="377">
        <f t="shared" si="0"/>
        <v>0</v>
      </c>
      <c r="C29" s="379">
        <f>SUM('[1]ВЛандех:Белая Роза'!C29)</f>
        <v>0</v>
      </c>
      <c r="D29" s="379">
        <f>SUM('[1]ВЛандех:Белая Роза'!D29)</f>
        <v>0</v>
      </c>
      <c r="E29" s="379">
        <f>SUM('[1]ВЛандех:Белая Роза'!E29)</f>
        <v>0</v>
      </c>
      <c r="F29" s="379">
        <f>SUM('[1]ВЛандех:Белая Роза'!F29)</f>
        <v>0</v>
      </c>
      <c r="G29" s="379">
        <f>SUM('[1]ВЛандех:Белая Роза'!G29)</f>
        <v>0</v>
      </c>
      <c r="H29" s="379">
        <f>SUM('[1]ВЛандех:Белая Роза'!H29)</f>
        <v>0</v>
      </c>
      <c r="I29" s="379">
        <f>SUM('[1]ВЛандех:Белая Роза'!I29)</f>
        <v>0</v>
      </c>
      <c r="J29" s="379">
        <f>SUM('[1]ВЛандех:Белая Роза'!J29)</f>
        <v>0</v>
      </c>
      <c r="K29" s="380"/>
      <c r="L29" s="439"/>
      <c r="M29" s="439"/>
      <c r="N29" s="439"/>
      <c r="O29" s="440"/>
    </row>
    <row r="30" spans="1:15" ht="15.6" customHeight="1" x14ac:dyDescent="0.25">
      <c r="A30" s="438" t="s">
        <v>279</v>
      </c>
      <c r="B30" s="377">
        <f t="shared" si="0"/>
        <v>0</v>
      </c>
      <c r="C30" s="379">
        <f>SUM('[1]ВЛандех:Белая Роза'!C30)</f>
        <v>0</v>
      </c>
      <c r="D30" s="379">
        <f>SUM('[1]ВЛандех:Белая Роза'!D30)</f>
        <v>0</v>
      </c>
      <c r="E30" s="379">
        <f>SUM('[1]ВЛандех:Белая Роза'!E30)</f>
        <v>0</v>
      </c>
      <c r="F30" s="379">
        <f>SUM('[1]ВЛандех:Белая Роза'!F30)</f>
        <v>0</v>
      </c>
      <c r="G30" s="379">
        <f>SUM('[1]ВЛандех:Белая Роза'!G30)</f>
        <v>0</v>
      </c>
      <c r="H30" s="379">
        <f>SUM('[1]ВЛандех:Белая Роза'!H30)</f>
        <v>0</v>
      </c>
      <c r="I30" s="379">
        <f>SUM('[1]ВЛандех:Белая Роза'!I30)</f>
        <v>0</v>
      </c>
      <c r="J30" s="379">
        <f>SUM('[1]ВЛандех:Белая Роза'!J30)</f>
        <v>0</v>
      </c>
      <c r="K30" s="380"/>
      <c r="L30" s="439"/>
      <c r="M30" s="439"/>
      <c r="N30" s="439"/>
      <c r="O30" s="440"/>
    </row>
    <row r="31" spans="1:15" ht="15.6" customHeight="1" x14ac:dyDescent="0.25">
      <c r="A31" s="438" t="s">
        <v>280</v>
      </c>
      <c r="B31" s="377">
        <f t="shared" si="0"/>
        <v>0</v>
      </c>
      <c r="C31" s="379">
        <f>SUM('[1]ВЛандех:Белая Роза'!C31)</f>
        <v>0</v>
      </c>
      <c r="D31" s="379">
        <f>SUM('[1]ВЛандех:Белая Роза'!D31)</f>
        <v>0</v>
      </c>
      <c r="E31" s="379">
        <f>SUM('[1]ВЛандех:Белая Роза'!E31)</f>
        <v>0</v>
      </c>
      <c r="F31" s="379">
        <f>SUM('[1]ВЛандех:Белая Роза'!F31)</f>
        <v>0</v>
      </c>
      <c r="G31" s="379">
        <f>SUM('[1]ВЛандех:Белая Роза'!G31)</f>
        <v>0</v>
      </c>
      <c r="H31" s="379">
        <f>SUM('[1]ВЛандех:Белая Роза'!H31)</f>
        <v>0</v>
      </c>
      <c r="I31" s="379">
        <f>SUM('[1]ВЛандех:Белая Роза'!I31)</f>
        <v>0</v>
      </c>
      <c r="J31" s="379">
        <f>SUM('[1]ВЛандех:Белая Роза'!J31)</f>
        <v>0</v>
      </c>
      <c r="K31" s="380"/>
      <c r="L31" s="439"/>
      <c r="M31" s="439"/>
      <c r="N31" s="439"/>
      <c r="O31" s="440"/>
    </row>
    <row r="32" spans="1:15" ht="15.6" customHeight="1" x14ac:dyDescent="0.25">
      <c r="A32" s="438" t="s">
        <v>281</v>
      </c>
      <c r="B32" s="377">
        <f t="shared" si="0"/>
        <v>0</v>
      </c>
      <c r="C32" s="379">
        <f>SUM('[1]ВЛандех:Белая Роза'!C32)</f>
        <v>0</v>
      </c>
      <c r="D32" s="379">
        <f>SUM('[1]ВЛандех:Белая Роза'!D32)</f>
        <v>0</v>
      </c>
      <c r="E32" s="379">
        <f>SUM('[1]ВЛандех:Белая Роза'!E32)</f>
        <v>0</v>
      </c>
      <c r="F32" s="379">
        <f>SUM('[1]ВЛандех:Белая Роза'!F32)</f>
        <v>0</v>
      </c>
      <c r="G32" s="379">
        <f>SUM('[1]ВЛандех:Белая Роза'!G32)</f>
        <v>0</v>
      </c>
      <c r="H32" s="379">
        <f>SUM('[1]ВЛандех:Белая Роза'!H32)</f>
        <v>0</v>
      </c>
      <c r="I32" s="379">
        <f>SUM('[1]ВЛандех:Белая Роза'!I32)</f>
        <v>0</v>
      </c>
      <c r="J32" s="379">
        <f>SUM('[1]ВЛандех:Белая Роза'!J32)</f>
        <v>0</v>
      </c>
      <c r="K32" s="380"/>
      <c r="L32" s="439"/>
      <c r="M32" s="439"/>
      <c r="N32" s="439"/>
      <c r="O32" s="440"/>
    </row>
    <row r="33" spans="1:15" ht="17.45" customHeight="1" x14ac:dyDescent="0.25">
      <c r="A33" s="438" t="s">
        <v>282</v>
      </c>
      <c r="B33" s="377">
        <f t="shared" si="0"/>
        <v>0</v>
      </c>
      <c r="C33" s="379">
        <f>SUM('[1]ВЛандех:Белая Роза'!C33)</f>
        <v>0</v>
      </c>
      <c r="D33" s="379">
        <f>SUM('[1]ВЛандех:Белая Роза'!D33)</f>
        <v>0</v>
      </c>
      <c r="E33" s="379">
        <f>SUM('[1]ВЛандех:Белая Роза'!E33)</f>
        <v>0</v>
      </c>
      <c r="F33" s="379">
        <f>SUM('[1]ВЛандех:Белая Роза'!F33)</f>
        <v>0</v>
      </c>
      <c r="G33" s="379">
        <f>SUM('[1]ВЛандех:Белая Роза'!G33)</f>
        <v>0</v>
      </c>
      <c r="H33" s="379">
        <f>SUM('[1]ВЛандех:Белая Роза'!H33)</f>
        <v>0</v>
      </c>
      <c r="I33" s="379">
        <f>SUM('[1]ВЛандех:Белая Роза'!I33)</f>
        <v>0</v>
      </c>
      <c r="J33" s="379">
        <f>SUM('[1]ВЛандех:Белая Роза'!J33)</f>
        <v>0</v>
      </c>
      <c r="K33" s="380"/>
      <c r="L33" s="439"/>
      <c r="M33" s="439"/>
      <c r="N33" s="439"/>
      <c r="O33" s="440"/>
    </row>
    <row r="34" spans="1:15" ht="15.75" x14ac:dyDescent="0.25">
      <c r="A34" s="438" t="s">
        <v>283</v>
      </c>
      <c r="B34" s="377">
        <f t="shared" si="0"/>
        <v>0</v>
      </c>
      <c r="C34" s="379">
        <f>SUM('[1]ВЛандех:Белая Роза'!C34)</f>
        <v>0</v>
      </c>
      <c r="D34" s="379">
        <f>SUM('[1]ВЛандех:Белая Роза'!D34)</f>
        <v>0</v>
      </c>
      <c r="E34" s="379">
        <f>SUM('[1]ВЛандех:Белая Роза'!E34)</f>
        <v>0</v>
      </c>
      <c r="F34" s="379">
        <f>SUM('[1]ВЛандех:Белая Роза'!F34)</f>
        <v>0</v>
      </c>
      <c r="G34" s="379">
        <f>SUM('[1]ВЛандех:Белая Роза'!G34)</f>
        <v>0</v>
      </c>
      <c r="H34" s="379">
        <f>SUM('[1]ВЛандех:Белая Роза'!H34)</f>
        <v>0</v>
      </c>
      <c r="I34" s="379">
        <f>SUM('[1]ВЛандех:Белая Роза'!I34)</f>
        <v>0</v>
      </c>
      <c r="J34" s="379">
        <f>SUM('[1]ВЛандех:Белая Роза'!J34)</f>
        <v>0</v>
      </c>
      <c r="K34" s="380"/>
      <c r="L34" s="439"/>
      <c r="M34" s="439"/>
      <c r="N34" s="439"/>
      <c r="O34" s="440"/>
    </row>
    <row r="35" spans="1:15" ht="16.899999999999999" customHeight="1" x14ac:dyDescent="0.25">
      <c r="A35" s="438" t="s">
        <v>284</v>
      </c>
      <c r="B35" s="377">
        <f t="shared" si="0"/>
        <v>0</v>
      </c>
      <c r="C35" s="379">
        <f>SUM('[1]ВЛандех:Белая Роза'!C35)</f>
        <v>0</v>
      </c>
      <c r="D35" s="379">
        <f>SUM('[1]ВЛандех:Белая Роза'!D35)</f>
        <v>0</v>
      </c>
      <c r="E35" s="379">
        <f>SUM('[1]ВЛандех:Белая Роза'!E35)</f>
        <v>0</v>
      </c>
      <c r="F35" s="379">
        <f>SUM('[1]ВЛандех:Белая Роза'!F35)</f>
        <v>0</v>
      </c>
      <c r="G35" s="379">
        <f>SUM('[1]ВЛандех:Белая Роза'!G35)</f>
        <v>0</v>
      </c>
      <c r="H35" s="379">
        <f>SUM('[1]ВЛандех:Белая Роза'!H35)</f>
        <v>0</v>
      </c>
      <c r="I35" s="379">
        <f>SUM('[1]ВЛандех:Белая Роза'!I35)</f>
        <v>0</v>
      </c>
      <c r="J35" s="379">
        <f>SUM('[1]ВЛандех:Белая Роза'!J35)</f>
        <v>0</v>
      </c>
      <c r="K35" s="380"/>
      <c r="L35" s="439"/>
      <c r="M35" s="439"/>
      <c r="N35" s="439"/>
      <c r="O35" s="440"/>
    </row>
    <row r="36" spans="1:15" s="442" customFormat="1" ht="15.6" customHeight="1" x14ac:dyDescent="0.25">
      <c r="A36" s="441" t="s">
        <v>285</v>
      </c>
      <c r="B36" s="377">
        <f t="shared" si="0"/>
        <v>0</v>
      </c>
      <c r="C36" s="379">
        <f>SUM('[1]ВЛандех:Белая Роза'!C36)</f>
        <v>0</v>
      </c>
      <c r="D36" s="379">
        <f>SUM('[1]ВЛандех:Белая Роза'!D36)</f>
        <v>0</v>
      </c>
      <c r="E36" s="379">
        <f>SUM('[1]ВЛандех:Белая Роза'!E36)</f>
        <v>0</v>
      </c>
      <c r="F36" s="379">
        <f>SUM('[1]ВЛандех:Белая Роза'!F36)</f>
        <v>0</v>
      </c>
      <c r="G36" s="379">
        <f>SUM('[1]ВЛандех:Белая Роза'!G36)</f>
        <v>0</v>
      </c>
      <c r="H36" s="379">
        <f>SUM('[1]ВЛандех:Белая Роза'!H36)</f>
        <v>0</v>
      </c>
      <c r="I36" s="379">
        <f>SUM('[1]ВЛандех:Белая Роза'!I36)</f>
        <v>0</v>
      </c>
      <c r="J36" s="379">
        <f>SUM('[1]ВЛандех:Белая Роза'!J36)</f>
        <v>0</v>
      </c>
      <c r="K36" s="383">
        <v>0</v>
      </c>
      <c r="L36" s="439"/>
      <c r="M36" s="439"/>
      <c r="N36" s="439"/>
      <c r="O36" s="440"/>
    </row>
    <row r="37" spans="1:15" ht="15.6" customHeight="1" x14ac:dyDescent="0.25">
      <c r="A37" s="438" t="s">
        <v>286</v>
      </c>
      <c r="B37" s="377">
        <f t="shared" si="0"/>
        <v>0</v>
      </c>
      <c r="C37" s="379">
        <f>SUM('[1]ВЛандех:Белая Роза'!C37)</f>
        <v>0</v>
      </c>
      <c r="D37" s="379">
        <f>SUM('[1]ВЛандех:Белая Роза'!D37)</f>
        <v>0</v>
      </c>
      <c r="E37" s="379">
        <f>SUM('[1]ВЛандех:Белая Роза'!E37)</f>
        <v>0</v>
      </c>
      <c r="F37" s="379">
        <f>SUM('[1]ВЛандех:Белая Роза'!F37)</f>
        <v>0</v>
      </c>
      <c r="G37" s="379">
        <f>SUM('[1]ВЛандех:Белая Роза'!G37)</f>
        <v>0</v>
      </c>
      <c r="H37" s="379">
        <f>SUM('[1]ВЛандех:Белая Роза'!H37)</f>
        <v>0</v>
      </c>
      <c r="I37" s="379">
        <f>SUM('[1]ВЛандех:Белая Роза'!I37)</f>
        <v>0</v>
      </c>
      <c r="J37" s="379">
        <f>SUM('[1]ВЛандех:Белая Роза'!J37)</f>
        <v>0</v>
      </c>
      <c r="K37" s="380"/>
      <c r="L37" s="439"/>
      <c r="M37" s="439"/>
      <c r="N37" s="439"/>
      <c r="O37" s="440"/>
    </row>
    <row r="38" spans="1:15" ht="15.75" x14ac:dyDescent="0.25">
      <c r="A38" s="438" t="s">
        <v>287</v>
      </c>
      <c r="B38" s="377">
        <f t="shared" si="0"/>
        <v>0</v>
      </c>
      <c r="C38" s="379">
        <f>SUM('[1]ВЛандех:Белая Роза'!C38)</f>
        <v>0</v>
      </c>
      <c r="D38" s="379">
        <f>SUM('[1]ВЛандех:Белая Роза'!D38)</f>
        <v>0</v>
      </c>
      <c r="E38" s="379">
        <f>SUM('[1]ВЛандех:Белая Роза'!E38)</f>
        <v>0</v>
      </c>
      <c r="F38" s="379">
        <f>SUM('[1]ВЛандех:Белая Роза'!F38)</f>
        <v>0</v>
      </c>
      <c r="G38" s="379">
        <f>SUM('[1]ВЛандех:Белая Роза'!G38)</f>
        <v>0</v>
      </c>
      <c r="H38" s="379">
        <f>SUM('[1]ВЛандех:Белая Роза'!H38)</f>
        <v>0</v>
      </c>
      <c r="I38" s="379">
        <f>SUM('[1]ВЛандех:Белая Роза'!I38)</f>
        <v>0</v>
      </c>
      <c r="J38" s="379">
        <f>SUM('[1]ВЛандех:Белая Роза'!J38)</f>
        <v>0</v>
      </c>
      <c r="K38" s="380"/>
      <c r="L38" s="439"/>
      <c r="M38" s="439"/>
      <c r="N38" s="439"/>
      <c r="O38" s="440"/>
    </row>
    <row r="39" spans="1:15" ht="15.6" customHeight="1" x14ac:dyDescent="0.25">
      <c r="A39" s="438" t="s">
        <v>288</v>
      </c>
      <c r="B39" s="377">
        <f t="shared" si="0"/>
        <v>0</v>
      </c>
      <c r="C39" s="379">
        <f>SUM('[1]ВЛандех:Белая Роза'!C39)</f>
        <v>0</v>
      </c>
      <c r="D39" s="379">
        <f>SUM('[1]ВЛандех:Белая Роза'!D39)</f>
        <v>0</v>
      </c>
      <c r="E39" s="379">
        <f>SUM('[1]ВЛандех:Белая Роза'!E39)</f>
        <v>0</v>
      </c>
      <c r="F39" s="379">
        <f>SUM('[1]ВЛандех:Белая Роза'!F39)</f>
        <v>0</v>
      </c>
      <c r="G39" s="379">
        <f>SUM('[1]ВЛандех:Белая Роза'!G39)</f>
        <v>0</v>
      </c>
      <c r="H39" s="379">
        <f>SUM('[1]ВЛандех:Белая Роза'!H39)</f>
        <v>0</v>
      </c>
      <c r="I39" s="379">
        <f>SUM('[1]ВЛандех:Белая Роза'!I39)</f>
        <v>0</v>
      </c>
      <c r="J39" s="379">
        <f>SUM('[1]ВЛандех:Белая Роза'!J39)</f>
        <v>0</v>
      </c>
      <c r="K39" s="380"/>
      <c r="L39" s="439"/>
      <c r="M39" s="439"/>
      <c r="N39" s="439"/>
      <c r="O39" s="440"/>
    </row>
    <row r="40" spans="1:15" ht="15.6" customHeight="1" x14ac:dyDescent="0.25">
      <c r="A40" s="438" t="s">
        <v>289</v>
      </c>
      <c r="B40" s="377">
        <f t="shared" si="0"/>
        <v>0</v>
      </c>
      <c r="C40" s="379">
        <f>SUM('[1]ВЛандех:Белая Роза'!C40)</f>
        <v>0</v>
      </c>
      <c r="D40" s="379">
        <f>SUM('[1]ВЛандех:Белая Роза'!D40)</f>
        <v>0</v>
      </c>
      <c r="E40" s="379">
        <f>SUM('[1]ВЛандех:Белая Роза'!E40)</f>
        <v>0</v>
      </c>
      <c r="F40" s="379">
        <f>SUM('[1]ВЛандех:Белая Роза'!F40)</f>
        <v>0</v>
      </c>
      <c r="G40" s="379">
        <f>SUM('[1]ВЛандех:Белая Роза'!G40)</f>
        <v>0</v>
      </c>
      <c r="H40" s="379">
        <f>SUM('[1]ВЛандех:Белая Роза'!H40)</f>
        <v>0</v>
      </c>
      <c r="I40" s="379">
        <f>SUM('[1]ВЛандех:Белая Роза'!I40)</f>
        <v>0</v>
      </c>
      <c r="J40" s="379">
        <f>SUM('[1]ВЛандех:Белая Роза'!J40)</f>
        <v>0</v>
      </c>
      <c r="K40" s="380"/>
      <c r="L40" s="439"/>
      <c r="M40" s="439"/>
      <c r="N40" s="439"/>
      <c r="O40" s="440"/>
    </row>
    <row r="41" spans="1:15" ht="15.6" customHeight="1" x14ac:dyDescent="0.25">
      <c r="A41" s="438" t="s">
        <v>290</v>
      </c>
      <c r="B41" s="377">
        <f t="shared" si="0"/>
        <v>0</v>
      </c>
      <c r="C41" s="379">
        <f>SUM('[1]ВЛандех:Белая Роза'!C41)</f>
        <v>0</v>
      </c>
      <c r="D41" s="379">
        <f>SUM('[1]ВЛандех:Белая Роза'!D41)</f>
        <v>0</v>
      </c>
      <c r="E41" s="379">
        <f>SUM('[1]ВЛандех:Белая Роза'!E41)</f>
        <v>0</v>
      </c>
      <c r="F41" s="379">
        <f>SUM('[1]ВЛандех:Белая Роза'!F41)</f>
        <v>0</v>
      </c>
      <c r="G41" s="379">
        <f>SUM('[1]ВЛандех:Белая Роза'!G41)</f>
        <v>0</v>
      </c>
      <c r="H41" s="379">
        <f>SUM('[1]ВЛандех:Белая Роза'!H41)</f>
        <v>0</v>
      </c>
      <c r="I41" s="379">
        <f>SUM('[1]ВЛандех:Белая Роза'!I41)</f>
        <v>0</v>
      </c>
      <c r="J41" s="379">
        <f>SUM('[1]ВЛандех:Белая Роза'!J41)</f>
        <v>0</v>
      </c>
      <c r="K41" s="380"/>
      <c r="L41" s="439"/>
      <c r="M41" s="439"/>
      <c r="N41" s="439"/>
      <c r="O41" s="440"/>
    </row>
    <row r="42" spans="1:15" ht="15.6" customHeight="1" x14ac:dyDescent="0.25">
      <c r="A42" s="438" t="s">
        <v>291</v>
      </c>
      <c r="B42" s="377">
        <f t="shared" si="0"/>
        <v>0</v>
      </c>
      <c r="C42" s="379">
        <f>SUM('[1]ВЛандех:Белая Роза'!C42)</f>
        <v>0</v>
      </c>
      <c r="D42" s="379">
        <f>SUM('[1]ВЛандех:Белая Роза'!D42)</f>
        <v>0</v>
      </c>
      <c r="E42" s="379">
        <f>SUM('[1]ВЛандех:Белая Роза'!E42)</f>
        <v>0</v>
      </c>
      <c r="F42" s="379">
        <f>SUM('[1]ВЛандех:Белая Роза'!F42)</f>
        <v>0</v>
      </c>
      <c r="G42" s="379">
        <f>SUM('[1]ВЛандех:Белая Роза'!G42)</f>
        <v>0</v>
      </c>
      <c r="H42" s="379">
        <f>SUM('[1]ВЛандех:Белая Роза'!H42)</f>
        <v>0</v>
      </c>
      <c r="I42" s="379">
        <f>SUM('[1]ВЛандех:Белая Роза'!I42)</f>
        <v>0</v>
      </c>
      <c r="J42" s="379">
        <f>SUM('[1]ВЛандех:Белая Роза'!J42)</f>
        <v>0</v>
      </c>
      <c r="K42" s="380"/>
      <c r="L42" s="439"/>
      <c r="M42" s="439"/>
      <c r="N42" s="439"/>
      <c r="O42" s="440"/>
    </row>
    <row r="43" spans="1:15" ht="15.6" customHeight="1" x14ac:dyDescent="0.25">
      <c r="A43" s="438" t="s">
        <v>292</v>
      </c>
      <c r="B43" s="377">
        <f t="shared" si="0"/>
        <v>0</v>
      </c>
      <c r="C43" s="379">
        <f>SUM('[1]ВЛандех:Белая Роза'!C43)</f>
        <v>0</v>
      </c>
      <c r="D43" s="379">
        <f>SUM('[1]ВЛандех:Белая Роза'!D43)</f>
        <v>0</v>
      </c>
      <c r="E43" s="379">
        <f>SUM('[1]ВЛандех:Белая Роза'!E43)</f>
        <v>0</v>
      </c>
      <c r="F43" s="379">
        <f>SUM('[1]ВЛандех:Белая Роза'!F43)</f>
        <v>0</v>
      </c>
      <c r="G43" s="379">
        <f>SUM('[1]ВЛандех:Белая Роза'!G43)</f>
        <v>0</v>
      </c>
      <c r="H43" s="379">
        <f>SUM('[1]ВЛандех:Белая Роза'!H43)</f>
        <v>0</v>
      </c>
      <c r="I43" s="379">
        <f>SUM('[1]ВЛандех:Белая Роза'!I43)</f>
        <v>0</v>
      </c>
      <c r="J43" s="379">
        <f>SUM('[1]ВЛандех:Белая Роза'!J43)</f>
        <v>0</v>
      </c>
      <c r="K43" s="380"/>
      <c r="L43" s="439"/>
      <c r="M43" s="439"/>
      <c r="N43" s="439"/>
      <c r="O43" s="440"/>
    </row>
    <row r="44" spans="1:15" ht="15" customHeight="1" x14ac:dyDescent="0.25">
      <c r="A44" s="438" t="s">
        <v>293</v>
      </c>
      <c r="B44" s="377">
        <f t="shared" si="0"/>
        <v>0</v>
      </c>
      <c r="C44" s="379">
        <f>SUM('[1]ВЛандех:Белая Роза'!C44)</f>
        <v>0</v>
      </c>
      <c r="D44" s="379">
        <f>SUM('[1]ВЛандех:Белая Роза'!D44)</f>
        <v>0</v>
      </c>
      <c r="E44" s="379">
        <f>SUM('[1]ВЛандех:Белая Роза'!E44)</f>
        <v>0</v>
      </c>
      <c r="F44" s="379">
        <f>SUM('[1]ВЛандех:Белая Роза'!F44)</f>
        <v>0</v>
      </c>
      <c r="G44" s="379">
        <f>SUM('[1]ВЛандех:Белая Роза'!G44)</f>
        <v>0</v>
      </c>
      <c r="H44" s="379">
        <f>SUM('[1]ВЛандех:Белая Роза'!H44)</f>
        <v>0</v>
      </c>
      <c r="I44" s="379">
        <f>SUM('[1]ВЛандех:Белая Роза'!I44)</f>
        <v>0</v>
      </c>
      <c r="J44" s="379">
        <f>SUM('[1]ВЛандех:Белая Роза'!J44)</f>
        <v>0</v>
      </c>
      <c r="K44" s="380"/>
      <c r="L44" s="439"/>
      <c r="M44" s="439"/>
      <c r="N44" s="439"/>
      <c r="O44" s="440"/>
    </row>
    <row r="45" spans="1:15" ht="32.25" customHeight="1" x14ac:dyDescent="0.25">
      <c r="A45" s="443" t="s">
        <v>294</v>
      </c>
      <c r="B45" s="377">
        <f t="shared" si="0"/>
        <v>0</v>
      </c>
      <c r="C45" s="379">
        <f>SUM('[1]ВЛандех:Белая Роза'!C45)</f>
        <v>0</v>
      </c>
      <c r="D45" s="379">
        <f>SUM('[1]ВЛандех:Белая Роза'!D45)</f>
        <v>0</v>
      </c>
      <c r="E45" s="379">
        <f>SUM('[1]ВЛандех:Белая Роза'!E45)</f>
        <v>0</v>
      </c>
      <c r="F45" s="379">
        <f>SUM('[1]ВЛандех:Белая Роза'!F45)</f>
        <v>0</v>
      </c>
      <c r="G45" s="379">
        <f>SUM('[1]ВЛандех:Белая Роза'!G45)</f>
        <v>0</v>
      </c>
      <c r="H45" s="379">
        <f>SUM('[1]ВЛандех:Белая Роза'!H45)</f>
        <v>0</v>
      </c>
      <c r="I45" s="379">
        <f>SUM('[1]ВЛандех:Белая Роза'!I45)</f>
        <v>0</v>
      </c>
      <c r="J45" s="379">
        <f>SUM('[1]ВЛандех:Белая Роза'!J45)</f>
        <v>0</v>
      </c>
      <c r="K45" s="380"/>
      <c r="L45" s="439"/>
      <c r="M45" s="439"/>
      <c r="N45" s="439"/>
      <c r="O45" s="440"/>
    </row>
    <row r="46" spans="1:15" ht="15.6" customHeight="1" x14ac:dyDescent="0.25">
      <c r="A46" s="438" t="s">
        <v>295</v>
      </c>
      <c r="B46" s="377">
        <f t="shared" si="0"/>
        <v>0</v>
      </c>
      <c r="C46" s="379">
        <f>SUM('[1]ВЛандех:Белая Роза'!C46)</f>
        <v>0</v>
      </c>
      <c r="D46" s="379">
        <f>SUM('[1]ВЛандех:Белая Роза'!D46)</f>
        <v>0</v>
      </c>
      <c r="E46" s="379">
        <f>SUM('[1]ВЛандех:Белая Роза'!E46)</f>
        <v>0</v>
      </c>
      <c r="F46" s="379">
        <f>SUM('[1]ВЛандех:Белая Роза'!F46)</f>
        <v>0</v>
      </c>
      <c r="G46" s="379">
        <f>SUM('[1]ВЛандех:Белая Роза'!G46)</f>
        <v>0</v>
      </c>
      <c r="H46" s="379">
        <f>SUM('[1]ВЛандех:Белая Роза'!H46)</f>
        <v>0</v>
      </c>
      <c r="I46" s="379">
        <f>SUM('[1]ВЛандех:Белая Роза'!I46)</f>
        <v>0</v>
      </c>
      <c r="J46" s="379">
        <f>SUM('[1]ВЛандех:Белая Роза'!J46)</f>
        <v>0</v>
      </c>
      <c r="K46" s="380"/>
      <c r="L46" s="439"/>
      <c r="M46" s="439"/>
      <c r="N46" s="439"/>
      <c r="O46" s="440"/>
    </row>
    <row r="47" spans="1:15" ht="33" customHeight="1" x14ac:dyDescent="0.25">
      <c r="A47" s="438" t="s">
        <v>296</v>
      </c>
      <c r="B47" s="377">
        <f t="shared" si="0"/>
        <v>0</v>
      </c>
      <c r="C47" s="379">
        <f>SUM('[1]ВЛандех:Белая Роза'!C47)</f>
        <v>0</v>
      </c>
      <c r="D47" s="379">
        <f>SUM('[1]ВЛандех:Белая Роза'!D47)</f>
        <v>0</v>
      </c>
      <c r="E47" s="379">
        <f>SUM('[1]ВЛандех:Белая Роза'!E47)</f>
        <v>0</v>
      </c>
      <c r="F47" s="379">
        <f>SUM('[1]ВЛандех:Белая Роза'!F47)</f>
        <v>0</v>
      </c>
      <c r="G47" s="379">
        <f>SUM('[1]ВЛандех:Белая Роза'!G47)</f>
        <v>0</v>
      </c>
      <c r="H47" s="379">
        <f>SUM('[1]ВЛандех:Белая Роза'!H47)</f>
        <v>0</v>
      </c>
      <c r="I47" s="379">
        <f>SUM('[1]ВЛандех:Белая Роза'!I47)</f>
        <v>0</v>
      </c>
      <c r="J47" s="379">
        <f>SUM('[1]ВЛандех:Белая Роза'!J47)</f>
        <v>0</v>
      </c>
      <c r="K47" s="380"/>
      <c r="L47" s="439"/>
      <c r="M47" s="439"/>
      <c r="N47" s="439"/>
      <c r="O47" s="440"/>
    </row>
    <row r="48" spans="1:15" s="444" customFormat="1" ht="15.75" x14ac:dyDescent="0.25">
      <c r="A48" s="438" t="s">
        <v>297</v>
      </c>
      <c r="B48" s="377">
        <f t="shared" si="0"/>
        <v>0</v>
      </c>
      <c r="C48" s="379">
        <f>SUM('[1]ВЛандех:Белая Роза'!C48)</f>
        <v>0</v>
      </c>
      <c r="D48" s="379">
        <f>SUM('[1]ВЛандех:Белая Роза'!D48)</f>
        <v>0</v>
      </c>
      <c r="E48" s="379">
        <f>SUM('[1]ВЛандех:Белая Роза'!E48)</f>
        <v>0</v>
      </c>
      <c r="F48" s="379">
        <f>SUM('[1]ВЛандех:Белая Роза'!F48)</f>
        <v>0</v>
      </c>
      <c r="G48" s="379">
        <f>SUM('[1]ВЛандех:Белая Роза'!G48)</f>
        <v>0</v>
      </c>
      <c r="H48" s="379">
        <f>SUM('[1]ВЛандех:Белая Роза'!H48)</f>
        <v>0</v>
      </c>
      <c r="I48" s="379">
        <f>SUM('[1]ВЛандех:Белая Роза'!I48)</f>
        <v>0</v>
      </c>
      <c r="J48" s="379">
        <f>SUM('[1]ВЛандех:Белая Роза'!J48)</f>
        <v>0</v>
      </c>
      <c r="K48" s="380"/>
      <c r="L48" s="439"/>
      <c r="M48" s="439"/>
      <c r="N48" s="439"/>
      <c r="O48" s="440"/>
    </row>
    <row r="49" spans="1:15" ht="15.75" x14ac:dyDescent="0.25">
      <c r="A49" s="438" t="s">
        <v>298</v>
      </c>
      <c r="B49" s="377">
        <f t="shared" si="0"/>
        <v>0</v>
      </c>
      <c r="C49" s="379">
        <f>SUM('[1]ВЛандех:Белая Роза'!C49)</f>
        <v>0</v>
      </c>
      <c r="D49" s="379">
        <f>SUM('[1]ВЛандех:Белая Роза'!D49)</f>
        <v>0</v>
      </c>
      <c r="E49" s="379">
        <f>SUM('[1]ВЛандех:Белая Роза'!E49)</f>
        <v>0</v>
      </c>
      <c r="F49" s="379">
        <f>SUM('[1]ВЛандех:Белая Роза'!F49)</f>
        <v>0</v>
      </c>
      <c r="G49" s="379">
        <f>SUM('[1]ВЛандех:Белая Роза'!G49)</f>
        <v>0</v>
      </c>
      <c r="H49" s="379">
        <f>SUM('[1]ВЛандех:Белая Роза'!H49)</f>
        <v>0</v>
      </c>
      <c r="I49" s="379">
        <f>SUM('[1]ВЛандех:Белая Роза'!I49)</f>
        <v>0</v>
      </c>
      <c r="J49" s="379">
        <f>SUM('[1]ВЛандех:Белая Роза'!J49)</f>
        <v>0</v>
      </c>
      <c r="K49" s="380"/>
      <c r="L49" s="439"/>
      <c r="M49" s="439"/>
      <c r="N49" s="439"/>
      <c r="O49" s="440"/>
    </row>
    <row r="50" spans="1:15" ht="15.75" x14ac:dyDescent="0.25">
      <c r="A50" s="438" t="s">
        <v>299</v>
      </c>
      <c r="B50" s="377">
        <f t="shared" si="0"/>
        <v>0</v>
      </c>
      <c r="C50" s="379">
        <f>SUM('[1]ВЛандех:Белая Роза'!C50)</f>
        <v>0</v>
      </c>
      <c r="D50" s="379">
        <f>SUM('[1]ВЛандех:Белая Роза'!D50)</f>
        <v>0</v>
      </c>
      <c r="E50" s="379">
        <f>SUM('[1]ВЛандех:Белая Роза'!E50)</f>
        <v>0</v>
      </c>
      <c r="F50" s="379">
        <f>SUM('[1]ВЛандех:Белая Роза'!F50)</f>
        <v>0</v>
      </c>
      <c r="G50" s="379">
        <f>SUM('[1]ВЛандех:Белая Роза'!G50)</f>
        <v>0</v>
      </c>
      <c r="H50" s="379">
        <f>SUM('[1]ВЛандех:Белая Роза'!H50)</f>
        <v>0</v>
      </c>
      <c r="I50" s="379">
        <f>SUM('[1]ВЛандех:Белая Роза'!I50)</f>
        <v>0</v>
      </c>
      <c r="J50" s="379">
        <f>SUM('[1]ВЛандех:Белая Роза'!J50)</f>
        <v>0</v>
      </c>
      <c r="K50" s="380"/>
      <c r="L50" s="439"/>
      <c r="M50" s="439"/>
      <c r="N50" s="439"/>
      <c r="O50" s="440"/>
    </row>
    <row r="51" spans="1:15" ht="17.45" customHeight="1" x14ac:dyDescent="0.25">
      <c r="A51" s="438" t="s">
        <v>300</v>
      </c>
      <c r="B51" s="377">
        <f t="shared" si="0"/>
        <v>0</v>
      </c>
      <c r="C51" s="379">
        <f>SUM('[1]ВЛандех:Белая Роза'!C51)</f>
        <v>0</v>
      </c>
      <c r="D51" s="379">
        <f>SUM('[1]ВЛандех:Белая Роза'!D51)</f>
        <v>0</v>
      </c>
      <c r="E51" s="379">
        <f>SUM('[1]ВЛандех:Белая Роза'!E51)</f>
        <v>0</v>
      </c>
      <c r="F51" s="379">
        <f>SUM('[1]ВЛандех:Белая Роза'!F51)</f>
        <v>0</v>
      </c>
      <c r="G51" s="379">
        <f>SUM('[1]ВЛандех:Белая Роза'!G51)</f>
        <v>0</v>
      </c>
      <c r="H51" s="379">
        <f>SUM('[1]ВЛандех:Белая Роза'!H51)</f>
        <v>0</v>
      </c>
      <c r="I51" s="379">
        <f>SUM('[1]ВЛандех:Белая Роза'!I51)</f>
        <v>0</v>
      </c>
      <c r="J51" s="379">
        <f>SUM('[1]ВЛандех:Белая Роза'!J51)</f>
        <v>0</v>
      </c>
      <c r="K51" s="380"/>
      <c r="L51" s="439"/>
      <c r="M51" s="439"/>
      <c r="N51" s="439"/>
      <c r="O51" s="440"/>
    </row>
    <row r="52" spans="1:15" s="442" customFormat="1" ht="15" customHeight="1" x14ac:dyDescent="0.25">
      <c r="A52" s="441" t="s">
        <v>301</v>
      </c>
      <c r="B52" s="377">
        <f t="shared" si="0"/>
        <v>0</v>
      </c>
      <c r="C52" s="379">
        <f>SUM('[1]ВЛандех:Белая Роза'!C52)</f>
        <v>0</v>
      </c>
      <c r="D52" s="379">
        <f>SUM('[1]ВЛандех:Белая Роза'!D52)</f>
        <v>0</v>
      </c>
      <c r="E52" s="379">
        <f>SUM('[1]ВЛандех:Белая Роза'!E52)</f>
        <v>0</v>
      </c>
      <c r="F52" s="379">
        <f>SUM('[1]ВЛандех:Белая Роза'!F52)</f>
        <v>0</v>
      </c>
      <c r="G52" s="379">
        <f>SUM('[1]ВЛандех:Белая Роза'!G52)</f>
        <v>0</v>
      </c>
      <c r="H52" s="379">
        <f>SUM('[1]ВЛандех:Белая Роза'!H52)</f>
        <v>0</v>
      </c>
      <c r="I52" s="379">
        <f>SUM('[1]ВЛандех:Белая Роза'!I52)</f>
        <v>0</v>
      </c>
      <c r="J52" s="379">
        <f>SUM('[1]ВЛандех:Белая Роза'!J52)</f>
        <v>0</v>
      </c>
      <c r="K52" s="383">
        <v>0</v>
      </c>
      <c r="L52" s="439"/>
      <c r="M52" s="439"/>
      <c r="N52" s="439"/>
      <c r="O52" s="440"/>
    </row>
    <row r="53" spans="1:15" s="442" customFormat="1" ht="15.75" x14ac:dyDescent="0.25">
      <c r="A53" s="441" t="s">
        <v>302</v>
      </c>
      <c r="B53" s="377">
        <f t="shared" si="0"/>
        <v>0</v>
      </c>
      <c r="C53" s="379">
        <f>SUM('[1]ВЛандех:Белая Роза'!C53)</f>
        <v>0</v>
      </c>
      <c r="D53" s="379">
        <f>SUM('[1]ВЛандех:Белая Роза'!D53)</f>
        <v>0</v>
      </c>
      <c r="E53" s="379">
        <f>SUM('[1]ВЛандех:Белая Роза'!E53)</f>
        <v>0</v>
      </c>
      <c r="F53" s="379">
        <f>SUM('[1]ВЛандех:Белая Роза'!F53)</f>
        <v>0</v>
      </c>
      <c r="G53" s="379">
        <f>SUM('[1]ВЛандех:Белая Роза'!G53)</f>
        <v>0</v>
      </c>
      <c r="H53" s="379">
        <f>SUM('[1]ВЛандех:Белая Роза'!H53)</f>
        <v>0</v>
      </c>
      <c r="I53" s="379">
        <f>SUM('[1]ВЛандех:Белая Роза'!I53)</f>
        <v>0</v>
      </c>
      <c r="J53" s="379">
        <f>SUM('[1]ВЛандех:Белая Роза'!J53)</f>
        <v>0</v>
      </c>
      <c r="K53" s="383">
        <v>0</v>
      </c>
      <c r="L53" s="439"/>
      <c r="M53" s="439"/>
      <c r="N53" s="439"/>
      <c r="O53" s="440"/>
    </row>
    <row r="54" spans="1:15" s="442" customFormat="1" ht="15.75" x14ac:dyDescent="0.25">
      <c r="A54" s="441" t="s">
        <v>303</v>
      </c>
      <c r="B54" s="377">
        <f t="shared" si="0"/>
        <v>0</v>
      </c>
      <c r="C54" s="379">
        <f>SUM('[1]ВЛандех:Белая Роза'!C54)</f>
        <v>0</v>
      </c>
      <c r="D54" s="379">
        <f>SUM('[1]ВЛандех:Белая Роза'!D54)</f>
        <v>0</v>
      </c>
      <c r="E54" s="379">
        <f>SUM('[1]ВЛандех:Белая Роза'!E54)</f>
        <v>0</v>
      </c>
      <c r="F54" s="379">
        <f>SUM('[1]ВЛандех:Белая Роза'!F54)</f>
        <v>0</v>
      </c>
      <c r="G54" s="379">
        <f>SUM('[1]ВЛандех:Белая Роза'!G54)</f>
        <v>0</v>
      </c>
      <c r="H54" s="379">
        <f>SUM('[1]ВЛандех:Белая Роза'!H54)</f>
        <v>0</v>
      </c>
      <c r="I54" s="379">
        <f>SUM('[1]ВЛандех:Белая Роза'!I54)</f>
        <v>0</v>
      </c>
      <c r="J54" s="379">
        <f>SUM('[1]ВЛандех:Белая Роза'!J54)</f>
        <v>0</v>
      </c>
      <c r="K54" s="383">
        <v>0</v>
      </c>
      <c r="L54" s="439"/>
      <c r="M54" s="439"/>
      <c r="N54" s="439"/>
      <c r="O54" s="440"/>
    </row>
    <row r="55" spans="1:15" s="442" customFormat="1" ht="15.75" x14ac:dyDescent="0.25">
      <c r="A55" s="441" t="s">
        <v>304</v>
      </c>
      <c r="B55" s="377">
        <f t="shared" si="0"/>
        <v>0</v>
      </c>
      <c r="C55" s="379">
        <f>SUM('[1]ВЛандех:Белая Роза'!C55)</f>
        <v>0</v>
      </c>
      <c r="D55" s="379">
        <f>SUM('[1]ВЛандех:Белая Роза'!D55)</f>
        <v>0</v>
      </c>
      <c r="E55" s="379">
        <f>SUM('[1]ВЛандех:Белая Роза'!E55)</f>
        <v>0</v>
      </c>
      <c r="F55" s="379">
        <f>SUM('[1]ВЛандех:Белая Роза'!F55)</f>
        <v>0</v>
      </c>
      <c r="G55" s="379">
        <f>SUM('[1]ВЛандех:Белая Роза'!G55)</f>
        <v>0</v>
      </c>
      <c r="H55" s="379">
        <f>SUM('[1]ВЛандех:Белая Роза'!H55)</f>
        <v>0</v>
      </c>
      <c r="I55" s="379">
        <f>SUM('[1]ВЛандех:Белая Роза'!I55)</f>
        <v>0</v>
      </c>
      <c r="J55" s="379">
        <f>SUM('[1]ВЛандех:Белая Роза'!J55)</f>
        <v>0</v>
      </c>
      <c r="K55" s="383">
        <v>0</v>
      </c>
      <c r="L55" s="439"/>
      <c r="M55" s="439"/>
      <c r="N55" s="439"/>
      <c r="O55" s="440"/>
    </row>
    <row r="56" spans="1:15" ht="15.75" x14ac:dyDescent="0.25">
      <c r="A56" s="438" t="s">
        <v>305</v>
      </c>
      <c r="B56" s="377">
        <f t="shared" si="0"/>
        <v>0</v>
      </c>
      <c r="C56" s="379">
        <f>SUM('[1]ВЛандех:Белая Роза'!C56)</f>
        <v>0</v>
      </c>
      <c r="D56" s="379">
        <f>SUM('[1]ВЛандех:Белая Роза'!D56)</f>
        <v>0</v>
      </c>
      <c r="E56" s="379">
        <f>SUM('[1]ВЛандех:Белая Роза'!E56)</f>
        <v>0</v>
      </c>
      <c r="F56" s="379">
        <f>SUM('[1]ВЛандех:Белая Роза'!F56)</f>
        <v>0</v>
      </c>
      <c r="G56" s="379">
        <f>SUM('[1]ВЛандех:Белая Роза'!G56)</f>
        <v>0</v>
      </c>
      <c r="H56" s="379">
        <f>SUM('[1]ВЛандех:Белая Роза'!H56)</f>
        <v>0</v>
      </c>
      <c r="I56" s="379">
        <f>SUM('[1]ВЛандех:Белая Роза'!I56)</f>
        <v>0</v>
      </c>
      <c r="J56" s="379">
        <f>SUM('[1]ВЛандех:Белая Роза'!J56)</f>
        <v>0</v>
      </c>
      <c r="K56" s="380"/>
      <c r="L56" s="439"/>
      <c r="M56" s="439"/>
      <c r="N56" s="439"/>
      <c r="O56" s="440"/>
    </row>
    <row r="57" spans="1:15" ht="15.75" x14ac:dyDescent="0.25">
      <c r="A57" s="438" t="s">
        <v>306</v>
      </c>
      <c r="B57" s="377">
        <f t="shared" si="0"/>
        <v>0</v>
      </c>
      <c r="C57" s="379">
        <f>SUM('[1]ВЛандех:Белая Роза'!C57)</f>
        <v>0</v>
      </c>
      <c r="D57" s="379">
        <f>SUM('[1]ВЛандех:Белая Роза'!D57)</f>
        <v>0</v>
      </c>
      <c r="E57" s="379">
        <f>SUM('[1]ВЛандех:Белая Роза'!E57)</f>
        <v>0</v>
      </c>
      <c r="F57" s="379">
        <f>SUM('[1]ВЛандех:Белая Роза'!F57)</f>
        <v>0</v>
      </c>
      <c r="G57" s="379">
        <f>SUM('[1]ВЛандех:Белая Роза'!G57)</f>
        <v>0</v>
      </c>
      <c r="H57" s="379">
        <f>SUM('[1]ВЛандех:Белая Роза'!H57)</f>
        <v>0</v>
      </c>
      <c r="I57" s="379">
        <f>SUM('[1]ВЛандех:Белая Роза'!I57)</f>
        <v>0</v>
      </c>
      <c r="J57" s="379">
        <f>SUM('[1]ВЛандех:Белая Роза'!J57)</f>
        <v>0</v>
      </c>
      <c r="K57" s="380"/>
      <c r="L57" s="439"/>
      <c r="M57" s="439"/>
      <c r="N57" s="439"/>
      <c r="O57" s="440"/>
    </row>
    <row r="58" spans="1:15" ht="15.75" x14ac:dyDescent="0.25">
      <c r="A58" s="438" t="s">
        <v>307</v>
      </c>
      <c r="B58" s="377">
        <f t="shared" si="0"/>
        <v>0</v>
      </c>
      <c r="C58" s="379">
        <f>SUM('[1]ВЛандех:Белая Роза'!C58)</f>
        <v>0</v>
      </c>
      <c r="D58" s="379">
        <f>SUM('[1]ВЛандех:Белая Роза'!D58)</f>
        <v>0</v>
      </c>
      <c r="E58" s="379">
        <f>SUM('[1]ВЛандех:Белая Роза'!E58)</f>
        <v>0</v>
      </c>
      <c r="F58" s="379">
        <f>SUM('[1]ВЛандех:Белая Роза'!F58)</f>
        <v>0</v>
      </c>
      <c r="G58" s="379">
        <f>SUM('[1]ВЛандех:Белая Роза'!G58)</f>
        <v>0</v>
      </c>
      <c r="H58" s="379">
        <f>SUM('[1]ВЛандех:Белая Роза'!H58)</f>
        <v>0</v>
      </c>
      <c r="I58" s="379">
        <f>SUM('[1]ВЛандех:Белая Роза'!I58)</f>
        <v>0</v>
      </c>
      <c r="J58" s="379">
        <f>SUM('[1]ВЛандех:Белая Роза'!J58)</f>
        <v>0</v>
      </c>
      <c r="K58" s="380"/>
      <c r="L58" s="439"/>
      <c r="M58" s="439"/>
      <c r="N58" s="439"/>
      <c r="O58" s="440"/>
    </row>
    <row r="59" spans="1:15" ht="16.149999999999999" customHeight="1" x14ac:dyDescent="0.25">
      <c r="A59" s="438" t="s">
        <v>308</v>
      </c>
      <c r="B59" s="377">
        <f t="shared" si="0"/>
        <v>0</v>
      </c>
      <c r="C59" s="379">
        <f>SUM('[1]ВЛандех:Белая Роза'!C59)</f>
        <v>0</v>
      </c>
      <c r="D59" s="379">
        <f>SUM('[1]ВЛандех:Белая Роза'!D59)</f>
        <v>0</v>
      </c>
      <c r="E59" s="379">
        <f>SUM('[1]ВЛандех:Белая Роза'!E59)</f>
        <v>0</v>
      </c>
      <c r="F59" s="379">
        <f>SUM('[1]ВЛандех:Белая Роза'!F59)</f>
        <v>0</v>
      </c>
      <c r="G59" s="379">
        <f>SUM('[1]ВЛандех:Белая Роза'!G59)</f>
        <v>0</v>
      </c>
      <c r="H59" s="379">
        <f>SUM('[1]ВЛандех:Белая Роза'!H59)</f>
        <v>0</v>
      </c>
      <c r="I59" s="379">
        <f>SUM('[1]ВЛандех:Белая Роза'!I59)</f>
        <v>0</v>
      </c>
      <c r="J59" s="379">
        <f>SUM('[1]ВЛандех:Белая Роза'!J59)</f>
        <v>0</v>
      </c>
      <c r="K59" s="380"/>
      <c r="L59" s="439"/>
      <c r="M59" s="439"/>
      <c r="N59" s="439"/>
      <c r="O59" s="440"/>
    </row>
    <row r="60" spans="1:15" ht="15.75" x14ac:dyDescent="0.25">
      <c r="A60" s="438" t="s">
        <v>309</v>
      </c>
      <c r="B60" s="377">
        <f t="shared" si="0"/>
        <v>0</v>
      </c>
      <c r="C60" s="379">
        <f>SUM('[1]ВЛандех:Белая Роза'!C60)</f>
        <v>0</v>
      </c>
      <c r="D60" s="379">
        <f>SUM('[1]ВЛандех:Белая Роза'!D60)</f>
        <v>0</v>
      </c>
      <c r="E60" s="379">
        <f>SUM('[1]ВЛандех:Белая Роза'!E60)</f>
        <v>0</v>
      </c>
      <c r="F60" s="379">
        <f>SUM('[1]ВЛандех:Белая Роза'!F60)</f>
        <v>0</v>
      </c>
      <c r="G60" s="379">
        <f>SUM('[1]ВЛандех:Белая Роза'!G60)</f>
        <v>0</v>
      </c>
      <c r="H60" s="379">
        <f>SUM('[1]ВЛандех:Белая Роза'!H60)</f>
        <v>0</v>
      </c>
      <c r="I60" s="379">
        <f>SUM('[1]ВЛандех:Белая Роза'!I60)</f>
        <v>0</v>
      </c>
      <c r="J60" s="379">
        <f>SUM('[1]ВЛандех:Белая Роза'!J60)</f>
        <v>0</v>
      </c>
      <c r="K60" s="380"/>
      <c r="L60" s="439"/>
      <c r="M60" s="439"/>
      <c r="N60" s="439"/>
      <c r="O60" s="440"/>
    </row>
    <row r="61" spans="1:15" ht="15.75" customHeight="1" x14ac:dyDescent="0.25">
      <c r="A61" s="438" t="s">
        <v>310</v>
      </c>
      <c r="B61" s="377">
        <f t="shared" si="0"/>
        <v>5297</v>
      </c>
      <c r="C61" s="379">
        <f>SUM('[1]ВЛандех:Белая Роза'!C61)</f>
        <v>0</v>
      </c>
      <c r="D61" s="379">
        <f>SUM('[1]ВЛандех:Белая Роза'!D61)</f>
        <v>0</v>
      </c>
      <c r="E61" s="379">
        <f>SUM('[1]ВЛандех:Белая Роза'!E61)</f>
        <v>0</v>
      </c>
      <c r="F61" s="385">
        <v>5297</v>
      </c>
      <c r="G61" s="379">
        <f>SUM('[1]ВЛандех:Белая Роза'!G61)</f>
        <v>0</v>
      </c>
      <c r="H61" s="385">
        <v>12044</v>
      </c>
      <c r="I61" s="379">
        <v>16752</v>
      </c>
      <c r="J61" s="379">
        <f>SUM('[1]ВЛандех:Белая Роза'!J61)</f>
        <v>0</v>
      </c>
      <c r="K61" s="380"/>
      <c r="L61" s="439"/>
      <c r="M61" s="439"/>
      <c r="N61" s="439"/>
      <c r="O61" s="440"/>
    </row>
    <row r="62" spans="1:15" ht="31.5" customHeight="1" x14ac:dyDescent="0.25">
      <c r="A62" s="438" t="s">
        <v>311</v>
      </c>
      <c r="B62" s="377">
        <f t="shared" si="0"/>
        <v>0</v>
      </c>
      <c r="C62" s="379">
        <f>SUM('[1]ВЛандех:Белая Роза'!C62)</f>
        <v>0</v>
      </c>
      <c r="D62" s="379">
        <f>SUM('[1]ВЛандех:Белая Роза'!D62)</f>
        <v>0</v>
      </c>
      <c r="E62" s="379">
        <f>SUM('[1]ВЛандех:Белая Роза'!E62)</f>
        <v>0</v>
      </c>
      <c r="F62" s="379">
        <f>SUM('[1]ВЛандех:Белая Роза'!F62)</f>
        <v>0</v>
      </c>
      <c r="G62" s="379">
        <f>SUM('[1]ВЛандех:Белая Роза'!G62)</f>
        <v>0</v>
      </c>
      <c r="H62" s="379">
        <f>SUM('[1]ВЛандех:Белая Роза'!H62)</f>
        <v>0</v>
      </c>
      <c r="I62" s="379">
        <f>SUM('[1]ВЛандех:Белая Роза'!I62)</f>
        <v>0</v>
      </c>
      <c r="J62" s="379">
        <f>SUM('[1]ВЛандех:Белая Роза'!J62)</f>
        <v>0</v>
      </c>
      <c r="K62" s="380"/>
      <c r="L62" s="439"/>
      <c r="M62" s="439"/>
      <c r="N62" s="439"/>
      <c r="O62" s="440"/>
    </row>
    <row r="63" spans="1:15" ht="15.75" x14ac:dyDescent="0.25">
      <c r="A63" s="438" t="s">
        <v>312</v>
      </c>
      <c r="B63" s="377">
        <f t="shared" si="0"/>
        <v>0</v>
      </c>
      <c r="C63" s="379">
        <f>SUM('[1]ВЛандех:Белая Роза'!C63)</f>
        <v>0</v>
      </c>
      <c r="D63" s="379">
        <f>SUM('[1]ВЛандех:Белая Роза'!D63)</f>
        <v>0</v>
      </c>
      <c r="E63" s="379">
        <f>SUM('[1]ВЛандех:Белая Роза'!E63)</f>
        <v>0</v>
      </c>
      <c r="F63" s="379">
        <f>SUM('[1]ВЛандех:Белая Роза'!F63)</f>
        <v>0</v>
      </c>
      <c r="G63" s="379">
        <f>SUM('[1]ВЛандех:Белая Роза'!G63)</f>
        <v>0</v>
      </c>
      <c r="H63" s="379">
        <f>SUM('[1]ВЛандех:Белая Роза'!H63)</f>
        <v>0</v>
      </c>
      <c r="I63" s="379">
        <f>SUM('[1]ВЛандех:Белая Роза'!I63)</f>
        <v>0</v>
      </c>
      <c r="J63" s="379">
        <f>SUM('[1]ВЛандех:Белая Роза'!J63)</f>
        <v>0</v>
      </c>
      <c r="K63" s="380"/>
      <c r="L63" s="439"/>
      <c r="M63" s="439"/>
      <c r="N63" s="439"/>
      <c r="O63" s="440"/>
    </row>
    <row r="64" spans="1:15" ht="15.6" customHeight="1" x14ac:dyDescent="0.25">
      <c r="A64" s="438" t="s">
        <v>313</v>
      </c>
      <c r="B64" s="377">
        <f t="shared" si="0"/>
        <v>0</v>
      </c>
      <c r="C64" s="379">
        <f>SUM('[1]ВЛандех:Белая Роза'!C64)</f>
        <v>0</v>
      </c>
      <c r="D64" s="379">
        <f>SUM('[1]ВЛандех:Белая Роза'!D64)</f>
        <v>0</v>
      </c>
      <c r="E64" s="379">
        <f>SUM('[1]ВЛандех:Белая Роза'!E64)</f>
        <v>0</v>
      </c>
      <c r="F64" s="379">
        <f>SUM('[1]ВЛандех:Белая Роза'!F64)</f>
        <v>0</v>
      </c>
      <c r="G64" s="379">
        <f>SUM('[1]ВЛандех:Белая Роза'!G64)</f>
        <v>0</v>
      </c>
      <c r="H64" s="379">
        <f>SUM('[1]ВЛандех:Белая Роза'!H64)</f>
        <v>0</v>
      </c>
      <c r="I64" s="379">
        <f>SUM('[1]ВЛандех:Белая Роза'!I64)</f>
        <v>0</v>
      </c>
      <c r="J64" s="379">
        <f>SUM('[1]ВЛандех:Белая Роза'!J64)</f>
        <v>0</v>
      </c>
      <c r="K64" s="380"/>
      <c r="L64" s="439"/>
      <c r="M64" s="439"/>
      <c r="N64" s="439"/>
      <c r="O64" s="440"/>
    </row>
    <row r="65" spans="1:15" ht="15.75" x14ac:dyDescent="0.25">
      <c r="A65" s="438" t="s">
        <v>314</v>
      </c>
      <c r="B65" s="377">
        <f t="shared" si="0"/>
        <v>0</v>
      </c>
      <c r="C65" s="379">
        <f>SUM('[1]ВЛандех:Белая Роза'!C65)</f>
        <v>0</v>
      </c>
      <c r="D65" s="379">
        <f>SUM('[1]ВЛандех:Белая Роза'!D65)</f>
        <v>0</v>
      </c>
      <c r="E65" s="379">
        <f>SUM('[1]ВЛандех:Белая Роза'!E65)</f>
        <v>0</v>
      </c>
      <c r="F65" s="379">
        <f>SUM('[1]ВЛандех:Белая Роза'!F65)</f>
        <v>0</v>
      </c>
      <c r="G65" s="379">
        <f>SUM('[1]ВЛандех:Белая Роза'!G65)</f>
        <v>0</v>
      </c>
      <c r="H65" s="379">
        <f>SUM('[1]ВЛандех:Белая Роза'!H65)</f>
        <v>0</v>
      </c>
      <c r="I65" s="379">
        <f>SUM('[1]ВЛандех:Белая Роза'!I65)</f>
        <v>0</v>
      </c>
      <c r="J65" s="379">
        <f>SUM('[1]ВЛандех:Белая Роза'!J65)</f>
        <v>0</v>
      </c>
      <c r="K65" s="380"/>
      <c r="L65" s="439"/>
      <c r="M65" s="439"/>
      <c r="N65" s="439"/>
      <c r="O65" s="440"/>
    </row>
    <row r="66" spans="1:15" ht="15.75" x14ac:dyDescent="0.25">
      <c r="A66" s="438" t="s">
        <v>315</v>
      </c>
      <c r="B66" s="377">
        <f t="shared" si="0"/>
        <v>0</v>
      </c>
      <c r="C66" s="379">
        <f>SUM('[1]ВЛандех:Белая Роза'!C66)</f>
        <v>0</v>
      </c>
      <c r="D66" s="379">
        <f>SUM('[1]ВЛандех:Белая Роза'!D66)</f>
        <v>0</v>
      </c>
      <c r="E66" s="379">
        <f>SUM('[1]ВЛандех:Белая Роза'!E66)</f>
        <v>0</v>
      </c>
      <c r="F66" s="379">
        <f>SUM('[1]ВЛандех:Белая Роза'!F66)</f>
        <v>0</v>
      </c>
      <c r="G66" s="379">
        <f>SUM('[1]ВЛандех:Белая Роза'!G66)</f>
        <v>0</v>
      </c>
      <c r="H66" s="379">
        <f>SUM('[1]ВЛандех:Белая Роза'!H66)</f>
        <v>0</v>
      </c>
      <c r="I66" s="379">
        <f>SUM('[1]ВЛандех:Белая Роза'!I66)</f>
        <v>0</v>
      </c>
      <c r="J66" s="379">
        <f>SUM('[1]ВЛандех:Белая Роза'!J66)</f>
        <v>0</v>
      </c>
      <c r="K66" s="380"/>
      <c r="L66" s="439"/>
      <c r="M66" s="439"/>
      <c r="N66" s="439"/>
      <c r="O66" s="440"/>
    </row>
    <row r="67" spans="1:15" ht="19.5" customHeight="1" x14ac:dyDescent="0.25">
      <c r="A67" s="438" t="s">
        <v>316</v>
      </c>
      <c r="B67" s="377">
        <f t="shared" si="0"/>
        <v>0</v>
      </c>
      <c r="C67" s="379">
        <f>SUM('[1]ВЛандех:Белая Роза'!C67)</f>
        <v>0</v>
      </c>
      <c r="D67" s="379">
        <f>SUM('[1]ВЛандех:Белая Роза'!D67)</f>
        <v>0</v>
      </c>
      <c r="E67" s="379">
        <f>SUM('[1]ВЛандех:Белая Роза'!E67)</f>
        <v>0</v>
      </c>
      <c r="F67" s="379">
        <f>SUM('[1]ВЛандех:Белая Роза'!F67)</f>
        <v>0</v>
      </c>
      <c r="G67" s="379">
        <f>SUM('[1]ВЛандех:Белая Роза'!G67)</f>
        <v>0</v>
      </c>
      <c r="H67" s="379">
        <f>SUM('[1]ВЛандех:Белая Роза'!H67)</f>
        <v>0</v>
      </c>
      <c r="I67" s="379">
        <f>SUM('[1]ВЛандех:Белая Роза'!I67)</f>
        <v>0</v>
      </c>
      <c r="J67" s="379">
        <f>SUM('[1]ВЛандех:Белая Роза'!J67)</f>
        <v>0</v>
      </c>
      <c r="K67" s="380"/>
      <c r="L67" s="439"/>
      <c r="M67" s="439"/>
      <c r="N67" s="439"/>
      <c r="O67" s="440"/>
    </row>
    <row r="68" spans="1:15" s="442" customFormat="1" ht="15.75" x14ac:dyDescent="0.25">
      <c r="A68" s="441" t="s">
        <v>317</v>
      </c>
      <c r="B68" s="377">
        <f t="shared" si="0"/>
        <v>0</v>
      </c>
      <c r="C68" s="379">
        <f>SUM('[1]ВЛандех:Белая Роза'!C68)</f>
        <v>0</v>
      </c>
      <c r="D68" s="379">
        <f>SUM('[1]ВЛандех:Белая Роза'!D68)</f>
        <v>0</v>
      </c>
      <c r="E68" s="379">
        <f>SUM('[1]ВЛандех:Белая Роза'!E68)</f>
        <v>0</v>
      </c>
      <c r="F68" s="379">
        <f>SUM('[1]ВЛандех:Белая Роза'!F68)</f>
        <v>0</v>
      </c>
      <c r="G68" s="379">
        <f>SUM('[1]ВЛандех:Белая Роза'!G68)</f>
        <v>0</v>
      </c>
      <c r="H68" s="379">
        <f>SUM('[1]ВЛандех:Белая Роза'!H68)</f>
        <v>0</v>
      </c>
      <c r="I68" s="379">
        <f>SUM('[1]ВЛандех:Белая Роза'!I68)</f>
        <v>0</v>
      </c>
      <c r="J68" s="379">
        <f>SUM('[1]ВЛандех:Белая Роза'!J68)</f>
        <v>0</v>
      </c>
      <c r="K68" s="383">
        <v>0</v>
      </c>
      <c r="L68" s="439"/>
      <c r="M68" s="439"/>
      <c r="N68" s="439"/>
      <c r="O68" s="440"/>
    </row>
    <row r="69" spans="1:15" ht="15.75" x14ac:dyDescent="0.25">
      <c r="A69" s="438" t="s">
        <v>318</v>
      </c>
      <c r="B69" s="377">
        <f t="shared" si="0"/>
        <v>0</v>
      </c>
      <c r="C69" s="379">
        <f>SUM('[1]ВЛандех:Белая Роза'!C69)</f>
        <v>0</v>
      </c>
      <c r="D69" s="379">
        <f>SUM('[1]ВЛандех:Белая Роза'!D69)</f>
        <v>0</v>
      </c>
      <c r="E69" s="379">
        <f>SUM('[1]ВЛандех:Белая Роза'!E69)</f>
        <v>0</v>
      </c>
      <c r="F69" s="379">
        <f>SUM('[1]ВЛандех:Белая Роза'!F69)</f>
        <v>0</v>
      </c>
      <c r="G69" s="379">
        <f>SUM('[1]ВЛандех:Белая Роза'!G69)</f>
        <v>0</v>
      </c>
      <c r="H69" s="379">
        <f>SUM('[1]ВЛандех:Белая Роза'!H69)</f>
        <v>0</v>
      </c>
      <c r="I69" s="379">
        <f>SUM('[1]ВЛандех:Белая Роза'!I69)</f>
        <v>0</v>
      </c>
      <c r="J69" s="379">
        <f>SUM('[1]ВЛандех:Белая Роза'!J69)</f>
        <v>0</v>
      </c>
      <c r="K69" s="380"/>
      <c r="L69" s="439"/>
      <c r="M69" s="439"/>
      <c r="N69" s="439"/>
      <c r="O69" s="440"/>
    </row>
    <row r="70" spans="1:15" ht="16.5" thickBot="1" x14ac:dyDescent="0.3">
      <c r="A70" s="445" t="s">
        <v>319</v>
      </c>
      <c r="B70" s="390">
        <f t="shared" si="0"/>
        <v>0</v>
      </c>
      <c r="C70" s="429">
        <f>SUM('[1]ВЛандех:Белая Роза'!C70)</f>
        <v>0</v>
      </c>
      <c r="D70" s="429">
        <f>SUM('[1]ВЛандех:Белая Роза'!D70)</f>
        <v>0</v>
      </c>
      <c r="E70" s="393">
        <f>SUM('[1]ВЛандех:Белая Роза'!E70)</f>
        <v>0</v>
      </c>
      <c r="F70" s="429">
        <f>SUM('[1]ВЛандех:Белая Роза'!F70)</f>
        <v>0</v>
      </c>
      <c r="G70" s="429">
        <f>SUM('[1]ВЛандех:Белая Роза'!G70)</f>
        <v>0</v>
      </c>
      <c r="H70" s="429">
        <f>SUM('[1]ВЛандех:Белая Роза'!H70)</f>
        <v>0</v>
      </c>
      <c r="I70" s="429">
        <f>SUM('[1]ВЛандех:Белая Роза'!I70)</f>
        <v>0</v>
      </c>
      <c r="J70" s="393">
        <f>SUM('[1]ВЛандех:Белая Роза'!J70)</f>
        <v>0</v>
      </c>
      <c r="K70" s="394"/>
      <c r="L70" s="446"/>
      <c r="M70" s="447"/>
      <c r="N70" s="447"/>
      <c r="O70" s="448"/>
    </row>
    <row r="71" spans="1:15" ht="16.5" thickBot="1" x14ac:dyDescent="0.3">
      <c r="A71" s="449" t="s">
        <v>117</v>
      </c>
      <c r="B71" s="398">
        <f t="shared" ref="B71:O71" si="1">SUM(B7:B70)</f>
        <v>6017</v>
      </c>
      <c r="C71" s="398">
        <f t="shared" si="1"/>
        <v>0</v>
      </c>
      <c r="D71" s="398">
        <f t="shared" si="1"/>
        <v>0</v>
      </c>
      <c r="E71" s="398">
        <f t="shared" si="1"/>
        <v>0</v>
      </c>
      <c r="F71" s="398">
        <f t="shared" si="1"/>
        <v>6017</v>
      </c>
      <c r="G71" s="398">
        <f t="shared" si="1"/>
        <v>0</v>
      </c>
      <c r="H71" s="398">
        <f t="shared" si="1"/>
        <v>12224</v>
      </c>
      <c r="I71" s="398">
        <f t="shared" si="1"/>
        <v>17352</v>
      </c>
      <c r="J71" s="398">
        <f t="shared" si="1"/>
        <v>0</v>
      </c>
      <c r="K71" s="399">
        <f t="shared" si="1"/>
        <v>0</v>
      </c>
      <c r="L71" s="398">
        <f t="shared" si="1"/>
        <v>0</v>
      </c>
      <c r="M71" s="398">
        <f t="shared" si="1"/>
        <v>0</v>
      </c>
      <c r="N71" s="398">
        <f t="shared" si="1"/>
        <v>0</v>
      </c>
      <c r="O71" s="400">
        <f t="shared" si="1"/>
        <v>0</v>
      </c>
    </row>
    <row r="72" spans="1:15" ht="22.9" customHeight="1" x14ac:dyDescent="0.25">
      <c r="A72" s="450"/>
      <c r="B72" s="451"/>
      <c r="C72" s="451"/>
      <c r="D72" s="451"/>
      <c r="E72" s="451"/>
      <c r="F72" s="451"/>
      <c r="G72" s="451"/>
      <c r="H72" s="452"/>
      <c r="I72" s="452"/>
      <c r="J72" s="452"/>
      <c r="K72" s="452"/>
      <c r="L72" s="452"/>
      <c r="M72" s="452"/>
      <c r="N72" s="452"/>
      <c r="O72" s="452"/>
    </row>
    <row r="73" spans="1:15" ht="15.75" x14ac:dyDescent="0.25">
      <c r="B73" s="453"/>
      <c r="C73" s="453"/>
      <c r="D73" s="453"/>
      <c r="E73" s="453"/>
      <c r="F73" s="453"/>
      <c r="G73" s="453"/>
      <c r="H73" s="454"/>
      <c r="I73" s="454"/>
      <c r="J73" s="454"/>
      <c r="K73" s="454"/>
      <c r="L73" s="454"/>
      <c r="M73" s="454"/>
      <c r="N73" s="454"/>
      <c r="O73" s="454"/>
    </row>
    <row r="74" spans="1:15" ht="15.75" x14ac:dyDescent="0.25">
      <c r="B74" s="453"/>
      <c r="C74" s="453"/>
      <c r="D74" s="453"/>
      <c r="E74" s="453"/>
      <c r="F74" s="453"/>
      <c r="G74" s="453"/>
      <c r="H74" s="454"/>
      <c r="I74" s="454"/>
      <c r="J74" s="454"/>
      <c r="K74" s="454"/>
      <c r="L74" s="454"/>
      <c r="M74" s="454"/>
      <c r="N74" s="454"/>
      <c r="O74" s="454"/>
    </row>
    <row r="75" spans="1:15" ht="15.75" x14ac:dyDescent="0.25">
      <c r="B75" s="455"/>
      <c r="C75" s="455"/>
      <c r="D75" s="455"/>
      <c r="E75" s="455"/>
      <c r="F75" s="455"/>
      <c r="G75" s="455"/>
      <c r="H75" s="456"/>
      <c r="I75" s="456"/>
      <c r="J75" s="456"/>
      <c r="K75" s="456"/>
      <c r="L75" s="456"/>
      <c r="M75" s="456"/>
      <c r="N75" s="456"/>
      <c r="O75" s="456"/>
    </row>
  </sheetData>
  <mergeCells count="11">
    <mergeCell ref="L4:O4"/>
    <mergeCell ref="L5:M5"/>
    <mergeCell ref="N5:O5"/>
    <mergeCell ref="B1:K2"/>
    <mergeCell ref="A4:A6"/>
    <mergeCell ref="B4:F5"/>
    <mergeCell ref="G4:G6"/>
    <mergeCell ref="H4:H6"/>
    <mergeCell ref="I4:I6"/>
    <mergeCell ref="J4:J6"/>
    <mergeCell ref="K4:K6"/>
  </mergeCells>
  <pageMargins left="0.78680555555555598" right="0" top="0.78680555555555598" bottom="0" header="0.31388888888888899" footer="0.31388888888888899"/>
  <pageSetup paperSize="9" scale="35"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  <pageSetUpPr fitToPage="1"/>
  </sheetPr>
  <dimension ref="A1:O76"/>
  <sheetViews>
    <sheetView view="pageBreakPreview" zoomScale="60" zoomScaleNormal="75" workbookViewId="0">
      <pane ySplit="6" topLeftCell="A46" activePane="bottomLeft" state="frozen"/>
      <selection activeCell="D72" sqref="D72:D73"/>
      <selection pane="bottomLeft" activeCell="D72" sqref="D72:D73"/>
    </sheetView>
  </sheetViews>
  <sheetFormatPr defaultColWidth="8.85546875" defaultRowHeight="15" x14ac:dyDescent="0.25"/>
  <cols>
    <col min="1" max="1" width="48.140625" style="457" customWidth="1"/>
    <col min="2" max="2" width="10.7109375" style="469" customWidth="1"/>
    <col min="3" max="3" width="24.42578125" style="469" customWidth="1"/>
    <col min="4" max="4" width="21.5703125" style="469" customWidth="1"/>
    <col min="5" max="6" width="16.5703125" style="469" customWidth="1"/>
    <col min="7" max="7" width="14.7109375" style="469" customWidth="1"/>
    <col min="8" max="8" width="16.42578125" style="457" customWidth="1"/>
    <col min="9" max="9" width="16.140625" style="457" customWidth="1"/>
    <col min="10" max="10" width="15.42578125" style="457" customWidth="1"/>
    <col min="11" max="11" width="13.140625" style="457" customWidth="1"/>
    <col min="12" max="12" width="11.42578125" style="457" customWidth="1"/>
    <col min="13" max="13" width="13" style="457" customWidth="1"/>
    <col min="14" max="14" width="11.7109375" style="457" customWidth="1"/>
    <col min="15" max="15" width="13.42578125" style="457" customWidth="1"/>
    <col min="16" max="245" width="8.85546875" style="457" customWidth="1"/>
    <col min="246" max="246" width="34" style="457" customWidth="1"/>
    <col min="247" max="247" width="11.28515625" style="457" customWidth="1"/>
    <col min="248" max="248" width="11" style="457" customWidth="1"/>
    <col min="249" max="16384" width="8.85546875" style="457"/>
  </cols>
  <sheetData>
    <row r="1" spans="1:15" ht="24.75" customHeight="1" x14ac:dyDescent="0.25">
      <c r="B1" s="879" t="s">
        <v>240</v>
      </c>
      <c r="C1" s="879"/>
      <c r="D1" s="879"/>
      <c r="E1" s="879"/>
      <c r="F1" s="879"/>
      <c r="G1" s="879"/>
      <c r="H1" s="879"/>
      <c r="I1" s="879"/>
      <c r="J1" s="879"/>
      <c r="K1" s="879"/>
    </row>
    <row r="2" spans="1:15" x14ac:dyDescent="0.25">
      <c r="B2" s="879"/>
      <c r="C2" s="879"/>
      <c r="D2" s="879"/>
      <c r="E2" s="879"/>
      <c r="F2" s="879"/>
      <c r="G2" s="879"/>
      <c r="H2" s="879"/>
      <c r="I2" s="879"/>
      <c r="J2" s="879"/>
      <c r="K2" s="879"/>
    </row>
    <row r="3" spans="1:15" ht="16.5" thickBot="1" x14ac:dyDescent="0.3">
      <c r="A3" s="66" t="s">
        <v>323</v>
      </c>
      <c r="B3" s="458"/>
      <c r="C3" s="458"/>
      <c r="D3" s="458"/>
      <c r="E3" s="458"/>
      <c r="F3" s="458"/>
      <c r="G3" s="458"/>
    </row>
    <row r="4" spans="1:15" ht="16.5" customHeight="1" thickBot="1" x14ac:dyDescent="0.3">
      <c r="A4" s="777" t="s">
        <v>242</v>
      </c>
      <c r="B4" s="780" t="s">
        <v>243</v>
      </c>
      <c r="C4" s="781"/>
      <c r="D4" s="781"/>
      <c r="E4" s="781"/>
      <c r="F4" s="782"/>
      <c r="G4" s="786" t="s">
        <v>244</v>
      </c>
      <c r="H4" s="789" t="s">
        <v>245</v>
      </c>
      <c r="I4" s="789" t="s">
        <v>246</v>
      </c>
      <c r="J4" s="786" t="s">
        <v>247</v>
      </c>
      <c r="K4" s="789" t="s">
        <v>248</v>
      </c>
      <c r="L4" s="768" t="s">
        <v>249</v>
      </c>
      <c r="M4" s="769"/>
      <c r="N4" s="769"/>
      <c r="O4" s="770"/>
    </row>
    <row r="5" spans="1:15" ht="35.25" customHeight="1" thickBot="1" x14ac:dyDescent="0.3">
      <c r="A5" s="778"/>
      <c r="B5" s="783"/>
      <c r="C5" s="784"/>
      <c r="D5" s="784"/>
      <c r="E5" s="784"/>
      <c r="F5" s="785"/>
      <c r="G5" s="787"/>
      <c r="H5" s="790"/>
      <c r="I5" s="790"/>
      <c r="J5" s="787"/>
      <c r="K5" s="790"/>
      <c r="L5" s="771" t="s">
        <v>250</v>
      </c>
      <c r="M5" s="772"/>
      <c r="N5" s="773" t="s">
        <v>251</v>
      </c>
      <c r="O5" s="774"/>
    </row>
    <row r="6" spans="1:15" ht="100.9" customHeight="1" thickBot="1" x14ac:dyDescent="0.3">
      <c r="A6" s="779"/>
      <c r="B6" s="368" t="s">
        <v>27</v>
      </c>
      <c r="C6" s="368" t="s">
        <v>252</v>
      </c>
      <c r="D6" s="368" t="s">
        <v>253</v>
      </c>
      <c r="E6" s="368" t="s">
        <v>254</v>
      </c>
      <c r="F6" s="368" t="s">
        <v>255</v>
      </c>
      <c r="G6" s="788"/>
      <c r="H6" s="791"/>
      <c r="I6" s="791"/>
      <c r="J6" s="788"/>
      <c r="K6" s="791"/>
      <c r="L6" s="368" t="s">
        <v>255</v>
      </c>
      <c r="M6" s="369" t="s">
        <v>246</v>
      </c>
      <c r="N6" s="368" t="s">
        <v>255</v>
      </c>
      <c r="O6" s="369" t="s">
        <v>246</v>
      </c>
    </row>
    <row r="7" spans="1:15" ht="15.75" x14ac:dyDescent="0.25">
      <c r="A7" s="459" t="s">
        <v>256</v>
      </c>
      <c r="B7" s="371">
        <f t="shared" ref="B7:B70" si="0">C7+D7+F7</f>
        <v>0</v>
      </c>
      <c r="C7" s="372"/>
      <c r="D7" s="372"/>
      <c r="E7" s="372"/>
      <c r="F7" s="373"/>
      <c r="G7" s="373"/>
      <c r="H7" s="372"/>
      <c r="I7" s="460">
        <v>0</v>
      </c>
      <c r="J7" s="372"/>
      <c r="K7" s="374"/>
      <c r="L7" s="461"/>
      <c r="M7" s="461"/>
      <c r="N7" s="461"/>
      <c r="O7" s="462"/>
    </row>
    <row r="8" spans="1:15" ht="15.75" x14ac:dyDescent="0.25">
      <c r="A8" s="463" t="s">
        <v>257</v>
      </c>
      <c r="B8" s="377">
        <f t="shared" si="0"/>
        <v>0</v>
      </c>
      <c r="C8" s="378"/>
      <c r="D8" s="378"/>
      <c r="E8" s="378"/>
      <c r="F8" s="379"/>
      <c r="G8" s="379"/>
      <c r="H8" s="378"/>
      <c r="I8" s="378"/>
      <c r="J8" s="378"/>
      <c r="K8" s="380"/>
      <c r="L8" s="464"/>
      <c r="M8" s="464"/>
      <c r="N8" s="464"/>
      <c r="O8" s="465"/>
    </row>
    <row r="9" spans="1:15" ht="15.75" x14ac:dyDescent="0.25">
      <c r="A9" s="463" t="s">
        <v>258</v>
      </c>
      <c r="B9" s="377">
        <f t="shared" si="0"/>
        <v>0</v>
      </c>
      <c r="C9" s="378"/>
      <c r="D9" s="378"/>
      <c r="E9" s="378"/>
      <c r="F9" s="379"/>
      <c r="G9" s="379"/>
      <c r="H9" s="378"/>
      <c r="I9" s="378"/>
      <c r="J9" s="378"/>
      <c r="K9" s="380"/>
      <c r="L9" s="464"/>
      <c r="M9" s="464"/>
      <c r="N9" s="464"/>
      <c r="O9" s="465"/>
    </row>
    <row r="10" spans="1:15" ht="15.75" x14ac:dyDescent="0.25">
      <c r="A10" s="463" t="s">
        <v>259</v>
      </c>
      <c r="B10" s="377">
        <f t="shared" si="0"/>
        <v>0</v>
      </c>
      <c r="C10" s="378"/>
      <c r="D10" s="378"/>
      <c r="E10" s="378"/>
      <c r="F10" s="379"/>
      <c r="G10" s="379"/>
      <c r="H10" s="378"/>
      <c r="I10" s="378"/>
      <c r="J10" s="378"/>
      <c r="K10" s="380"/>
      <c r="L10" s="464"/>
      <c r="M10" s="464"/>
      <c r="N10" s="464"/>
      <c r="O10" s="465"/>
    </row>
    <row r="11" spans="1:15" ht="15.75" x14ac:dyDescent="0.25">
      <c r="A11" s="463" t="s">
        <v>260</v>
      </c>
      <c r="B11" s="377">
        <f t="shared" si="0"/>
        <v>0</v>
      </c>
      <c r="C11" s="378"/>
      <c r="D11" s="378"/>
      <c r="E11" s="378"/>
      <c r="F11" s="379"/>
      <c r="G11" s="379"/>
      <c r="H11" s="378"/>
      <c r="I11" s="378"/>
      <c r="J11" s="378"/>
      <c r="K11" s="380"/>
      <c r="L11" s="464"/>
      <c r="M11" s="464"/>
      <c r="N11" s="464"/>
      <c r="O11" s="465"/>
    </row>
    <row r="12" spans="1:15" ht="15.75" x14ac:dyDescent="0.25">
      <c r="A12" s="463" t="s">
        <v>261</v>
      </c>
      <c r="B12" s="377">
        <f t="shared" si="0"/>
        <v>0</v>
      </c>
      <c r="C12" s="378"/>
      <c r="D12" s="378"/>
      <c r="E12" s="378"/>
      <c r="F12" s="379"/>
      <c r="G12" s="379"/>
      <c r="H12" s="378"/>
      <c r="I12" s="378"/>
      <c r="J12" s="378"/>
      <c r="K12" s="380"/>
      <c r="L12" s="464"/>
      <c r="M12" s="464"/>
      <c r="N12" s="464"/>
      <c r="O12" s="465"/>
    </row>
    <row r="13" spans="1:15" ht="15.75" x14ac:dyDescent="0.25">
      <c r="A13" s="463" t="s">
        <v>262</v>
      </c>
      <c r="B13" s="377">
        <f t="shared" si="0"/>
        <v>0</v>
      </c>
      <c r="C13" s="378"/>
      <c r="D13" s="378"/>
      <c r="E13" s="378"/>
      <c r="F13" s="379"/>
      <c r="G13" s="379"/>
      <c r="H13" s="378"/>
      <c r="I13" s="378"/>
      <c r="J13" s="378"/>
      <c r="K13" s="380"/>
      <c r="L13" s="464"/>
      <c r="M13" s="464"/>
      <c r="N13" s="464"/>
      <c r="O13" s="465"/>
    </row>
    <row r="14" spans="1:15" ht="16.5" customHeight="1" x14ac:dyDescent="0.25">
      <c r="A14" s="463" t="s">
        <v>263</v>
      </c>
      <c r="B14" s="377">
        <f t="shared" si="0"/>
        <v>0</v>
      </c>
      <c r="C14" s="378"/>
      <c r="D14" s="378"/>
      <c r="E14" s="378"/>
      <c r="F14" s="379"/>
      <c r="G14" s="379"/>
      <c r="H14" s="378"/>
      <c r="I14" s="378"/>
      <c r="J14" s="378"/>
      <c r="K14" s="380"/>
      <c r="L14" s="464"/>
      <c r="M14" s="464"/>
      <c r="N14" s="464"/>
      <c r="O14" s="465"/>
    </row>
    <row r="15" spans="1:15" ht="15.75" x14ac:dyDescent="0.25">
      <c r="A15" s="463" t="s">
        <v>264</v>
      </c>
      <c r="B15" s="377">
        <f t="shared" si="0"/>
        <v>0</v>
      </c>
      <c r="C15" s="378"/>
      <c r="D15" s="378"/>
      <c r="E15" s="378"/>
      <c r="F15" s="379"/>
      <c r="G15" s="379"/>
      <c r="H15" s="378"/>
      <c r="I15" s="378"/>
      <c r="J15" s="378"/>
      <c r="K15" s="380"/>
      <c r="L15" s="464"/>
      <c r="M15" s="464"/>
      <c r="N15" s="464"/>
      <c r="O15" s="465"/>
    </row>
    <row r="16" spans="1:15" ht="15.75" x14ac:dyDescent="0.25">
      <c r="A16" s="463" t="s">
        <v>265</v>
      </c>
      <c r="B16" s="377">
        <f t="shared" si="0"/>
        <v>0</v>
      </c>
      <c r="C16" s="378"/>
      <c r="D16" s="378"/>
      <c r="E16" s="378"/>
      <c r="F16" s="379"/>
      <c r="G16" s="379"/>
      <c r="H16" s="378"/>
      <c r="I16" s="378"/>
      <c r="J16" s="378"/>
      <c r="K16" s="380"/>
      <c r="L16" s="464"/>
      <c r="M16" s="464"/>
      <c r="N16" s="464"/>
      <c r="O16" s="465"/>
    </row>
    <row r="17" spans="1:15" ht="15.75" x14ac:dyDescent="0.25">
      <c r="A17" s="463" t="s">
        <v>266</v>
      </c>
      <c r="B17" s="377">
        <f t="shared" si="0"/>
        <v>0</v>
      </c>
      <c r="C17" s="378"/>
      <c r="D17" s="378"/>
      <c r="E17" s="378"/>
      <c r="F17" s="379"/>
      <c r="G17" s="379"/>
      <c r="H17" s="378"/>
      <c r="I17" s="378"/>
      <c r="J17" s="378"/>
      <c r="K17" s="380"/>
      <c r="L17" s="464"/>
      <c r="M17" s="464"/>
      <c r="N17" s="464"/>
      <c r="O17" s="465"/>
    </row>
    <row r="18" spans="1:15" ht="15.75" x14ac:dyDescent="0.25">
      <c r="A18" s="463" t="s">
        <v>267</v>
      </c>
      <c r="B18" s="377">
        <f t="shared" si="0"/>
        <v>0</v>
      </c>
      <c r="C18" s="378"/>
      <c r="D18" s="378"/>
      <c r="E18" s="378"/>
      <c r="F18" s="379"/>
      <c r="G18" s="379"/>
      <c r="H18" s="378"/>
      <c r="I18" s="378"/>
      <c r="J18" s="378"/>
      <c r="K18" s="380"/>
      <c r="L18" s="464"/>
      <c r="M18" s="464"/>
      <c r="N18" s="464"/>
      <c r="O18" s="465"/>
    </row>
    <row r="19" spans="1:15" ht="15.75" x14ac:dyDescent="0.25">
      <c r="A19" s="463" t="s">
        <v>268</v>
      </c>
      <c r="B19" s="377">
        <f t="shared" si="0"/>
        <v>0</v>
      </c>
      <c r="C19" s="378"/>
      <c r="D19" s="378"/>
      <c r="E19" s="378"/>
      <c r="F19" s="379"/>
      <c r="G19" s="379"/>
      <c r="H19" s="378"/>
      <c r="I19" s="378"/>
      <c r="J19" s="378"/>
      <c r="K19" s="380"/>
      <c r="L19" s="464"/>
      <c r="M19" s="464"/>
      <c r="N19" s="464"/>
      <c r="O19" s="465"/>
    </row>
    <row r="20" spans="1:15" ht="15.75" x14ac:dyDescent="0.25">
      <c r="A20" s="463" t="s">
        <v>269</v>
      </c>
      <c r="B20" s="377">
        <f t="shared" si="0"/>
        <v>0</v>
      </c>
      <c r="C20" s="378"/>
      <c r="D20" s="378"/>
      <c r="E20" s="378"/>
      <c r="F20" s="379"/>
      <c r="G20" s="379"/>
      <c r="H20" s="378"/>
      <c r="I20" s="378"/>
      <c r="J20" s="378"/>
      <c r="K20" s="380"/>
      <c r="L20" s="464"/>
      <c r="M20" s="464"/>
      <c r="N20" s="464"/>
      <c r="O20" s="465"/>
    </row>
    <row r="21" spans="1:15" ht="15.75" x14ac:dyDescent="0.25">
      <c r="A21" s="463" t="s">
        <v>270</v>
      </c>
      <c r="B21" s="377">
        <f t="shared" si="0"/>
        <v>0</v>
      </c>
      <c r="C21" s="378"/>
      <c r="D21" s="378"/>
      <c r="E21" s="378"/>
      <c r="F21" s="379"/>
      <c r="G21" s="379"/>
      <c r="H21" s="378"/>
      <c r="I21" s="378"/>
      <c r="J21" s="378"/>
      <c r="K21" s="380"/>
      <c r="L21" s="464"/>
      <c r="M21" s="464"/>
      <c r="N21" s="464"/>
      <c r="O21" s="465"/>
    </row>
    <row r="22" spans="1:15" ht="15.6" customHeight="1" x14ac:dyDescent="0.25">
      <c r="A22" s="463" t="s">
        <v>271</v>
      </c>
      <c r="B22" s="377">
        <f t="shared" si="0"/>
        <v>0</v>
      </c>
      <c r="C22" s="378"/>
      <c r="D22" s="378"/>
      <c r="E22" s="378"/>
      <c r="F22" s="379"/>
      <c r="G22" s="379"/>
      <c r="H22" s="378"/>
      <c r="I22" s="378"/>
      <c r="J22" s="378"/>
      <c r="K22" s="380"/>
      <c r="L22" s="464"/>
      <c r="M22" s="464"/>
      <c r="N22" s="464"/>
      <c r="O22" s="465"/>
    </row>
    <row r="23" spans="1:15" ht="15.75" x14ac:dyDescent="0.25">
      <c r="A23" s="463" t="s">
        <v>272</v>
      </c>
      <c r="B23" s="377">
        <f t="shared" si="0"/>
        <v>0</v>
      </c>
      <c r="C23" s="378"/>
      <c r="D23" s="378"/>
      <c r="E23" s="378"/>
      <c r="F23" s="379"/>
      <c r="G23" s="379"/>
      <c r="H23" s="378"/>
      <c r="I23" s="378"/>
      <c r="J23" s="378"/>
      <c r="K23" s="380"/>
      <c r="L23" s="464"/>
      <c r="M23" s="464"/>
      <c r="N23" s="464"/>
      <c r="O23" s="465"/>
    </row>
    <row r="24" spans="1:15" ht="15.75" x14ac:dyDescent="0.25">
      <c r="A24" s="463" t="s">
        <v>273</v>
      </c>
      <c r="B24" s="377">
        <f t="shared" si="0"/>
        <v>0</v>
      </c>
      <c r="C24" s="378"/>
      <c r="D24" s="378"/>
      <c r="E24" s="378"/>
      <c r="F24" s="379"/>
      <c r="G24" s="379"/>
      <c r="H24" s="378"/>
      <c r="I24" s="378"/>
      <c r="J24" s="378"/>
      <c r="K24" s="380"/>
      <c r="L24" s="464"/>
      <c r="M24" s="464"/>
      <c r="N24" s="464"/>
      <c r="O24" s="465"/>
    </row>
    <row r="25" spans="1:15" ht="15.6" customHeight="1" x14ac:dyDescent="0.25">
      <c r="A25" s="463" t="s">
        <v>274</v>
      </c>
      <c r="B25" s="377">
        <f t="shared" si="0"/>
        <v>0</v>
      </c>
      <c r="C25" s="378"/>
      <c r="D25" s="378"/>
      <c r="E25" s="378"/>
      <c r="F25" s="379"/>
      <c r="G25" s="379"/>
      <c r="H25" s="378"/>
      <c r="I25" s="378"/>
      <c r="J25" s="378"/>
      <c r="K25" s="380"/>
      <c r="L25" s="464"/>
      <c r="M25" s="464"/>
      <c r="N25" s="464"/>
      <c r="O25" s="465"/>
    </row>
    <row r="26" spans="1:15" ht="15.6" customHeight="1" x14ac:dyDescent="0.25">
      <c r="A26" s="463" t="s">
        <v>275</v>
      </c>
      <c r="B26" s="377">
        <f t="shared" si="0"/>
        <v>0</v>
      </c>
      <c r="C26" s="378"/>
      <c r="D26" s="378"/>
      <c r="E26" s="378"/>
      <c r="F26" s="379"/>
      <c r="G26" s="379"/>
      <c r="H26" s="378"/>
      <c r="I26" s="378"/>
      <c r="J26" s="378"/>
      <c r="K26" s="380"/>
      <c r="L26" s="464"/>
      <c r="M26" s="464"/>
      <c r="N26" s="464"/>
      <c r="O26" s="465"/>
    </row>
    <row r="27" spans="1:15" ht="15.6" customHeight="1" x14ac:dyDescent="0.25">
      <c r="A27" s="463" t="s">
        <v>276</v>
      </c>
      <c r="B27" s="377">
        <f t="shared" si="0"/>
        <v>0</v>
      </c>
      <c r="C27" s="378"/>
      <c r="D27" s="378"/>
      <c r="E27" s="378"/>
      <c r="F27" s="379"/>
      <c r="G27" s="379"/>
      <c r="H27" s="378"/>
      <c r="I27" s="378"/>
      <c r="J27" s="378"/>
      <c r="K27" s="380"/>
      <c r="L27" s="464"/>
      <c r="M27" s="464"/>
      <c r="N27" s="464"/>
      <c r="O27" s="465"/>
    </row>
    <row r="28" spans="1:15" ht="15.6" customHeight="1" x14ac:dyDescent="0.25">
      <c r="A28" s="463" t="s">
        <v>277</v>
      </c>
      <c r="B28" s="377">
        <f t="shared" si="0"/>
        <v>0</v>
      </c>
      <c r="C28" s="378"/>
      <c r="D28" s="378"/>
      <c r="E28" s="378"/>
      <c r="F28" s="379"/>
      <c r="G28" s="379"/>
      <c r="H28" s="378"/>
      <c r="I28" s="378"/>
      <c r="J28" s="378"/>
      <c r="K28" s="380"/>
      <c r="L28" s="464"/>
      <c r="M28" s="464"/>
      <c r="N28" s="464"/>
      <c r="O28" s="465"/>
    </row>
    <row r="29" spans="1:15" ht="15.6" customHeight="1" x14ac:dyDescent="0.25">
      <c r="A29" s="463" t="s">
        <v>278</v>
      </c>
      <c r="B29" s="377">
        <f t="shared" si="0"/>
        <v>0</v>
      </c>
      <c r="C29" s="378"/>
      <c r="D29" s="378"/>
      <c r="E29" s="378"/>
      <c r="F29" s="379"/>
      <c r="G29" s="379"/>
      <c r="H29" s="378"/>
      <c r="I29" s="378"/>
      <c r="J29" s="378"/>
      <c r="K29" s="380"/>
      <c r="L29" s="464"/>
      <c r="M29" s="464"/>
      <c r="N29" s="464"/>
      <c r="O29" s="465"/>
    </row>
    <row r="30" spans="1:15" ht="15.6" customHeight="1" x14ac:dyDescent="0.25">
      <c r="A30" s="463" t="s">
        <v>279</v>
      </c>
      <c r="B30" s="377">
        <f t="shared" si="0"/>
        <v>0</v>
      </c>
      <c r="C30" s="378"/>
      <c r="D30" s="378"/>
      <c r="E30" s="378"/>
      <c r="F30" s="379"/>
      <c r="G30" s="379"/>
      <c r="H30" s="378"/>
      <c r="I30" s="378"/>
      <c r="J30" s="378"/>
      <c r="K30" s="380"/>
      <c r="L30" s="464"/>
      <c r="M30" s="464"/>
      <c r="N30" s="464"/>
      <c r="O30" s="465"/>
    </row>
    <row r="31" spans="1:15" ht="15.6" customHeight="1" x14ac:dyDescent="0.25">
      <c r="A31" s="463" t="s">
        <v>280</v>
      </c>
      <c r="B31" s="377">
        <f t="shared" si="0"/>
        <v>0</v>
      </c>
      <c r="C31" s="378"/>
      <c r="D31" s="378"/>
      <c r="E31" s="378"/>
      <c r="F31" s="379"/>
      <c r="G31" s="379"/>
      <c r="H31" s="378"/>
      <c r="I31" s="378"/>
      <c r="J31" s="378"/>
      <c r="K31" s="380"/>
      <c r="L31" s="464"/>
      <c r="M31" s="464"/>
      <c r="N31" s="464"/>
      <c r="O31" s="465"/>
    </row>
    <row r="32" spans="1:15" ht="15.6" customHeight="1" x14ac:dyDescent="0.25">
      <c r="A32" s="463" t="s">
        <v>281</v>
      </c>
      <c r="B32" s="377">
        <f t="shared" si="0"/>
        <v>0</v>
      </c>
      <c r="C32" s="378"/>
      <c r="D32" s="378"/>
      <c r="E32" s="378"/>
      <c r="F32" s="379"/>
      <c r="G32" s="379"/>
      <c r="H32" s="378"/>
      <c r="I32" s="378"/>
      <c r="J32" s="378"/>
      <c r="K32" s="380"/>
      <c r="L32" s="464"/>
      <c r="M32" s="464"/>
      <c r="N32" s="464"/>
      <c r="O32" s="465"/>
    </row>
    <row r="33" spans="1:15" ht="17.45" customHeight="1" x14ac:dyDescent="0.25">
      <c r="A33" s="463" t="s">
        <v>282</v>
      </c>
      <c r="B33" s="377">
        <f t="shared" si="0"/>
        <v>0</v>
      </c>
      <c r="C33" s="378"/>
      <c r="D33" s="378"/>
      <c r="E33" s="378"/>
      <c r="F33" s="379"/>
      <c r="G33" s="379"/>
      <c r="H33" s="378"/>
      <c r="I33" s="378"/>
      <c r="J33" s="378"/>
      <c r="K33" s="380"/>
      <c r="L33" s="464"/>
      <c r="M33" s="464"/>
      <c r="N33" s="464"/>
      <c r="O33" s="465"/>
    </row>
    <row r="34" spans="1:15" ht="15.75" x14ac:dyDescent="0.25">
      <c r="A34" s="463" t="s">
        <v>283</v>
      </c>
      <c r="B34" s="377">
        <f t="shared" si="0"/>
        <v>0</v>
      </c>
      <c r="C34" s="378"/>
      <c r="D34" s="378"/>
      <c r="E34" s="378"/>
      <c r="F34" s="379"/>
      <c r="G34" s="379"/>
      <c r="H34" s="378"/>
      <c r="I34" s="378"/>
      <c r="J34" s="378"/>
      <c r="K34" s="380"/>
      <c r="L34" s="464"/>
      <c r="M34" s="464"/>
      <c r="N34" s="464"/>
      <c r="O34" s="465"/>
    </row>
    <row r="35" spans="1:15" ht="16.899999999999999" customHeight="1" x14ac:dyDescent="0.25">
      <c r="A35" s="463" t="s">
        <v>284</v>
      </c>
      <c r="B35" s="377">
        <f t="shared" si="0"/>
        <v>0</v>
      </c>
      <c r="C35" s="378"/>
      <c r="D35" s="378"/>
      <c r="E35" s="378"/>
      <c r="F35" s="379"/>
      <c r="G35" s="379"/>
      <c r="H35" s="378"/>
      <c r="I35" s="378"/>
      <c r="J35" s="378"/>
      <c r="K35" s="380"/>
      <c r="L35" s="464"/>
      <c r="M35" s="464"/>
      <c r="N35" s="464"/>
      <c r="O35" s="465"/>
    </row>
    <row r="36" spans="1:15" s="467" customFormat="1" ht="15.6" customHeight="1" x14ac:dyDescent="0.25">
      <c r="A36" s="466" t="s">
        <v>285</v>
      </c>
      <c r="B36" s="377">
        <f t="shared" si="0"/>
        <v>0</v>
      </c>
      <c r="C36" s="378"/>
      <c r="D36" s="378"/>
      <c r="E36" s="378"/>
      <c r="F36" s="379"/>
      <c r="G36" s="379"/>
      <c r="H36" s="378"/>
      <c r="I36" s="378"/>
      <c r="J36" s="378"/>
      <c r="K36" s="383">
        <f t="shared" ref="K36" si="1">ROUND(((B36+H36)*4)+I36*9.4,2)</f>
        <v>0</v>
      </c>
      <c r="L36" s="464"/>
      <c r="M36" s="464"/>
      <c r="N36" s="464"/>
      <c r="O36" s="465"/>
    </row>
    <row r="37" spans="1:15" ht="15.6" customHeight="1" x14ac:dyDescent="0.25">
      <c r="A37" s="463" t="s">
        <v>286</v>
      </c>
      <c r="B37" s="377">
        <f t="shared" si="0"/>
        <v>0</v>
      </c>
      <c r="C37" s="378"/>
      <c r="D37" s="378"/>
      <c r="E37" s="378"/>
      <c r="F37" s="379"/>
      <c r="G37" s="379"/>
      <c r="H37" s="378"/>
      <c r="I37" s="378"/>
      <c r="J37" s="378"/>
      <c r="K37" s="380"/>
      <c r="L37" s="464"/>
      <c r="M37" s="464"/>
      <c r="N37" s="464"/>
      <c r="O37" s="465"/>
    </row>
    <row r="38" spans="1:15" ht="15.75" x14ac:dyDescent="0.25">
      <c r="A38" s="463" t="s">
        <v>287</v>
      </c>
      <c r="B38" s="377">
        <f t="shared" si="0"/>
        <v>0</v>
      </c>
      <c r="C38" s="378"/>
      <c r="D38" s="378"/>
      <c r="E38" s="378"/>
      <c r="F38" s="379"/>
      <c r="G38" s="379"/>
      <c r="H38" s="378"/>
      <c r="I38" s="378"/>
      <c r="J38" s="378"/>
      <c r="K38" s="380"/>
      <c r="L38" s="464"/>
      <c r="M38" s="464"/>
      <c r="N38" s="464"/>
      <c r="O38" s="465"/>
    </row>
    <row r="39" spans="1:15" ht="15.6" customHeight="1" x14ac:dyDescent="0.25">
      <c r="A39" s="463" t="s">
        <v>288</v>
      </c>
      <c r="B39" s="377">
        <f t="shared" si="0"/>
        <v>0</v>
      </c>
      <c r="C39" s="378"/>
      <c r="D39" s="378"/>
      <c r="E39" s="378"/>
      <c r="F39" s="379"/>
      <c r="G39" s="379"/>
      <c r="H39" s="378"/>
      <c r="I39" s="378"/>
      <c r="J39" s="378"/>
      <c r="K39" s="380"/>
      <c r="L39" s="464"/>
      <c r="M39" s="464"/>
      <c r="N39" s="464"/>
      <c r="O39" s="465"/>
    </row>
    <row r="40" spans="1:15" ht="15.6" customHeight="1" x14ac:dyDescent="0.25">
      <c r="A40" s="463" t="s">
        <v>289</v>
      </c>
      <c r="B40" s="377">
        <f t="shared" si="0"/>
        <v>0</v>
      </c>
      <c r="C40" s="378"/>
      <c r="D40" s="378"/>
      <c r="E40" s="378"/>
      <c r="F40" s="379"/>
      <c r="G40" s="379"/>
      <c r="H40" s="378"/>
      <c r="I40" s="378"/>
      <c r="J40" s="378"/>
      <c r="K40" s="380"/>
      <c r="L40" s="464"/>
      <c r="M40" s="464"/>
      <c r="N40" s="464"/>
      <c r="O40" s="465"/>
    </row>
    <row r="41" spans="1:15" ht="15.6" customHeight="1" x14ac:dyDescent="0.25">
      <c r="A41" s="463" t="s">
        <v>290</v>
      </c>
      <c r="B41" s="377">
        <f t="shared" si="0"/>
        <v>0</v>
      </c>
      <c r="C41" s="378"/>
      <c r="D41" s="378"/>
      <c r="E41" s="378"/>
      <c r="F41" s="379"/>
      <c r="G41" s="379"/>
      <c r="H41" s="378"/>
      <c r="I41" s="378"/>
      <c r="J41" s="378"/>
      <c r="K41" s="380"/>
      <c r="L41" s="464"/>
      <c r="M41" s="464"/>
      <c r="N41" s="464"/>
      <c r="O41" s="465"/>
    </row>
    <row r="42" spans="1:15" ht="15.6" customHeight="1" x14ac:dyDescent="0.25">
      <c r="A42" s="463" t="s">
        <v>291</v>
      </c>
      <c r="B42" s="377">
        <f t="shared" si="0"/>
        <v>0</v>
      </c>
      <c r="C42" s="378"/>
      <c r="D42" s="378"/>
      <c r="E42" s="378"/>
      <c r="F42" s="379"/>
      <c r="G42" s="379"/>
      <c r="H42" s="378"/>
      <c r="I42" s="378"/>
      <c r="J42" s="378"/>
      <c r="K42" s="380"/>
      <c r="L42" s="464"/>
      <c r="M42" s="464"/>
      <c r="N42" s="464"/>
      <c r="O42" s="465"/>
    </row>
    <row r="43" spans="1:15" ht="15.6" customHeight="1" x14ac:dyDescent="0.25">
      <c r="A43" s="463" t="s">
        <v>292</v>
      </c>
      <c r="B43" s="377">
        <f t="shared" si="0"/>
        <v>0</v>
      </c>
      <c r="C43" s="378"/>
      <c r="D43" s="378"/>
      <c r="E43" s="378"/>
      <c r="F43" s="379"/>
      <c r="G43" s="379"/>
      <c r="H43" s="378"/>
      <c r="I43" s="378"/>
      <c r="J43" s="378"/>
      <c r="K43" s="380"/>
      <c r="L43" s="464"/>
      <c r="M43" s="464"/>
      <c r="N43" s="464"/>
      <c r="O43" s="465"/>
    </row>
    <row r="44" spans="1:15" ht="15" customHeight="1" x14ac:dyDescent="0.25">
      <c r="A44" s="463" t="s">
        <v>293</v>
      </c>
      <c r="B44" s="377">
        <f t="shared" si="0"/>
        <v>0</v>
      </c>
      <c r="C44" s="378"/>
      <c r="D44" s="378"/>
      <c r="E44" s="378"/>
      <c r="F44" s="379"/>
      <c r="G44" s="379"/>
      <c r="H44" s="378"/>
      <c r="I44" s="378"/>
      <c r="J44" s="378"/>
      <c r="K44" s="380"/>
      <c r="L44" s="464"/>
      <c r="M44" s="464"/>
      <c r="N44" s="464"/>
      <c r="O44" s="465"/>
    </row>
    <row r="45" spans="1:15" ht="32.25" customHeight="1" x14ac:dyDescent="0.25">
      <c r="A45" s="468" t="s">
        <v>294</v>
      </c>
      <c r="B45" s="377">
        <f t="shared" si="0"/>
        <v>0</v>
      </c>
      <c r="C45" s="378"/>
      <c r="D45" s="378"/>
      <c r="E45" s="378"/>
      <c r="F45" s="379"/>
      <c r="G45" s="379"/>
      <c r="H45" s="378"/>
      <c r="I45" s="378"/>
      <c r="J45" s="378"/>
      <c r="K45" s="380"/>
      <c r="L45" s="464"/>
      <c r="M45" s="464"/>
      <c r="N45" s="464"/>
      <c r="O45" s="465"/>
    </row>
    <row r="46" spans="1:15" ht="15.6" customHeight="1" x14ac:dyDescent="0.25">
      <c r="A46" s="463" t="s">
        <v>295</v>
      </c>
      <c r="B46" s="377">
        <f t="shared" si="0"/>
        <v>0</v>
      </c>
      <c r="C46" s="378"/>
      <c r="D46" s="378"/>
      <c r="E46" s="378"/>
      <c r="F46" s="379"/>
      <c r="G46" s="379"/>
      <c r="H46" s="378"/>
      <c r="I46" s="378"/>
      <c r="J46" s="378"/>
      <c r="K46" s="380"/>
      <c r="L46" s="464"/>
      <c r="M46" s="464"/>
      <c r="N46" s="464"/>
      <c r="O46" s="465"/>
    </row>
    <row r="47" spans="1:15" ht="33" customHeight="1" x14ac:dyDescent="0.25">
      <c r="A47" s="463" t="s">
        <v>296</v>
      </c>
      <c r="B47" s="377">
        <f t="shared" si="0"/>
        <v>0</v>
      </c>
      <c r="C47" s="378"/>
      <c r="D47" s="378"/>
      <c r="E47" s="378"/>
      <c r="F47" s="379"/>
      <c r="G47" s="379"/>
      <c r="H47" s="378"/>
      <c r="I47" s="378"/>
      <c r="J47" s="378"/>
      <c r="K47" s="380"/>
      <c r="L47" s="464"/>
      <c r="M47" s="464"/>
      <c r="N47" s="464"/>
      <c r="O47" s="465"/>
    </row>
    <row r="48" spans="1:15" s="469" customFormat="1" ht="15.75" x14ac:dyDescent="0.25">
      <c r="A48" s="463" t="s">
        <v>297</v>
      </c>
      <c r="B48" s="377">
        <f t="shared" si="0"/>
        <v>0</v>
      </c>
      <c r="C48" s="378"/>
      <c r="D48" s="378"/>
      <c r="E48" s="378"/>
      <c r="F48" s="379"/>
      <c r="G48" s="379"/>
      <c r="H48" s="378"/>
      <c r="I48" s="378"/>
      <c r="J48" s="378"/>
      <c r="K48" s="380"/>
      <c r="L48" s="464"/>
      <c r="M48" s="464"/>
      <c r="N48" s="464"/>
      <c r="O48" s="465"/>
    </row>
    <row r="49" spans="1:15" ht="15.75" x14ac:dyDescent="0.25">
      <c r="A49" s="463" t="s">
        <v>298</v>
      </c>
      <c r="B49" s="377">
        <f t="shared" si="0"/>
        <v>0</v>
      </c>
      <c r="C49" s="378"/>
      <c r="D49" s="378"/>
      <c r="E49" s="378"/>
      <c r="F49" s="379"/>
      <c r="G49" s="379"/>
      <c r="H49" s="378"/>
      <c r="I49" s="378"/>
      <c r="J49" s="378"/>
      <c r="K49" s="380"/>
      <c r="L49" s="464"/>
      <c r="M49" s="464"/>
      <c r="N49" s="464"/>
      <c r="O49" s="465"/>
    </row>
    <row r="50" spans="1:15" ht="15.75" x14ac:dyDescent="0.25">
      <c r="A50" s="463" t="s">
        <v>299</v>
      </c>
      <c r="B50" s="377">
        <f t="shared" si="0"/>
        <v>0</v>
      </c>
      <c r="C50" s="378"/>
      <c r="D50" s="378"/>
      <c r="E50" s="378"/>
      <c r="F50" s="379"/>
      <c r="G50" s="379"/>
      <c r="H50" s="378"/>
      <c r="I50" s="378"/>
      <c r="J50" s="378"/>
      <c r="K50" s="380"/>
      <c r="L50" s="464"/>
      <c r="M50" s="464"/>
      <c r="N50" s="464"/>
      <c r="O50" s="465"/>
    </row>
    <row r="51" spans="1:15" ht="17.45" customHeight="1" x14ac:dyDescent="0.25">
      <c r="A51" s="463" t="s">
        <v>300</v>
      </c>
      <c r="B51" s="377">
        <f t="shared" si="0"/>
        <v>0</v>
      </c>
      <c r="C51" s="378"/>
      <c r="D51" s="378"/>
      <c r="E51" s="378"/>
      <c r="F51" s="379"/>
      <c r="G51" s="379"/>
      <c r="H51" s="378"/>
      <c r="I51" s="378"/>
      <c r="J51" s="378"/>
      <c r="K51" s="380"/>
      <c r="L51" s="464"/>
      <c r="M51" s="464"/>
      <c r="N51" s="464"/>
      <c r="O51" s="465"/>
    </row>
    <row r="52" spans="1:15" s="467" customFormat="1" ht="15" customHeight="1" x14ac:dyDescent="0.25">
      <c r="A52" s="466" t="s">
        <v>301</v>
      </c>
      <c r="B52" s="377">
        <f t="shared" si="0"/>
        <v>0</v>
      </c>
      <c r="C52" s="378"/>
      <c r="D52" s="378"/>
      <c r="E52" s="378"/>
      <c r="F52" s="379"/>
      <c r="G52" s="379"/>
      <c r="H52" s="378"/>
      <c r="I52" s="378"/>
      <c r="J52" s="378"/>
      <c r="K52" s="383">
        <f t="shared" ref="K52:K55" si="2">ROUND(((B52+H52)*4)+I52*9.4,2)</f>
        <v>0</v>
      </c>
      <c r="L52" s="464"/>
      <c r="M52" s="464"/>
      <c r="N52" s="464"/>
      <c r="O52" s="465"/>
    </row>
    <row r="53" spans="1:15" s="467" customFormat="1" ht="15.75" x14ac:dyDescent="0.25">
      <c r="A53" s="466" t="s">
        <v>302</v>
      </c>
      <c r="B53" s="377">
        <f t="shared" si="0"/>
        <v>0</v>
      </c>
      <c r="C53" s="379"/>
      <c r="D53" s="379"/>
      <c r="E53" s="379"/>
      <c r="F53" s="379"/>
      <c r="G53" s="379"/>
      <c r="H53" s="379"/>
      <c r="I53" s="379"/>
      <c r="J53" s="379"/>
      <c r="K53" s="383">
        <f t="shared" si="2"/>
        <v>0</v>
      </c>
      <c r="L53" s="464"/>
      <c r="M53" s="464"/>
      <c r="N53" s="464"/>
      <c r="O53" s="465"/>
    </row>
    <row r="54" spans="1:15" s="467" customFormat="1" ht="15.75" x14ac:dyDescent="0.25">
      <c r="A54" s="466" t="s">
        <v>303</v>
      </c>
      <c r="B54" s="377">
        <f t="shared" si="0"/>
        <v>0</v>
      </c>
      <c r="C54" s="379"/>
      <c r="D54" s="379"/>
      <c r="E54" s="379"/>
      <c r="F54" s="379"/>
      <c r="G54" s="379"/>
      <c r="H54" s="379"/>
      <c r="I54" s="379"/>
      <c r="J54" s="379"/>
      <c r="K54" s="383">
        <f t="shared" si="2"/>
        <v>0</v>
      </c>
      <c r="L54" s="464"/>
      <c r="M54" s="464"/>
      <c r="N54" s="464"/>
      <c r="O54" s="465"/>
    </row>
    <row r="55" spans="1:15" s="467" customFormat="1" ht="15.75" x14ac:dyDescent="0.25">
      <c r="A55" s="466" t="s">
        <v>304</v>
      </c>
      <c r="B55" s="377">
        <f t="shared" si="0"/>
        <v>0</v>
      </c>
      <c r="C55" s="379"/>
      <c r="D55" s="379"/>
      <c r="E55" s="379"/>
      <c r="F55" s="379"/>
      <c r="G55" s="379"/>
      <c r="H55" s="379"/>
      <c r="I55" s="379"/>
      <c r="J55" s="379"/>
      <c r="K55" s="383">
        <f t="shared" si="2"/>
        <v>0</v>
      </c>
      <c r="L55" s="464"/>
      <c r="M55" s="464"/>
      <c r="N55" s="464"/>
      <c r="O55" s="465"/>
    </row>
    <row r="56" spans="1:15" ht="15.75" x14ac:dyDescent="0.25">
      <c r="A56" s="463" t="s">
        <v>305</v>
      </c>
      <c r="B56" s="377">
        <f t="shared" si="0"/>
        <v>0</v>
      </c>
      <c r="C56" s="379"/>
      <c r="D56" s="379"/>
      <c r="E56" s="379"/>
      <c r="F56" s="379"/>
      <c r="G56" s="379"/>
      <c r="H56" s="379"/>
      <c r="I56" s="379"/>
      <c r="J56" s="379"/>
      <c r="K56" s="380"/>
      <c r="L56" s="464"/>
      <c r="M56" s="464"/>
      <c r="N56" s="464"/>
      <c r="O56" s="465"/>
    </row>
    <row r="57" spans="1:15" ht="15.75" x14ac:dyDescent="0.25">
      <c r="A57" s="463" t="s">
        <v>306</v>
      </c>
      <c r="B57" s="377">
        <f t="shared" si="0"/>
        <v>0</v>
      </c>
      <c r="C57" s="379"/>
      <c r="D57" s="379"/>
      <c r="E57" s="379"/>
      <c r="F57" s="379"/>
      <c r="G57" s="379"/>
      <c r="H57" s="379"/>
      <c r="I57" s="379"/>
      <c r="J57" s="379"/>
      <c r="K57" s="380"/>
      <c r="L57" s="464"/>
      <c r="M57" s="464"/>
      <c r="N57" s="464"/>
      <c r="O57" s="465"/>
    </row>
    <row r="58" spans="1:15" ht="15.75" x14ac:dyDescent="0.25">
      <c r="A58" s="463" t="s">
        <v>307</v>
      </c>
      <c r="B58" s="377">
        <f t="shared" si="0"/>
        <v>0</v>
      </c>
      <c r="C58" s="379"/>
      <c r="D58" s="379"/>
      <c r="E58" s="379"/>
      <c r="F58" s="379"/>
      <c r="G58" s="379"/>
      <c r="H58" s="379"/>
      <c r="I58" s="379"/>
      <c r="J58" s="379"/>
      <c r="K58" s="380"/>
      <c r="L58" s="464"/>
      <c r="M58" s="464"/>
      <c r="N58" s="464"/>
      <c r="O58" s="465"/>
    </row>
    <row r="59" spans="1:15" ht="16.149999999999999" customHeight="1" x14ac:dyDescent="0.25">
      <c r="A59" s="463" t="s">
        <v>308</v>
      </c>
      <c r="B59" s="377">
        <f t="shared" si="0"/>
        <v>0</v>
      </c>
      <c r="C59" s="379"/>
      <c r="D59" s="379"/>
      <c r="E59" s="379"/>
      <c r="F59" s="379"/>
      <c r="G59" s="379"/>
      <c r="H59" s="379"/>
      <c r="I59" s="379"/>
      <c r="J59" s="379"/>
      <c r="K59" s="380"/>
      <c r="L59" s="464"/>
      <c r="M59" s="464"/>
      <c r="N59" s="464"/>
      <c r="O59" s="465"/>
    </row>
    <row r="60" spans="1:15" ht="15.75" x14ac:dyDescent="0.25">
      <c r="A60" s="463" t="s">
        <v>309</v>
      </c>
      <c r="B60" s="377">
        <f t="shared" si="0"/>
        <v>0</v>
      </c>
      <c r="C60" s="379"/>
      <c r="D60" s="379"/>
      <c r="E60" s="379"/>
      <c r="F60" s="379"/>
      <c r="G60" s="379"/>
      <c r="H60" s="379"/>
      <c r="I60" s="379"/>
      <c r="J60" s="379"/>
      <c r="K60" s="380"/>
      <c r="L60" s="464"/>
      <c r="M60" s="464"/>
      <c r="N60" s="464"/>
      <c r="O60" s="465"/>
    </row>
    <row r="61" spans="1:15" ht="15.75" customHeight="1" x14ac:dyDescent="0.25">
      <c r="A61" s="463" t="s">
        <v>310</v>
      </c>
      <c r="B61" s="377">
        <f t="shared" si="0"/>
        <v>0</v>
      </c>
      <c r="C61" s="379"/>
      <c r="D61" s="379"/>
      <c r="E61" s="379"/>
      <c r="F61" s="379"/>
      <c r="G61" s="379"/>
      <c r="H61" s="379"/>
      <c r="I61" s="379"/>
      <c r="J61" s="379"/>
      <c r="K61" s="380"/>
      <c r="L61" s="464"/>
      <c r="M61" s="464"/>
      <c r="N61" s="464"/>
      <c r="O61" s="465"/>
    </row>
    <row r="62" spans="1:15" ht="31.5" customHeight="1" x14ac:dyDescent="0.25">
      <c r="A62" s="463" t="s">
        <v>311</v>
      </c>
      <c r="B62" s="377">
        <f t="shared" si="0"/>
        <v>0</v>
      </c>
      <c r="C62" s="379"/>
      <c r="D62" s="379"/>
      <c r="E62" s="379"/>
      <c r="F62" s="379"/>
      <c r="G62" s="379"/>
      <c r="H62" s="379"/>
      <c r="I62" s="379"/>
      <c r="J62" s="379"/>
      <c r="K62" s="380"/>
      <c r="L62" s="464"/>
      <c r="M62" s="464"/>
      <c r="N62" s="464"/>
      <c r="O62" s="465"/>
    </row>
    <row r="63" spans="1:15" ht="15.75" x14ac:dyDescent="0.25">
      <c r="A63" s="463" t="s">
        <v>312</v>
      </c>
      <c r="B63" s="377">
        <f t="shared" si="0"/>
        <v>0</v>
      </c>
      <c r="C63" s="379"/>
      <c r="D63" s="379"/>
      <c r="E63" s="379"/>
      <c r="F63" s="379"/>
      <c r="G63" s="379"/>
      <c r="H63" s="379"/>
      <c r="I63" s="379"/>
      <c r="J63" s="379"/>
      <c r="K63" s="380"/>
      <c r="L63" s="464"/>
      <c r="M63" s="464"/>
      <c r="N63" s="464"/>
      <c r="O63" s="465"/>
    </row>
    <row r="64" spans="1:15" ht="15.6" customHeight="1" x14ac:dyDescent="0.25">
      <c r="A64" s="463" t="s">
        <v>313</v>
      </c>
      <c r="B64" s="377">
        <f t="shared" si="0"/>
        <v>0</v>
      </c>
      <c r="C64" s="379"/>
      <c r="D64" s="379"/>
      <c r="E64" s="379"/>
      <c r="F64" s="379"/>
      <c r="G64" s="379"/>
      <c r="H64" s="379"/>
      <c r="I64" s="385">
        <v>6</v>
      </c>
      <c r="J64" s="379"/>
      <c r="K64" s="380"/>
      <c r="L64" s="464"/>
      <c r="M64" s="464"/>
      <c r="N64" s="464"/>
      <c r="O64" s="465"/>
    </row>
    <row r="65" spans="1:15" ht="15.75" x14ac:dyDescent="0.25">
      <c r="A65" s="463" t="s">
        <v>314</v>
      </c>
      <c r="B65" s="377">
        <f t="shared" si="0"/>
        <v>0</v>
      </c>
      <c r="C65" s="379"/>
      <c r="D65" s="379"/>
      <c r="E65" s="379"/>
      <c r="F65" s="379"/>
      <c r="G65" s="379"/>
      <c r="H65" s="379"/>
      <c r="I65" s="379"/>
      <c r="J65" s="379"/>
      <c r="K65" s="380"/>
      <c r="L65" s="464"/>
      <c r="M65" s="464"/>
      <c r="N65" s="464"/>
      <c r="O65" s="465"/>
    </row>
    <row r="66" spans="1:15" ht="15.75" x14ac:dyDescent="0.25">
      <c r="A66" s="463" t="s">
        <v>315</v>
      </c>
      <c r="B66" s="377">
        <f t="shared" si="0"/>
        <v>0</v>
      </c>
      <c r="C66" s="379"/>
      <c r="D66" s="379"/>
      <c r="E66" s="379"/>
      <c r="F66" s="379"/>
      <c r="G66" s="379"/>
      <c r="H66" s="379"/>
      <c r="I66" s="379"/>
      <c r="J66" s="379"/>
      <c r="K66" s="380"/>
      <c r="L66" s="464"/>
      <c r="M66" s="464"/>
      <c r="N66" s="464"/>
      <c r="O66" s="465"/>
    </row>
    <row r="67" spans="1:15" ht="19.5" customHeight="1" x14ac:dyDescent="0.25">
      <c r="A67" s="463" t="s">
        <v>316</v>
      </c>
      <c r="B67" s="377">
        <f t="shared" si="0"/>
        <v>0</v>
      </c>
      <c r="C67" s="379"/>
      <c r="D67" s="379"/>
      <c r="E67" s="379"/>
      <c r="F67" s="379"/>
      <c r="G67" s="379"/>
      <c r="H67" s="379"/>
      <c r="I67" s="379"/>
      <c r="J67" s="379"/>
      <c r="K67" s="380"/>
      <c r="L67" s="464"/>
      <c r="M67" s="464"/>
      <c r="N67" s="464"/>
      <c r="O67" s="465"/>
    </row>
    <row r="68" spans="1:15" s="467" customFormat="1" ht="15.75" x14ac:dyDescent="0.25">
      <c r="A68" s="466" t="s">
        <v>317</v>
      </c>
      <c r="B68" s="377">
        <f t="shared" si="0"/>
        <v>0</v>
      </c>
      <c r="C68" s="379"/>
      <c r="D68" s="379"/>
      <c r="E68" s="379"/>
      <c r="F68" s="379"/>
      <c r="G68" s="379"/>
      <c r="H68" s="379"/>
      <c r="I68" s="379"/>
      <c r="J68" s="379"/>
      <c r="K68" s="383">
        <f t="shared" ref="K68" si="3">ROUND(((B68+H68)*4)+I68*9.4,2)</f>
        <v>0</v>
      </c>
      <c r="L68" s="464"/>
      <c r="M68" s="464"/>
      <c r="N68" s="464"/>
      <c r="O68" s="465"/>
    </row>
    <row r="69" spans="1:15" ht="15.75" x14ac:dyDescent="0.25">
      <c r="A69" s="463" t="s">
        <v>318</v>
      </c>
      <c r="B69" s="377">
        <f t="shared" si="0"/>
        <v>0</v>
      </c>
      <c r="C69" s="379"/>
      <c r="D69" s="379"/>
      <c r="E69" s="379"/>
      <c r="F69" s="379"/>
      <c r="G69" s="379"/>
      <c r="H69" s="379"/>
      <c r="I69" s="379"/>
      <c r="J69" s="379"/>
      <c r="K69" s="380"/>
      <c r="L69" s="464"/>
      <c r="M69" s="464"/>
      <c r="N69" s="464"/>
      <c r="O69" s="465"/>
    </row>
    <row r="70" spans="1:15" ht="16.5" thickBot="1" x14ac:dyDescent="0.3">
      <c r="A70" s="470" t="s">
        <v>319</v>
      </c>
      <c r="B70" s="390">
        <f t="shared" si="0"/>
        <v>0</v>
      </c>
      <c r="C70" s="391"/>
      <c r="D70" s="391"/>
      <c r="E70" s="392"/>
      <c r="F70" s="393"/>
      <c r="G70" s="392"/>
      <c r="H70" s="391"/>
      <c r="I70" s="391"/>
      <c r="J70" s="392"/>
      <c r="K70" s="394"/>
      <c r="L70" s="471"/>
      <c r="M70" s="472"/>
      <c r="N70" s="472"/>
      <c r="O70" s="473"/>
    </row>
    <row r="71" spans="1:15" ht="16.5" thickBot="1" x14ac:dyDescent="0.3">
      <c r="A71" s="397" t="s">
        <v>117</v>
      </c>
      <c r="B71" s="398">
        <f t="shared" ref="B71:O71" si="4">SUM(B7:B70)</f>
        <v>0</v>
      </c>
      <c r="C71" s="398">
        <f t="shared" si="4"/>
        <v>0</v>
      </c>
      <c r="D71" s="398">
        <f t="shared" si="4"/>
        <v>0</v>
      </c>
      <c r="E71" s="398">
        <f t="shared" si="4"/>
        <v>0</v>
      </c>
      <c r="F71" s="398">
        <f t="shared" si="4"/>
        <v>0</v>
      </c>
      <c r="G71" s="398">
        <f t="shared" si="4"/>
        <v>0</v>
      </c>
      <c r="H71" s="398">
        <f t="shared" si="4"/>
        <v>0</v>
      </c>
      <c r="I71" s="398">
        <f t="shared" si="4"/>
        <v>6</v>
      </c>
      <c r="J71" s="398">
        <f t="shared" si="4"/>
        <v>0</v>
      </c>
      <c r="K71" s="399">
        <f t="shared" si="4"/>
        <v>0</v>
      </c>
      <c r="L71" s="398">
        <f t="shared" si="4"/>
        <v>0</v>
      </c>
      <c r="M71" s="398">
        <f t="shared" si="4"/>
        <v>0</v>
      </c>
      <c r="N71" s="398">
        <f t="shared" si="4"/>
        <v>0</v>
      </c>
      <c r="O71" s="400">
        <f t="shared" si="4"/>
        <v>0</v>
      </c>
    </row>
    <row r="72" spans="1:15" ht="22.9" customHeight="1" x14ac:dyDescent="0.25">
      <c r="A72" s="401"/>
      <c r="B72" s="402"/>
      <c r="C72" s="402"/>
      <c r="D72" s="402"/>
      <c r="E72" s="402"/>
      <c r="F72" s="402"/>
      <c r="G72" s="402"/>
      <c r="H72" s="403"/>
      <c r="I72" s="403"/>
      <c r="J72" s="403"/>
      <c r="K72" s="403"/>
      <c r="L72" s="403"/>
      <c r="M72" s="403"/>
      <c r="N72" s="403"/>
      <c r="O72" s="403"/>
    </row>
    <row r="73" spans="1:15" ht="15.75" x14ac:dyDescent="0.25">
      <c r="B73" s="474"/>
      <c r="C73" s="474"/>
      <c r="D73" s="474"/>
      <c r="E73" s="474"/>
      <c r="F73" s="474"/>
      <c r="G73" s="474"/>
      <c r="H73" s="475"/>
      <c r="I73" s="475"/>
      <c r="J73" s="475"/>
      <c r="K73" s="475"/>
      <c r="L73" s="475"/>
      <c r="M73" s="475"/>
      <c r="N73" s="475"/>
      <c r="O73" s="475"/>
    </row>
    <row r="74" spans="1:15" ht="15.75" x14ac:dyDescent="0.25">
      <c r="B74" s="474"/>
      <c r="C74" s="474"/>
      <c r="D74" s="474"/>
      <c r="E74" s="474"/>
      <c r="F74" s="474"/>
      <c r="G74" s="474"/>
      <c r="H74" s="475"/>
      <c r="I74" s="475"/>
      <c r="J74" s="475"/>
      <c r="K74" s="475"/>
      <c r="L74" s="475"/>
      <c r="M74" s="475"/>
      <c r="N74" s="475"/>
      <c r="O74" s="475"/>
    </row>
    <row r="75" spans="1:15" ht="15.75" x14ac:dyDescent="0.25">
      <c r="B75" s="476"/>
      <c r="C75" s="476"/>
      <c r="D75" s="476"/>
      <c r="E75" s="476"/>
      <c r="F75" s="476"/>
      <c r="G75" s="476"/>
      <c r="H75" s="477"/>
      <c r="I75" s="477"/>
      <c r="J75" s="477"/>
      <c r="K75" s="477"/>
      <c r="L75" s="477"/>
      <c r="M75" s="477"/>
      <c r="N75" s="477"/>
      <c r="O75" s="477"/>
    </row>
    <row r="76" spans="1:15" ht="15.75" x14ac:dyDescent="0.25">
      <c r="B76" s="476"/>
      <c r="C76" s="476"/>
      <c r="D76" s="476"/>
      <c r="E76" s="476"/>
      <c r="F76" s="476"/>
      <c r="G76" s="476"/>
      <c r="H76" s="477"/>
      <c r="I76" s="477"/>
      <c r="J76" s="477"/>
      <c r="K76" s="477"/>
      <c r="L76" s="477"/>
      <c r="M76" s="477"/>
      <c r="N76" s="477"/>
      <c r="O76" s="477"/>
    </row>
  </sheetData>
  <mergeCells count="11">
    <mergeCell ref="L4:O4"/>
    <mergeCell ref="L5:M5"/>
    <mergeCell ref="N5:O5"/>
    <mergeCell ref="B1:K2"/>
    <mergeCell ref="A4:A6"/>
    <mergeCell ref="B4:F5"/>
    <mergeCell ref="G4:G6"/>
    <mergeCell ref="H4:H6"/>
    <mergeCell ref="I4:I6"/>
    <mergeCell ref="J4:J6"/>
    <mergeCell ref="K4:K6"/>
  </mergeCells>
  <pageMargins left="0.78740157480314965" right="0" top="0.78740157480314965" bottom="0" header="0.31496062992125984" footer="0.31496062992125984"/>
  <pageSetup paperSize="9" scale="35" orientation="portrait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S77"/>
  <sheetViews>
    <sheetView view="pageBreakPreview" topLeftCell="E1" zoomScale="112" zoomScaleNormal="86" zoomScaleSheetLayoutView="112" workbookViewId="0">
      <pane ySplit="10" topLeftCell="A72" activePane="bottomLeft" state="frozen"/>
      <selection activeCell="D72" sqref="D72:D73"/>
      <selection pane="bottomLeft" activeCell="D72" sqref="D72:D73"/>
    </sheetView>
  </sheetViews>
  <sheetFormatPr defaultRowHeight="15" x14ac:dyDescent="0.25"/>
  <cols>
    <col min="1" max="1" width="30.42578125" customWidth="1"/>
    <col min="2" max="2" width="8.85546875" customWidth="1"/>
    <col min="3" max="4" width="10.5703125" customWidth="1"/>
    <col min="5" max="5" width="16.28515625" customWidth="1"/>
    <col min="6" max="6" width="10" customWidth="1"/>
    <col min="7" max="7" width="7.140625" customWidth="1"/>
    <col min="8" max="9" width="9" customWidth="1"/>
    <col min="10" max="10" width="9.5703125" customWidth="1"/>
    <col min="13" max="13" width="10" customWidth="1"/>
    <col min="14" max="15" width="10.28515625" customWidth="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 x14ac:dyDescent="0.25"/>
    <row r="2" spans="1:19" ht="46.9" customHeight="1" x14ac:dyDescent="0.25">
      <c r="B2" s="910" t="s">
        <v>325</v>
      </c>
      <c r="C2" s="910"/>
      <c r="D2" s="910"/>
      <c r="E2" s="910"/>
      <c r="F2" s="910"/>
      <c r="G2" s="910"/>
      <c r="H2" s="910"/>
      <c r="I2" s="910"/>
      <c r="J2" s="910"/>
      <c r="K2" s="910"/>
      <c r="L2" s="910"/>
      <c r="M2" s="910"/>
      <c r="N2" s="910"/>
      <c r="O2" s="910"/>
    </row>
    <row r="3" spans="1:19" ht="21" customHeight="1" x14ac:dyDescent="0.25">
      <c r="A3" s="65"/>
      <c r="B3" s="911" t="s">
        <v>326</v>
      </c>
      <c r="C3" s="911"/>
      <c r="D3" s="911"/>
      <c r="E3" s="911"/>
      <c r="F3" s="911"/>
      <c r="G3" s="911"/>
      <c r="H3" s="911"/>
      <c r="I3" s="911"/>
      <c r="J3" s="911"/>
      <c r="K3" s="911"/>
      <c r="L3" s="911"/>
      <c r="M3" s="911"/>
      <c r="N3" s="911"/>
      <c r="O3" s="911"/>
      <c r="P3" s="65"/>
      <c r="Q3" s="65"/>
      <c r="R3" s="65"/>
      <c r="S3" s="65"/>
    </row>
    <row r="4" spans="1:19" ht="10.9" customHeight="1" thickBot="1" x14ac:dyDescent="0.3">
      <c r="A4" s="65"/>
      <c r="B4" s="504"/>
      <c r="C4" s="504"/>
      <c r="D4" s="504"/>
      <c r="E4" s="504"/>
      <c r="F4" s="504"/>
      <c r="G4" s="504"/>
      <c r="H4" s="504"/>
      <c r="I4" s="504"/>
      <c r="J4" s="504"/>
      <c r="K4" s="504"/>
      <c r="L4" s="504"/>
      <c r="M4" s="504"/>
      <c r="N4" s="504"/>
      <c r="O4" s="504"/>
      <c r="P4" s="65"/>
      <c r="Q4" s="65"/>
      <c r="R4" s="65"/>
      <c r="S4" s="65"/>
    </row>
    <row r="5" spans="1:19" ht="15.6" customHeight="1" x14ac:dyDescent="0.25">
      <c r="A5" s="912" t="s">
        <v>327</v>
      </c>
      <c r="B5" s="915" t="s">
        <v>252</v>
      </c>
      <c r="C5" s="811"/>
      <c r="D5" s="811"/>
      <c r="E5" s="915" t="s">
        <v>253</v>
      </c>
      <c r="F5" s="811"/>
      <c r="G5" s="811"/>
      <c r="H5" s="811"/>
      <c r="I5" s="812"/>
      <c r="J5" s="811" t="s">
        <v>255</v>
      </c>
      <c r="K5" s="811"/>
      <c r="L5" s="811"/>
      <c r="M5" s="811"/>
      <c r="N5" s="811"/>
      <c r="O5" s="811"/>
      <c r="P5" s="811"/>
      <c r="Q5" s="811"/>
      <c r="R5" s="812"/>
      <c r="S5" s="65"/>
    </row>
    <row r="6" spans="1:19" ht="28.9" customHeight="1" x14ac:dyDescent="0.25">
      <c r="A6" s="913"/>
      <c r="B6" s="916"/>
      <c r="C6" s="813"/>
      <c r="D6" s="813"/>
      <c r="E6" s="916"/>
      <c r="F6" s="813"/>
      <c r="G6" s="813"/>
      <c r="H6" s="813"/>
      <c r="I6" s="814"/>
      <c r="J6" s="813"/>
      <c r="K6" s="813"/>
      <c r="L6" s="813"/>
      <c r="M6" s="813"/>
      <c r="N6" s="813"/>
      <c r="O6" s="813"/>
      <c r="P6" s="813"/>
      <c r="Q6" s="813"/>
      <c r="R6" s="814"/>
      <c r="S6" s="65"/>
    </row>
    <row r="7" spans="1:19" ht="16.149999999999999" hidden="1" customHeight="1" x14ac:dyDescent="0.25">
      <c r="A7" s="913"/>
      <c r="B7" s="916"/>
      <c r="C7" s="813"/>
      <c r="D7" s="813"/>
      <c r="E7" s="916"/>
      <c r="F7" s="813"/>
      <c r="G7" s="813"/>
      <c r="H7" s="813"/>
      <c r="I7" s="814"/>
      <c r="J7" s="813"/>
      <c r="K7" s="813"/>
      <c r="L7" s="813"/>
      <c r="M7" s="813"/>
      <c r="N7" s="813"/>
      <c r="O7" s="813"/>
      <c r="P7" s="813"/>
      <c r="Q7" s="813"/>
      <c r="R7" s="814"/>
      <c r="S7" s="65"/>
    </row>
    <row r="8" spans="1:19" ht="7.15" customHeight="1" x14ac:dyDescent="0.25">
      <c r="A8" s="913"/>
      <c r="B8" s="917"/>
      <c r="C8" s="815"/>
      <c r="D8" s="815"/>
      <c r="E8" s="917"/>
      <c r="F8" s="815"/>
      <c r="G8" s="815"/>
      <c r="H8" s="815"/>
      <c r="I8" s="816"/>
      <c r="J8" s="815"/>
      <c r="K8" s="815"/>
      <c r="L8" s="815"/>
      <c r="M8" s="815"/>
      <c r="N8" s="815"/>
      <c r="O8" s="815"/>
      <c r="P8" s="815"/>
      <c r="Q8" s="815"/>
      <c r="R8" s="816"/>
      <c r="S8" s="65"/>
    </row>
    <row r="9" spans="1:19" ht="46.15" customHeight="1" x14ac:dyDescent="0.25">
      <c r="A9" s="913"/>
      <c r="B9" s="918" t="s">
        <v>328</v>
      </c>
      <c r="C9" s="903" t="s">
        <v>329</v>
      </c>
      <c r="D9" s="920" t="s">
        <v>330</v>
      </c>
      <c r="E9" s="918" t="s">
        <v>331</v>
      </c>
      <c r="F9" s="903" t="s">
        <v>332</v>
      </c>
      <c r="G9" s="903" t="s">
        <v>333</v>
      </c>
      <c r="H9" s="903" t="s">
        <v>254</v>
      </c>
      <c r="I9" s="907" t="s">
        <v>330</v>
      </c>
      <c r="J9" s="903" t="s">
        <v>334</v>
      </c>
      <c r="K9" s="909" t="s">
        <v>335</v>
      </c>
      <c r="L9" s="909"/>
      <c r="M9" s="909"/>
      <c r="N9" s="903" t="s">
        <v>336</v>
      </c>
      <c r="O9" s="903" t="s">
        <v>337</v>
      </c>
      <c r="P9" s="903" t="s">
        <v>338</v>
      </c>
      <c r="Q9" s="905" t="s">
        <v>339</v>
      </c>
      <c r="R9" s="907" t="s">
        <v>330</v>
      </c>
      <c r="S9" s="65"/>
    </row>
    <row r="10" spans="1:19" ht="90" customHeight="1" thickBot="1" x14ac:dyDescent="0.3">
      <c r="A10" s="914"/>
      <c r="B10" s="919"/>
      <c r="C10" s="904"/>
      <c r="D10" s="921"/>
      <c r="E10" s="919"/>
      <c r="F10" s="904"/>
      <c r="G10" s="904"/>
      <c r="H10" s="904"/>
      <c r="I10" s="908"/>
      <c r="J10" s="904"/>
      <c r="K10" s="505" t="s">
        <v>340</v>
      </c>
      <c r="L10" s="505" t="s">
        <v>2</v>
      </c>
      <c r="M10" s="505" t="s">
        <v>0</v>
      </c>
      <c r="N10" s="904"/>
      <c r="O10" s="904"/>
      <c r="P10" s="904"/>
      <c r="Q10" s="906"/>
      <c r="R10" s="908"/>
      <c r="S10" s="65"/>
    </row>
    <row r="11" spans="1:19" ht="17.45" customHeight="1" x14ac:dyDescent="0.25">
      <c r="A11" s="506" t="s">
        <v>256</v>
      </c>
      <c r="B11" s="507"/>
      <c r="C11" s="508"/>
      <c r="D11" s="509">
        <f>B11+C11</f>
        <v>0</v>
      </c>
      <c r="E11" s="507"/>
      <c r="F11" s="508"/>
      <c r="G11" s="508"/>
      <c r="H11" s="508"/>
      <c r="I11" s="509">
        <f>E11+F11+G11</f>
        <v>0</v>
      </c>
      <c r="J11" s="510">
        <v>300</v>
      </c>
      <c r="K11" s="510"/>
      <c r="L11" s="510"/>
      <c r="M11" s="510"/>
      <c r="N11" s="510"/>
      <c r="O11" s="510"/>
      <c r="P11" s="511">
        <v>85</v>
      </c>
      <c r="Q11" s="512"/>
      <c r="R11" s="513">
        <f>J11+M11+N11+O11+P11</f>
        <v>385</v>
      </c>
      <c r="S11" s="514"/>
    </row>
    <row r="12" spans="1:19" ht="15.75" x14ac:dyDescent="0.25">
      <c r="A12" s="386" t="s">
        <v>257</v>
      </c>
      <c r="B12" s="515"/>
      <c r="C12" s="516"/>
      <c r="D12" s="517">
        <f t="shared" ref="D12:D74" si="0">B12+C12</f>
        <v>0</v>
      </c>
      <c r="E12" s="515"/>
      <c r="F12" s="516"/>
      <c r="G12" s="516"/>
      <c r="H12" s="516"/>
      <c r="I12" s="517">
        <f t="shared" ref="I12:I74" si="1">E12+F12+G12</f>
        <v>0</v>
      </c>
      <c r="J12" s="518"/>
      <c r="K12" s="518"/>
      <c r="L12" s="518"/>
      <c r="M12" s="518"/>
      <c r="N12" s="518"/>
      <c r="O12" s="518"/>
      <c r="P12" s="519"/>
      <c r="Q12" s="520"/>
      <c r="R12" s="513">
        <f t="shared" ref="R12:R74" si="2">J12+M12+N12+O12+P12</f>
        <v>0</v>
      </c>
      <c r="S12" s="514"/>
    </row>
    <row r="13" spans="1:19" ht="15.75" x14ac:dyDescent="0.25">
      <c r="A13" s="386" t="s">
        <v>258</v>
      </c>
      <c r="B13" s="515"/>
      <c r="C13" s="516"/>
      <c r="D13" s="517">
        <f t="shared" si="0"/>
        <v>0</v>
      </c>
      <c r="E13" s="515"/>
      <c r="F13" s="516"/>
      <c r="G13" s="516"/>
      <c r="H13" s="516"/>
      <c r="I13" s="517">
        <f t="shared" si="1"/>
        <v>0</v>
      </c>
      <c r="J13" s="518"/>
      <c r="K13" s="518"/>
      <c r="L13" s="518"/>
      <c r="M13" s="518"/>
      <c r="N13" s="518"/>
      <c r="O13" s="518"/>
      <c r="P13" s="519"/>
      <c r="Q13" s="520"/>
      <c r="R13" s="513">
        <f t="shared" si="2"/>
        <v>0</v>
      </c>
      <c r="S13" s="514"/>
    </row>
    <row r="14" spans="1:19" ht="15.75" x14ac:dyDescent="0.25">
      <c r="A14" s="386" t="s">
        <v>259</v>
      </c>
      <c r="B14" s="515"/>
      <c r="C14" s="516"/>
      <c r="D14" s="517">
        <f t="shared" si="0"/>
        <v>0</v>
      </c>
      <c r="E14" s="515"/>
      <c r="F14" s="516"/>
      <c r="G14" s="516"/>
      <c r="H14" s="516"/>
      <c r="I14" s="517">
        <f t="shared" si="1"/>
        <v>0</v>
      </c>
      <c r="J14" s="518"/>
      <c r="K14" s="518"/>
      <c r="L14" s="518"/>
      <c r="M14" s="518"/>
      <c r="N14" s="518"/>
      <c r="O14" s="518"/>
      <c r="P14" s="519"/>
      <c r="Q14" s="520"/>
      <c r="R14" s="513">
        <f t="shared" si="2"/>
        <v>0</v>
      </c>
      <c r="S14" s="514"/>
    </row>
    <row r="15" spans="1:19" ht="15.75" x14ac:dyDescent="0.25">
      <c r="A15" s="386" t="s">
        <v>260</v>
      </c>
      <c r="B15" s="515"/>
      <c r="C15" s="516"/>
      <c r="D15" s="517">
        <f t="shared" si="0"/>
        <v>0</v>
      </c>
      <c r="E15" s="515"/>
      <c r="F15" s="516"/>
      <c r="G15" s="516"/>
      <c r="H15" s="516"/>
      <c r="I15" s="517">
        <f t="shared" si="1"/>
        <v>0</v>
      </c>
      <c r="J15" s="518"/>
      <c r="K15" s="518"/>
      <c r="L15" s="518"/>
      <c r="M15" s="518"/>
      <c r="N15" s="518"/>
      <c r="O15" s="518"/>
      <c r="P15" s="519"/>
      <c r="Q15" s="520"/>
      <c r="R15" s="513">
        <f t="shared" si="2"/>
        <v>0</v>
      </c>
      <c r="S15" s="514"/>
    </row>
    <row r="16" spans="1:19" ht="15.75" x14ac:dyDescent="0.25">
      <c r="A16" s="386" t="s">
        <v>261</v>
      </c>
      <c r="B16" s="515"/>
      <c r="C16" s="516"/>
      <c r="D16" s="517">
        <f t="shared" si="0"/>
        <v>0</v>
      </c>
      <c r="E16" s="515"/>
      <c r="F16" s="516"/>
      <c r="G16" s="516"/>
      <c r="H16" s="516"/>
      <c r="I16" s="517">
        <f t="shared" si="1"/>
        <v>0</v>
      </c>
      <c r="J16" s="518"/>
      <c r="K16" s="518"/>
      <c r="L16" s="518"/>
      <c r="M16" s="518"/>
      <c r="N16" s="518"/>
      <c r="O16" s="518"/>
      <c r="P16" s="519"/>
      <c r="Q16" s="520"/>
      <c r="R16" s="513">
        <f t="shared" si="2"/>
        <v>0</v>
      </c>
      <c r="S16" s="514"/>
    </row>
    <row r="17" spans="1:19" ht="31.5" customHeight="1" x14ac:dyDescent="0.25">
      <c r="A17" s="386" t="s">
        <v>262</v>
      </c>
      <c r="B17" s="515"/>
      <c r="C17" s="516"/>
      <c r="D17" s="517">
        <f t="shared" si="0"/>
        <v>0</v>
      </c>
      <c r="E17" s="515"/>
      <c r="F17" s="516"/>
      <c r="G17" s="516"/>
      <c r="H17" s="516"/>
      <c r="I17" s="517">
        <f t="shared" si="1"/>
        <v>0</v>
      </c>
      <c r="J17" s="518"/>
      <c r="K17" s="518"/>
      <c r="L17" s="518"/>
      <c r="M17" s="518"/>
      <c r="N17" s="518"/>
      <c r="O17" s="518"/>
      <c r="P17" s="519"/>
      <c r="Q17" s="520"/>
      <c r="R17" s="513">
        <f t="shared" si="2"/>
        <v>0</v>
      </c>
      <c r="S17" s="514"/>
    </row>
    <row r="18" spans="1:19" ht="31.9" customHeight="1" x14ac:dyDescent="0.25">
      <c r="A18" s="386" t="s">
        <v>263</v>
      </c>
      <c r="B18" s="515"/>
      <c r="C18" s="516"/>
      <c r="D18" s="517">
        <f t="shared" si="0"/>
        <v>0</v>
      </c>
      <c r="E18" s="515"/>
      <c r="F18" s="516"/>
      <c r="G18" s="516"/>
      <c r="H18" s="516"/>
      <c r="I18" s="517">
        <f t="shared" si="1"/>
        <v>0</v>
      </c>
      <c r="J18" s="518"/>
      <c r="K18" s="518"/>
      <c r="L18" s="518"/>
      <c r="M18" s="518"/>
      <c r="N18" s="518"/>
      <c r="O18" s="518"/>
      <c r="P18" s="519"/>
      <c r="Q18" s="520"/>
      <c r="R18" s="513">
        <f t="shared" si="2"/>
        <v>0</v>
      </c>
      <c r="S18" s="514"/>
    </row>
    <row r="19" spans="1:19" ht="15.75" x14ac:dyDescent="0.25">
      <c r="A19" s="386" t="s">
        <v>264</v>
      </c>
      <c r="B19" s="515"/>
      <c r="C19" s="516"/>
      <c r="D19" s="517">
        <f t="shared" si="0"/>
        <v>0</v>
      </c>
      <c r="E19" s="515"/>
      <c r="F19" s="516"/>
      <c r="G19" s="516"/>
      <c r="H19" s="516"/>
      <c r="I19" s="517">
        <f t="shared" si="1"/>
        <v>0</v>
      </c>
      <c r="J19" s="518"/>
      <c r="K19" s="518"/>
      <c r="L19" s="518"/>
      <c r="M19" s="518"/>
      <c r="N19" s="518"/>
      <c r="O19" s="518"/>
      <c r="P19" s="519"/>
      <c r="Q19" s="520"/>
      <c r="R19" s="513">
        <f t="shared" si="2"/>
        <v>0</v>
      </c>
      <c r="S19" s="514"/>
    </row>
    <row r="20" spans="1:19" ht="15.75" x14ac:dyDescent="0.25">
      <c r="A20" s="386" t="s">
        <v>265</v>
      </c>
      <c r="B20" s="515"/>
      <c r="C20" s="516"/>
      <c r="D20" s="517">
        <f t="shared" si="0"/>
        <v>0</v>
      </c>
      <c r="E20" s="515"/>
      <c r="F20" s="516"/>
      <c r="G20" s="516"/>
      <c r="H20" s="516"/>
      <c r="I20" s="517">
        <f t="shared" si="1"/>
        <v>0</v>
      </c>
      <c r="J20" s="518">
        <v>1150</v>
      </c>
      <c r="K20" s="518"/>
      <c r="L20" s="518"/>
      <c r="M20" s="518"/>
      <c r="N20" s="518"/>
      <c r="O20" s="518"/>
      <c r="P20" s="521">
        <v>250</v>
      </c>
      <c r="Q20" s="520"/>
      <c r="R20" s="513">
        <f t="shared" si="2"/>
        <v>1400</v>
      </c>
      <c r="S20" s="514"/>
    </row>
    <row r="21" spans="1:19" ht="16.149999999999999" customHeight="1" x14ac:dyDescent="0.25">
      <c r="A21" s="386" t="s">
        <v>266</v>
      </c>
      <c r="B21" s="515"/>
      <c r="C21" s="516"/>
      <c r="D21" s="517">
        <f t="shared" si="0"/>
        <v>0</v>
      </c>
      <c r="E21" s="515"/>
      <c r="F21" s="516"/>
      <c r="G21" s="516"/>
      <c r="H21" s="516"/>
      <c r="I21" s="517">
        <f t="shared" si="1"/>
        <v>0</v>
      </c>
      <c r="J21" s="518"/>
      <c r="K21" s="518"/>
      <c r="L21" s="518"/>
      <c r="M21" s="518"/>
      <c r="N21" s="518"/>
      <c r="O21" s="518"/>
      <c r="P21" s="519"/>
      <c r="Q21" s="520"/>
      <c r="R21" s="513">
        <f t="shared" si="2"/>
        <v>0</v>
      </c>
      <c r="S21" s="514"/>
    </row>
    <row r="22" spans="1:19" ht="16.149999999999999" customHeight="1" x14ac:dyDescent="0.25">
      <c r="A22" s="386" t="s">
        <v>267</v>
      </c>
      <c r="B22" s="515"/>
      <c r="C22" s="516"/>
      <c r="D22" s="517">
        <f t="shared" si="0"/>
        <v>0</v>
      </c>
      <c r="E22" s="515"/>
      <c r="F22" s="516"/>
      <c r="G22" s="516"/>
      <c r="H22" s="516"/>
      <c r="I22" s="517">
        <f t="shared" si="1"/>
        <v>0</v>
      </c>
      <c r="J22" s="518"/>
      <c r="K22" s="518"/>
      <c r="L22" s="518"/>
      <c r="M22" s="518"/>
      <c r="N22" s="518"/>
      <c r="O22" s="518"/>
      <c r="P22" s="519"/>
      <c r="Q22" s="520"/>
      <c r="R22" s="513">
        <f t="shared" si="2"/>
        <v>0</v>
      </c>
      <c r="S22" s="514"/>
    </row>
    <row r="23" spans="1:19" ht="19.149999999999999" customHeight="1" x14ac:dyDescent="0.25">
      <c r="A23" s="386" t="s">
        <v>268</v>
      </c>
      <c r="B23" s="515"/>
      <c r="C23" s="516"/>
      <c r="D23" s="517">
        <f t="shared" si="0"/>
        <v>0</v>
      </c>
      <c r="E23" s="515"/>
      <c r="F23" s="516"/>
      <c r="G23" s="516"/>
      <c r="H23" s="516"/>
      <c r="I23" s="517">
        <f t="shared" si="1"/>
        <v>0</v>
      </c>
      <c r="J23" s="518"/>
      <c r="K23" s="518"/>
      <c r="L23" s="518"/>
      <c r="M23" s="518"/>
      <c r="N23" s="518"/>
      <c r="O23" s="518"/>
      <c r="P23" s="519"/>
      <c r="Q23" s="520"/>
      <c r="R23" s="513">
        <f t="shared" si="2"/>
        <v>0</v>
      </c>
      <c r="S23" s="514"/>
    </row>
    <row r="24" spans="1:19" ht="15.75" x14ac:dyDescent="0.25">
      <c r="A24" s="386" t="s">
        <v>269</v>
      </c>
      <c r="B24" s="515"/>
      <c r="C24" s="516"/>
      <c r="D24" s="517">
        <f t="shared" si="0"/>
        <v>0</v>
      </c>
      <c r="E24" s="515"/>
      <c r="F24" s="516"/>
      <c r="G24" s="516"/>
      <c r="H24" s="516"/>
      <c r="I24" s="517">
        <f t="shared" si="1"/>
        <v>0</v>
      </c>
      <c r="J24" s="518"/>
      <c r="K24" s="518"/>
      <c r="L24" s="518"/>
      <c r="M24" s="518"/>
      <c r="N24" s="518"/>
      <c r="O24" s="518"/>
      <c r="P24" s="519"/>
      <c r="Q24" s="520"/>
      <c r="R24" s="513">
        <f t="shared" si="2"/>
        <v>0</v>
      </c>
      <c r="S24" s="514"/>
    </row>
    <row r="25" spans="1:19" ht="15.75" x14ac:dyDescent="0.25">
      <c r="A25" s="386" t="s">
        <v>270</v>
      </c>
      <c r="B25" s="515"/>
      <c r="C25" s="516"/>
      <c r="D25" s="517">
        <f t="shared" si="0"/>
        <v>0</v>
      </c>
      <c r="E25" s="515"/>
      <c r="F25" s="516"/>
      <c r="G25" s="516"/>
      <c r="H25" s="516"/>
      <c r="I25" s="517">
        <f t="shared" si="1"/>
        <v>0</v>
      </c>
      <c r="J25" s="518">
        <v>1137</v>
      </c>
      <c r="K25" s="518"/>
      <c r="L25" s="518"/>
      <c r="M25" s="518"/>
      <c r="N25" s="518"/>
      <c r="O25" s="518"/>
      <c r="P25" s="521">
        <v>200</v>
      </c>
      <c r="Q25" s="520"/>
      <c r="R25" s="513">
        <f t="shared" si="2"/>
        <v>1337</v>
      </c>
      <c r="S25" s="514"/>
    </row>
    <row r="26" spans="1:19" ht="31.5" x14ac:dyDescent="0.25">
      <c r="A26" s="386" t="s">
        <v>271</v>
      </c>
      <c r="B26" s="515"/>
      <c r="C26" s="516"/>
      <c r="D26" s="517">
        <f t="shared" si="0"/>
        <v>0</v>
      </c>
      <c r="E26" s="515"/>
      <c r="F26" s="516"/>
      <c r="G26" s="516"/>
      <c r="H26" s="516"/>
      <c r="I26" s="517">
        <f t="shared" si="1"/>
        <v>0</v>
      </c>
      <c r="J26" s="518"/>
      <c r="K26" s="518"/>
      <c r="L26" s="518"/>
      <c r="M26" s="518"/>
      <c r="N26" s="518"/>
      <c r="O26" s="518"/>
      <c r="P26" s="519"/>
      <c r="Q26" s="520"/>
      <c r="R26" s="513">
        <f t="shared" si="2"/>
        <v>0</v>
      </c>
      <c r="S26" s="514"/>
    </row>
    <row r="27" spans="1:19" ht="16.5" customHeight="1" x14ac:dyDescent="0.25">
      <c r="A27" s="386" t="s">
        <v>272</v>
      </c>
      <c r="B27" s="515"/>
      <c r="C27" s="516"/>
      <c r="D27" s="517">
        <f t="shared" si="0"/>
        <v>0</v>
      </c>
      <c r="E27" s="515"/>
      <c r="F27" s="516"/>
      <c r="G27" s="516"/>
      <c r="H27" s="516"/>
      <c r="I27" s="517">
        <f t="shared" si="1"/>
        <v>0</v>
      </c>
      <c r="J27" s="518"/>
      <c r="K27" s="518"/>
      <c r="L27" s="518"/>
      <c r="M27" s="518"/>
      <c r="N27" s="518"/>
      <c r="O27" s="518"/>
      <c r="P27" s="519"/>
      <c r="Q27" s="520"/>
      <c r="R27" s="513">
        <f t="shared" si="2"/>
        <v>0</v>
      </c>
      <c r="S27" s="514"/>
    </row>
    <row r="28" spans="1:19" ht="17.25" customHeight="1" x14ac:dyDescent="0.25">
      <c r="A28" s="386" t="s">
        <v>273</v>
      </c>
      <c r="B28" s="515"/>
      <c r="C28" s="516"/>
      <c r="D28" s="517">
        <f t="shared" si="0"/>
        <v>0</v>
      </c>
      <c r="E28" s="515"/>
      <c r="F28" s="516"/>
      <c r="G28" s="516"/>
      <c r="H28" s="516"/>
      <c r="I28" s="517">
        <f t="shared" si="1"/>
        <v>0</v>
      </c>
      <c r="J28" s="518"/>
      <c r="K28" s="518"/>
      <c r="L28" s="518"/>
      <c r="M28" s="518"/>
      <c r="N28" s="518"/>
      <c r="O28" s="518"/>
      <c r="P28" s="519"/>
      <c r="Q28" s="520"/>
      <c r="R28" s="513">
        <f t="shared" si="2"/>
        <v>0</v>
      </c>
      <c r="S28" s="514"/>
    </row>
    <row r="29" spans="1:19" ht="31.5" x14ac:dyDescent="0.25">
      <c r="A29" s="386" t="s">
        <v>274</v>
      </c>
      <c r="B29" s="515"/>
      <c r="C29" s="516"/>
      <c r="D29" s="517">
        <f t="shared" si="0"/>
        <v>0</v>
      </c>
      <c r="E29" s="515"/>
      <c r="F29" s="516"/>
      <c r="G29" s="516"/>
      <c r="H29" s="516"/>
      <c r="I29" s="517">
        <f t="shared" si="1"/>
        <v>0</v>
      </c>
      <c r="J29" s="518"/>
      <c r="K29" s="518"/>
      <c r="L29" s="518"/>
      <c r="M29" s="518"/>
      <c r="N29" s="518"/>
      <c r="O29" s="518"/>
      <c r="P29" s="519"/>
      <c r="Q29" s="520"/>
      <c r="R29" s="513">
        <f t="shared" si="2"/>
        <v>0</v>
      </c>
      <c r="S29" s="514"/>
    </row>
    <row r="30" spans="1:19" ht="15.75" x14ac:dyDescent="0.25">
      <c r="A30" s="386" t="s">
        <v>275</v>
      </c>
      <c r="B30" s="515"/>
      <c r="C30" s="516"/>
      <c r="D30" s="517">
        <f t="shared" si="0"/>
        <v>0</v>
      </c>
      <c r="E30" s="515"/>
      <c r="F30" s="516"/>
      <c r="G30" s="516"/>
      <c r="H30" s="516"/>
      <c r="I30" s="517">
        <f t="shared" si="1"/>
        <v>0</v>
      </c>
      <c r="J30" s="518">
        <v>150</v>
      </c>
      <c r="K30" s="518"/>
      <c r="L30" s="518"/>
      <c r="M30" s="518"/>
      <c r="N30" s="518"/>
      <c r="O30" s="518"/>
      <c r="P30" s="519">
        <v>200</v>
      </c>
      <c r="Q30" s="520"/>
      <c r="R30" s="513">
        <f t="shared" si="2"/>
        <v>350</v>
      </c>
      <c r="S30" s="514"/>
    </row>
    <row r="31" spans="1:19" ht="32.25" customHeight="1" x14ac:dyDescent="0.25">
      <c r="A31" s="386" t="s">
        <v>276</v>
      </c>
      <c r="B31" s="515"/>
      <c r="C31" s="516"/>
      <c r="D31" s="517">
        <f t="shared" si="0"/>
        <v>0</v>
      </c>
      <c r="E31" s="515"/>
      <c r="F31" s="516"/>
      <c r="G31" s="516"/>
      <c r="H31" s="516"/>
      <c r="I31" s="517">
        <f t="shared" si="1"/>
        <v>0</v>
      </c>
      <c r="J31" s="518"/>
      <c r="K31" s="518"/>
      <c r="L31" s="518"/>
      <c r="M31" s="518"/>
      <c r="N31" s="518"/>
      <c r="O31" s="518"/>
      <c r="P31" s="519"/>
      <c r="Q31" s="520"/>
      <c r="R31" s="513">
        <f t="shared" si="2"/>
        <v>0</v>
      </c>
      <c r="S31" s="514"/>
    </row>
    <row r="32" spans="1:19" ht="15.75" x14ac:dyDescent="0.25">
      <c r="A32" s="386" t="s">
        <v>277</v>
      </c>
      <c r="B32" s="515"/>
      <c r="C32" s="516"/>
      <c r="D32" s="517">
        <f t="shared" si="0"/>
        <v>0</v>
      </c>
      <c r="E32" s="515"/>
      <c r="F32" s="516"/>
      <c r="G32" s="516"/>
      <c r="H32" s="516"/>
      <c r="I32" s="517">
        <f t="shared" si="1"/>
        <v>0</v>
      </c>
      <c r="J32" s="518"/>
      <c r="K32" s="518"/>
      <c r="L32" s="518"/>
      <c r="M32" s="518"/>
      <c r="N32" s="518"/>
      <c r="O32" s="518"/>
      <c r="P32" s="519"/>
      <c r="Q32" s="520"/>
      <c r="R32" s="513">
        <f t="shared" si="2"/>
        <v>0</v>
      </c>
      <c r="S32" s="514"/>
    </row>
    <row r="33" spans="1:19" ht="18.600000000000001" customHeight="1" x14ac:dyDescent="0.25">
      <c r="A33" s="386" t="s">
        <v>278</v>
      </c>
      <c r="B33" s="515"/>
      <c r="C33" s="516"/>
      <c r="D33" s="517">
        <f t="shared" si="0"/>
        <v>0</v>
      </c>
      <c r="E33" s="515"/>
      <c r="F33" s="516"/>
      <c r="G33" s="516"/>
      <c r="H33" s="516"/>
      <c r="I33" s="517">
        <f t="shared" si="1"/>
        <v>0</v>
      </c>
      <c r="J33" s="518"/>
      <c r="K33" s="518"/>
      <c r="L33" s="518"/>
      <c r="M33" s="518"/>
      <c r="N33" s="518"/>
      <c r="O33" s="518"/>
      <c r="P33" s="519"/>
      <c r="Q33" s="520"/>
      <c r="R33" s="513">
        <f t="shared" si="2"/>
        <v>0</v>
      </c>
      <c r="S33" s="514"/>
    </row>
    <row r="34" spans="1:19" ht="16.149999999999999" customHeight="1" x14ac:dyDescent="0.25">
      <c r="A34" s="386" t="s">
        <v>279</v>
      </c>
      <c r="B34" s="515"/>
      <c r="C34" s="516"/>
      <c r="D34" s="517">
        <f t="shared" si="0"/>
        <v>0</v>
      </c>
      <c r="E34" s="515"/>
      <c r="F34" s="516"/>
      <c r="G34" s="516"/>
      <c r="H34" s="516"/>
      <c r="I34" s="517">
        <f t="shared" si="1"/>
        <v>0</v>
      </c>
      <c r="J34" s="518"/>
      <c r="K34" s="518"/>
      <c r="L34" s="518"/>
      <c r="M34" s="518"/>
      <c r="N34" s="518"/>
      <c r="O34" s="518"/>
      <c r="P34" s="519"/>
      <c r="Q34" s="520"/>
      <c r="R34" s="513">
        <f t="shared" si="2"/>
        <v>0</v>
      </c>
      <c r="S34" s="514"/>
    </row>
    <row r="35" spans="1:19" ht="15.75" x14ac:dyDescent="0.25">
      <c r="A35" s="386" t="s">
        <v>280</v>
      </c>
      <c r="B35" s="515"/>
      <c r="C35" s="516"/>
      <c r="D35" s="517">
        <f t="shared" si="0"/>
        <v>0</v>
      </c>
      <c r="E35" s="515"/>
      <c r="F35" s="516"/>
      <c r="G35" s="516"/>
      <c r="H35" s="516"/>
      <c r="I35" s="517">
        <f t="shared" si="1"/>
        <v>0</v>
      </c>
      <c r="J35" s="518"/>
      <c r="K35" s="518"/>
      <c r="L35" s="518"/>
      <c r="M35" s="518"/>
      <c r="N35" s="518"/>
      <c r="O35" s="518"/>
      <c r="P35" s="519"/>
      <c r="Q35" s="520"/>
      <c r="R35" s="513">
        <f t="shared" si="2"/>
        <v>0</v>
      </c>
      <c r="S35" s="514"/>
    </row>
    <row r="36" spans="1:19" ht="15.75" x14ac:dyDescent="0.25">
      <c r="A36" s="386" t="s">
        <v>281</v>
      </c>
      <c r="B36" s="515"/>
      <c r="C36" s="516"/>
      <c r="D36" s="517">
        <f t="shared" si="0"/>
        <v>0</v>
      </c>
      <c r="E36" s="515"/>
      <c r="F36" s="516"/>
      <c r="G36" s="516"/>
      <c r="H36" s="516"/>
      <c r="I36" s="517">
        <f t="shared" si="1"/>
        <v>0</v>
      </c>
      <c r="J36" s="518"/>
      <c r="K36" s="518"/>
      <c r="L36" s="518"/>
      <c r="M36" s="518"/>
      <c r="N36" s="518"/>
      <c r="O36" s="518"/>
      <c r="P36" s="519"/>
      <c r="Q36" s="520"/>
      <c r="R36" s="513">
        <f t="shared" si="2"/>
        <v>0</v>
      </c>
      <c r="S36" s="514"/>
    </row>
    <row r="37" spans="1:19" ht="30.75" customHeight="1" x14ac:dyDescent="0.25">
      <c r="A37" s="386" t="s">
        <v>282</v>
      </c>
      <c r="B37" s="515"/>
      <c r="C37" s="516"/>
      <c r="D37" s="517">
        <f t="shared" si="0"/>
        <v>0</v>
      </c>
      <c r="E37" s="515"/>
      <c r="F37" s="516"/>
      <c r="G37" s="516"/>
      <c r="H37" s="516"/>
      <c r="I37" s="517">
        <f t="shared" si="1"/>
        <v>0</v>
      </c>
      <c r="J37" s="518"/>
      <c r="K37" s="518"/>
      <c r="L37" s="518"/>
      <c r="M37" s="518"/>
      <c r="N37" s="518"/>
      <c r="O37" s="518"/>
      <c r="P37" s="519"/>
      <c r="Q37" s="520"/>
      <c r="R37" s="513">
        <f t="shared" si="2"/>
        <v>0</v>
      </c>
      <c r="S37" s="514"/>
    </row>
    <row r="38" spans="1:19" ht="17.25" customHeight="1" x14ac:dyDescent="0.25">
      <c r="A38" s="386" t="s">
        <v>283</v>
      </c>
      <c r="B38" s="515"/>
      <c r="C38" s="516"/>
      <c r="D38" s="517">
        <f t="shared" si="0"/>
        <v>0</v>
      </c>
      <c r="E38" s="515"/>
      <c r="F38" s="516"/>
      <c r="G38" s="516"/>
      <c r="H38" s="516"/>
      <c r="I38" s="517">
        <f t="shared" si="1"/>
        <v>0</v>
      </c>
      <c r="J38" s="518"/>
      <c r="K38" s="518"/>
      <c r="L38" s="518"/>
      <c r="M38" s="518"/>
      <c r="N38" s="518"/>
      <c r="O38" s="518"/>
      <c r="P38" s="519"/>
      <c r="Q38" s="520"/>
      <c r="R38" s="513">
        <f t="shared" si="2"/>
        <v>0</v>
      </c>
      <c r="S38" s="514"/>
    </row>
    <row r="39" spans="1:19" ht="31.5" x14ac:dyDescent="0.25">
      <c r="A39" s="386" t="s">
        <v>284</v>
      </c>
      <c r="B39" s="515"/>
      <c r="C39" s="516"/>
      <c r="D39" s="517">
        <f t="shared" si="0"/>
        <v>0</v>
      </c>
      <c r="E39" s="515"/>
      <c r="F39" s="516"/>
      <c r="G39" s="516"/>
      <c r="H39" s="516"/>
      <c r="I39" s="517">
        <f t="shared" si="1"/>
        <v>0</v>
      </c>
      <c r="J39" s="518"/>
      <c r="K39" s="518"/>
      <c r="L39" s="518"/>
      <c r="M39" s="518"/>
      <c r="N39" s="518"/>
      <c r="O39" s="518"/>
      <c r="P39" s="519"/>
      <c r="Q39" s="520"/>
      <c r="R39" s="513">
        <f t="shared" si="2"/>
        <v>0</v>
      </c>
      <c r="S39" s="514"/>
    </row>
    <row r="40" spans="1:19" ht="15.75" x14ac:dyDescent="0.25">
      <c r="A40" s="386" t="s">
        <v>285</v>
      </c>
      <c r="B40" s="515"/>
      <c r="C40" s="516"/>
      <c r="D40" s="517">
        <f t="shared" si="0"/>
        <v>0</v>
      </c>
      <c r="E40" s="515"/>
      <c r="F40" s="516"/>
      <c r="G40" s="516"/>
      <c r="H40" s="516"/>
      <c r="I40" s="517">
        <f t="shared" si="1"/>
        <v>0</v>
      </c>
      <c r="J40" s="518"/>
      <c r="K40" s="518"/>
      <c r="L40" s="518"/>
      <c r="M40" s="518"/>
      <c r="N40" s="518"/>
      <c r="O40" s="518"/>
      <c r="P40" s="519"/>
      <c r="Q40" s="520"/>
      <c r="R40" s="513">
        <f t="shared" si="2"/>
        <v>0</v>
      </c>
      <c r="S40" s="514"/>
    </row>
    <row r="41" spans="1:19" ht="15.75" x14ac:dyDescent="0.25">
      <c r="A41" s="386" t="s">
        <v>286</v>
      </c>
      <c r="B41" s="515"/>
      <c r="C41" s="516"/>
      <c r="D41" s="517">
        <f t="shared" si="0"/>
        <v>0</v>
      </c>
      <c r="E41" s="515"/>
      <c r="F41" s="516"/>
      <c r="G41" s="516"/>
      <c r="H41" s="516"/>
      <c r="I41" s="517">
        <f t="shared" si="1"/>
        <v>0</v>
      </c>
      <c r="J41" s="518">
        <v>100</v>
      </c>
      <c r="K41" s="518"/>
      <c r="L41" s="518"/>
      <c r="M41" s="518"/>
      <c r="N41" s="518"/>
      <c r="O41" s="518"/>
      <c r="P41" s="519"/>
      <c r="Q41" s="520"/>
      <c r="R41" s="513">
        <f t="shared" si="2"/>
        <v>100</v>
      </c>
      <c r="S41" s="514"/>
    </row>
    <row r="42" spans="1:19" ht="31.5" customHeight="1" x14ac:dyDescent="0.25">
      <c r="A42" s="386" t="s">
        <v>287</v>
      </c>
      <c r="B42" s="515"/>
      <c r="C42" s="516"/>
      <c r="D42" s="517">
        <f t="shared" si="0"/>
        <v>0</v>
      </c>
      <c r="E42" s="515"/>
      <c r="F42" s="516"/>
      <c r="G42" s="516"/>
      <c r="H42" s="516"/>
      <c r="I42" s="517">
        <f t="shared" si="1"/>
        <v>0</v>
      </c>
      <c r="J42" s="518"/>
      <c r="K42" s="518"/>
      <c r="L42" s="518"/>
      <c r="M42" s="518"/>
      <c r="N42" s="518"/>
      <c r="O42" s="518"/>
      <c r="P42" s="519"/>
      <c r="Q42" s="520"/>
      <c r="R42" s="513">
        <f t="shared" si="2"/>
        <v>0</v>
      </c>
      <c r="S42" s="514"/>
    </row>
    <row r="43" spans="1:19" ht="15.75" x14ac:dyDescent="0.25">
      <c r="A43" s="386" t="s">
        <v>288</v>
      </c>
      <c r="B43" s="515"/>
      <c r="C43" s="516"/>
      <c r="D43" s="517">
        <f t="shared" si="0"/>
        <v>0</v>
      </c>
      <c r="E43" s="515"/>
      <c r="F43" s="516"/>
      <c r="G43" s="516"/>
      <c r="H43" s="516"/>
      <c r="I43" s="517">
        <f t="shared" si="1"/>
        <v>0</v>
      </c>
      <c r="J43" s="518">
        <v>1500</v>
      </c>
      <c r="K43" s="518"/>
      <c r="L43" s="518"/>
      <c r="M43" s="518"/>
      <c r="N43" s="518"/>
      <c r="O43" s="518"/>
      <c r="P43" s="521">
        <v>542</v>
      </c>
      <c r="Q43" s="520"/>
      <c r="R43" s="513">
        <f t="shared" si="2"/>
        <v>2042</v>
      </c>
      <c r="S43" s="514"/>
    </row>
    <row r="44" spans="1:19" ht="15.75" x14ac:dyDescent="0.25">
      <c r="A44" s="386" t="s">
        <v>289</v>
      </c>
      <c r="B44" s="522"/>
      <c r="C44" s="516"/>
      <c r="D44" s="517">
        <f t="shared" si="0"/>
        <v>0</v>
      </c>
      <c r="E44" s="523"/>
      <c r="F44" s="516"/>
      <c r="G44" s="516"/>
      <c r="H44" s="516"/>
      <c r="I44" s="517">
        <f t="shared" si="1"/>
        <v>0</v>
      </c>
      <c r="J44" s="518">
        <v>500</v>
      </c>
      <c r="K44" s="518"/>
      <c r="L44" s="518"/>
      <c r="M44" s="518"/>
      <c r="N44" s="518"/>
      <c r="O44" s="518"/>
      <c r="P44" s="521"/>
      <c r="Q44" s="520"/>
      <c r="R44" s="513">
        <f t="shared" si="2"/>
        <v>500</v>
      </c>
      <c r="S44" s="514"/>
    </row>
    <row r="45" spans="1:19" ht="15.75" x14ac:dyDescent="0.25">
      <c r="A45" s="386" t="s">
        <v>290</v>
      </c>
      <c r="B45" s="619">
        <v>4490</v>
      </c>
      <c r="C45" s="516"/>
      <c r="D45" s="517">
        <f t="shared" si="0"/>
        <v>4490</v>
      </c>
      <c r="E45" s="523">
        <v>20</v>
      </c>
      <c r="F45" s="516"/>
      <c r="G45" s="516"/>
      <c r="H45" s="516"/>
      <c r="I45" s="517">
        <f t="shared" si="1"/>
        <v>20</v>
      </c>
      <c r="J45" s="518">
        <v>2572</v>
      </c>
      <c r="K45" s="518"/>
      <c r="L45" s="518"/>
      <c r="M45" s="518"/>
      <c r="N45" s="518"/>
      <c r="O45" s="518"/>
      <c r="P45" s="521">
        <v>1075</v>
      </c>
      <c r="Q45" s="520"/>
      <c r="R45" s="513">
        <f t="shared" si="2"/>
        <v>3647</v>
      </c>
      <c r="S45" s="514"/>
    </row>
    <row r="46" spans="1:19" ht="32.25" customHeight="1" x14ac:dyDescent="0.25">
      <c r="A46" s="386" t="s">
        <v>291</v>
      </c>
      <c r="B46" s="515"/>
      <c r="C46" s="516"/>
      <c r="D46" s="517">
        <f t="shared" si="0"/>
        <v>0</v>
      </c>
      <c r="E46" s="515"/>
      <c r="F46" s="516"/>
      <c r="G46" s="516"/>
      <c r="H46" s="516"/>
      <c r="I46" s="517">
        <f t="shared" si="1"/>
        <v>0</v>
      </c>
      <c r="J46" s="518"/>
      <c r="K46" s="518"/>
      <c r="L46" s="518"/>
      <c r="M46" s="518"/>
      <c r="N46" s="518"/>
      <c r="O46" s="518"/>
      <c r="P46" s="519"/>
      <c r="Q46" s="520"/>
      <c r="R46" s="513">
        <f t="shared" si="2"/>
        <v>0</v>
      </c>
      <c r="S46" s="514"/>
    </row>
    <row r="47" spans="1:19" ht="32.25" customHeight="1" x14ac:dyDescent="0.25">
      <c r="A47" s="386" t="s">
        <v>292</v>
      </c>
      <c r="B47" s="515"/>
      <c r="C47" s="516"/>
      <c r="D47" s="517">
        <f t="shared" si="0"/>
        <v>0</v>
      </c>
      <c r="E47" s="515"/>
      <c r="F47" s="516"/>
      <c r="G47" s="516"/>
      <c r="H47" s="516"/>
      <c r="I47" s="517">
        <f t="shared" si="1"/>
        <v>0</v>
      </c>
      <c r="J47" s="518"/>
      <c r="K47" s="518"/>
      <c r="L47" s="518"/>
      <c r="M47" s="518"/>
      <c r="N47" s="518"/>
      <c r="O47" s="518"/>
      <c r="P47" s="519"/>
      <c r="Q47" s="520"/>
      <c r="R47" s="513">
        <f t="shared" si="2"/>
        <v>0</v>
      </c>
      <c r="S47" s="514"/>
    </row>
    <row r="48" spans="1:19" ht="21.75" customHeight="1" x14ac:dyDescent="0.25">
      <c r="A48" s="386" t="s">
        <v>293</v>
      </c>
      <c r="B48" s="515"/>
      <c r="C48" s="516"/>
      <c r="D48" s="517">
        <f t="shared" si="0"/>
        <v>0</v>
      </c>
      <c r="E48" s="515"/>
      <c r="F48" s="516"/>
      <c r="G48" s="516"/>
      <c r="H48" s="516"/>
      <c r="I48" s="517">
        <f t="shared" si="1"/>
        <v>0</v>
      </c>
      <c r="J48" s="518"/>
      <c r="K48" s="518"/>
      <c r="L48" s="518"/>
      <c r="M48" s="518"/>
      <c r="N48" s="518"/>
      <c r="O48" s="518"/>
      <c r="P48" s="519"/>
      <c r="Q48" s="520"/>
      <c r="R48" s="513">
        <f t="shared" si="2"/>
        <v>0</v>
      </c>
      <c r="S48" s="514"/>
    </row>
    <row r="49" spans="1:19" ht="39" customHeight="1" x14ac:dyDescent="0.25">
      <c r="A49" s="386" t="s">
        <v>294</v>
      </c>
      <c r="B49" s="515"/>
      <c r="C49" s="516"/>
      <c r="D49" s="517">
        <f t="shared" si="0"/>
        <v>0</v>
      </c>
      <c r="E49" s="515"/>
      <c r="F49" s="516"/>
      <c r="G49" s="516"/>
      <c r="H49" s="516"/>
      <c r="I49" s="517">
        <f t="shared" si="1"/>
        <v>0</v>
      </c>
      <c r="J49" s="518"/>
      <c r="K49" s="518"/>
      <c r="L49" s="518"/>
      <c r="M49" s="518"/>
      <c r="N49" s="518"/>
      <c r="O49" s="518"/>
      <c r="P49" s="519"/>
      <c r="Q49" s="520"/>
      <c r="R49" s="513">
        <f t="shared" si="2"/>
        <v>0</v>
      </c>
      <c r="S49" s="514"/>
    </row>
    <row r="50" spans="1:19" ht="19.899999999999999" customHeight="1" x14ac:dyDescent="0.25">
      <c r="A50" s="386" t="s">
        <v>295</v>
      </c>
      <c r="B50" s="515"/>
      <c r="C50" s="516"/>
      <c r="D50" s="517">
        <f t="shared" si="0"/>
        <v>0</v>
      </c>
      <c r="E50" s="515"/>
      <c r="F50" s="516"/>
      <c r="G50" s="516"/>
      <c r="H50" s="516"/>
      <c r="I50" s="517">
        <f t="shared" si="1"/>
        <v>0</v>
      </c>
      <c r="J50" s="518"/>
      <c r="K50" s="518"/>
      <c r="L50" s="518"/>
      <c r="M50" s="518"/>
      <c r="N50" s="518"/>
      <c r="O50" s="518"/>
      <c r="P50" s="519"/>
      <c r="Q50" s="520"/>
      <c r="R50" s="513">
        <f t="shared" si="2"/>
        <v>0</v>
      </c>
      <c r="S50" s="514"/>
    </row>
    <row r="51" spans="1:19" ht="31.5" customHeight="1" x14ac:dyDescent="0.25">
      <c r="A51" s="386" t="s">
        <v>296</v>
      </c>
      <c r="B51" s="515"/>
      <c r="C51" s="516"/>
      <c r="D51" s="517">
        <f t="shared" si="0"/>
        <v>0</v>
      </c>
      <c r="E51" s="515"/>
      <c r="F51" s="516"/>
      <c r="G51" s="516"/>
      <c r="H51" s="516"/>
      <c r="I51" s="517">
        <f t="shared" si="1"/>
        <v>0</v>
      </c>
      <c r="J51" s="518"/>
      <c r="K51" s="518"/>
      <c r="L51" s="518"/>
      <c r="M51" s="518"/>
      <c r="N51" s="518"/>
      <c r="O51" s="518"/>
      <c r="P51" s="519"/>
      <c r="Q51" s="520"/>
      <c r="R51" s="513">
        <f t="shared" si="2"/>
        <v>0</v>
      </c>
      <c r="S51" s="514"/>
    </row>
    <row r="52" spans="1:19" ht="15.75" customHeight="1" x14ac:dyDescent="0.25">
      <c r="A52" s="386" t="s">
        <v>297</v>
      </c>
      <c r="B52" s="515"/>
      <c r="C52" s="516"/>
      <c r="D52" s="517">
        <f t="shared" si="0"/>
        <v>0</v>
      </c>
      <c r="E52" s="515"/>
      <c r="F52" s="516"/>
      <c r="G52" s="516"/>
      <c r="H52" s="516"/>
      <c r="I52" s="517">
        <f t="shared" si="1"/>
        <v>0</v>
      </c>
      <c r="J52" s="518"/>
      <c r="K52" s="518"/>
      <c r="L52" s="518"/>
      <c r="M52" s="518"/>
      <c r="N52" s="518"/>
      <c r="O52" s="518"/>
      <c r="P52" s="519"/>
      <c r="Q52" s="520"/>
      <c r="R52" s="513">
        <f t="shared" si="2"/>
        <v>0</v>
      </c>
      <c r="S52" s="514"/>
    </row>
    <row r="53" spans="1:19" ht="18" customHeight="1" x14ac:dyDescent="0.25">
      <c r="A53" s="386" t="s">
        <v>298</v>
      </c>
      <c r="B53" s="515"/>
      <c r="C53" s="516"/>
      <c r="D53" s="517">
        <f t="shared" si="0"/>
        <v>0</v>
      </c>
      <c r="E53" s="515"/>
      <c r="F53" s="516"/>
      <c r="G53" s="516"/>
      <c r="H53" s="516"/>
      <c r="I53" s="517">
        <f t="shared" si="1"/>
        <v>0</v>
      </c>
      <c r="J53" s="518"/>
      <c r="K53" s="518"/>
      <c r="L53" s="518"/>
      <c r="M53" s="518"/>
      <c r="N53" s="518"/>
      <c r="O53" s="518"/>
      <c r="P53" s="519"/>
      <c r="Q53" s="520"/>
      <c r="R53" s="513">
        <f t="shared" si="2"/>
        <v>0</v>
      </c>
      <c r="S53" s="514"/>
    </row>
    <row r="54" spans="1:19" ht="15.75" x14ac:dyDescent="0.25">
      <c r="A54" s="386" t="s">
        <v>299</v>
      </c>
      <c r="B54" s="515"/>
      <c r="C54" s="516"/>
      <c r="D54" s="517">
        <f t="shared" si="0"/>
        <v>0</v>
      </c>
      <c r="E54" s="515"/>
      <c r="F54" s="516"/>
      <c r="G54" s="516"/>
      <c r="H54" s="516"/>
      <c r="I54" s="517">
        <f t="shared" si="1"/>
        <v>0</v>
      </c>
      <c r="J54" s="518"/>
      <c r="K54" s="518"/>
      <c r="L54" s="518"/>
      <c r="M54" s="518"/>
      <c r="N54" s="518"/>
      <c r="O54" s="518"/>
      <c r="P54" s="519"/>
      <c r="Q54" s="520"/>
      <c r="R54" s="513">
        <f t="shared" si="2"/>
        <v>0</v>
      </c>
      <c r="S54" s="514"/>
    </row>
    <row r="55" spans="1:19" ht="31.5" x14ac:dyDescent="0.25">
      <c r="A55" s="386" t="s">
        <v>300</v>
      </c>
      <c r="B55" s="515"/>
      <c r="C55" s="516"/>
      <c r="D55" s="517">
        <f t="shared" si="0"/>
        <v>0</v>
      </c>
      <c r="E55" s="515"/>
      <c r="F55" s="516"/>
      <c r="G55" s="516"/>
      <c r="H55" s="516"/>
      <c r="I55" s="517">
        <f t="shared" si="1"/>
        <v>0</v>
      </c>
      <c r="J55" s="518"/>
      <c r="K55" s="518"/>
      <c r="L55" s="518"/>
      <c r="M55" s="518"/>
      <c r="N55" s="518"/>
      <c r="O55" s="518"/>
      <c r="P55" s="519"/>
      <c r="Q55" s="520"/>
      <c r="R55" s="513">
        <f t="shared" si="2"/>
        <v>0</v>
      </c>
      <c r="S55" s="514"/>
    </row>
    <row r="56" spans="1:19" ht="15.75" x14ac:dyDescent="0.25">
      <c r="A56" s="386" t="s">
        <v>301</v>
      </c>
      <c r="B56" s="515"/>
      <c r="C56" s="516"/>
      <c r="D56" s="517">
        <f t="shared" si="0"/>
        <v>0</v>
      </c>
      <c r="E56" s="515"/>
      <c r="F56" s="516"/>
      <c r="G56" s="516"/>
      <c r="H56" s="516"/>
      <c r="I56" s="517">
        <f t="shared" si="1"/>
        <v>0</v>
      </c>
      <c r="J56" s="518"/>
      <c r="K56" s="518"/>
      <c r="L56" s="518"/>
      <c r="M56" s="518"/>
      <c r="N56" s="518"/>
      <c r="O56" s="518"/>
      <c r="P56" s="519"/>
      <c r="Q56" s="520"/>
      <c r="R56" s="513">
        <f t="shared" si="2"/>
        <v>0</v>
      </c>
      <c r="S56" s="514"/>
    </row>
    <row r="57" spans="1:19" ht="15.75" x14ac:dyDescent="0.25">
      <c r="A57" s="386" t="s">
        <v>302</v>
      </c>
      <c r="B57" s="515"/>
      <c r="C57" s="516"/>
      <c r="D57" s="517">
        <f t="shared" si="0"/>
        <v>0</v>
      </c>
      <c r="E57" s="515"/>
      <c r="F57" s="516"/>
      <c r="G57" s="516"/>
      <c r="H57" s="516"/>
      <c r="I57" s="517">
        <f t="shared" si="1"/>
        <v>0</v>
      </c>
      <c r="J57" s="518"/>
      <c r="K57" s="518"/>
      <c r="L57" s="518"/>
      <c r="M57" s="518"/>
      <c r="N57" s="518"/>
      <c r="O57" s="518"/>
      <c r="P57" s="519"/>
      <c r="Q57" s="520"/>
      <c r="R57" s="513">
        <f t="shared" si="2"/>
        <v>0</v>
      </c>
      <c r="S57" s="514"/>
    </row>
    <row r="58" spans="1:19" ht="15.75" x14ac:dyDescent="0.25">
      <c r="A58" s="386" t="s">
        <v>303</v>
      </c>
      <c r="B58" s="515"/>
      <c r="C58" s="516"/>
      <c r="D58" s="517">
        <f t="shared" si="0"/>
        <v>0</v>
      </c>
      <c r="E58" s="515"/>
      <c r="F58" s="516"/>
      <c r="G58" s="516"/>
      <c r="H58" s="516"/>
      <c r="I58" s="517">
        <f t="shared" si="1"/>
        <v>0</v>
      </c>
      <c r="J58" s="518"/>
      <c r="K58" s="518"/>
      <c r="L58" s="518"/>
      <c r="M58" s="518"/>
      <c r="N58" s="518"/>
      <c r="O58" s="518"/>
      <c r="P58" s="519"/>
      <c r="Q58" s="520"/>
      <c r="R58" s="513">
        <f t="shared" si="2"/>
        <v>0</v>
      </c>
      <c r="S58" s="514"/>
    </row>
    <row r="59" spans="1:19" ht="15.75" x14ac:dyDescent="0.25">
      <c r="A59" s="386" t="s">
        <v>304</v>
      </c>
      <c r="B59" s="515"/>
      <c r="C59" s="516"/>
      <c r="D59" s="517">
        <f t="shared" si="0"/>
        <v>0</v>
      </c>
      <c r="E59" s="515"/>
      <c r="F59" s="516"/>
      <c r="G59" s="516"/>
      <c r="H59" s="516"/>
      <c r="I59" s="517">
        <f t="shared" si="1"/>
        <v>0</v>
      </c>
      <c r="J59" s="518"/>
      <c r="K59" s="518"/>
      <c r="L59" s="518"/>
      <c r="M59" s="518"/>
      <c r="N59" s="518"/>
      <c r="O59" s="518"/>
      <c r="P59" s="519"/>
      <c r="Q59" s="520"/>
      <c r="R59" s="513">
        <f t="shared" si="2"/>
        <v>0</v>
      </c>
      <c r="S59" s="514"/>
    </row>
    <row r="60" spans="1:19" ht="31.5" x14ac:dyDescent="0.25">
      <c r="A60" s="386" t="s">
        <v>305</v>
      </c>
      <c r="B60" s="515"/>
      <c r="C60" s="516"/>
      <c r="D60" s="517">
        <f t="shared" si="0"/>
        <v>0</v>
      </c>
      <c r="E60" s="515"/>
      <c r="F60" s="516"/>
      <c r="G60" s="516"/>
      <c r="H60" s="516"/>
      <c r="I60" s="517">
        <f t="shared" si="1"/>
        <v>0</v>
      </c>
      <c r="J60" s="518"/>
      <c r="K60" s="518"/>
      <c r="L60" s="518"/>
      <c r="M60" s="518"/>
      <c r="N60" s="518"/>
      <c r="O60" s="518"/>
      <c r="P60" s="519"/>
      <c r="Q60" s="520"/>
      <c r="R60" s="513">
        <f t="shared" si="2"/>
        <v>0</v>
      </c>
      <c r="S60" s="514"/>
    </row>
    <row r="61" spans="1:19" ht="15.75" x14ac:dyDescent="0.25">
      <c r="A61" s="386" t="s">
        <v>306</v>
      </c>
      <c r="B61" s="524"/>
      <c r="C61" s="525"/>
      <c r="D61" s="517">
        <f t="shared" si="0"/>
        <v>0</v>
      </c>
      <c r="E61" s="515"/>
      <c r="F61" s="516"/>
      <c r="G61" s="516"/>
      <c r="H61" s="516"/>
      <c r="I61" s="517">
        <f t="shared" si="1"/>
        <v>0</v>
      </c>
      <c r="J61" s="518"/>
      <c r="K61" s="518"/>
      <c r="L61" s="518"/>
      <c r="M61" s="518"/>
      <c r="N61" s="518"/>
      <c r="O61" s="518"/>
      <c r="P61" s="519"/>
      <c r="Q61" s="520"/>
      <c r="R61" s="513">
        <f t="shared" si="2"/>
        <v>0</v>
      </c>
      <c r="S61" s="514"/>
    </row>
    <row r="62" spans="1:19" ht="15.75" x14ac:dyDescent="0.25">
      <c r="A62" s="386" t="s">
        <v>307</v>
      </c>
      <c r="B62" s="524"/>
      <c r="C62" s="525">
        <v>500</v>
      </c>
      <c r="D62" s="517">
        <f t="shared" si="0"/>
        <v>500</v>
      </c>
      <c r="E62" s="515"/>
      <c r="F62" s="516"/>
      <c r="G62" s="516">
        <v>2409</v>
      </c>
      <c r="H62" s="516">
        <v>300</v>
      </c>
      <c r="I62" s="517">
        <f t="shared" si="1"/>
        <v>2409</v>
      </c>
      <c r="J62" s="518">
        <v>3100</v>
      </c>
      <c r="K62" s="518"/>
      <c r="L62" s="518"/>
      <c r="M62" s="518"/>
      <c r="N62" s="518"/>
      <c r="O62" s="518"/>
      <c r="P62" s="521">
        <v>715</v>
      </c>
      <c r="Q62" s="520"/>
      <c r="R62" s="513">
        <f t="shared" si="2"/>
        <v>3815</v>
      </c>
      <c r="S62" s="514"/>
    </row>
    <row r="63" spans="1:19" ht="19.899999999999999" customHeight="1" x14ac:dyDescent="0.25">
      <c r="A63" s="386" t="s">
        <v>308</v>
      </c>
      <c r="B63" s="515"/>
      <c r="C63" s="516"/>
      <c r="D63" s="517">
        <f t="shared" si="0"/>
        <v>0</v>
      </c>
      <c r="E63" s="515"/>
      <c r="F63" s="516"/>
      <c r="G63" s="516"/>
      <c r="H63" s="516"/>
      <c r="I63" s="517">
        <f t="shared" si="1"/>
        <v>0</v>
      </c>
      <c r="J63" s="518"/>
      <c r="K63" s="518"/>
      <c r="L63" s="518"/>
      <c r="M63" s="518"/>
      <c r="N63" s="518"/>
      <c r="O63" s="518"/>
      <c r="P63" s="519"/>
      <c r="Q63" s="520"/>
      <c r="R63" s="513">
        <f t="shared" si="2"/>
        <v>0</v>
      </c>
      <c r="S63" s="514"/>
    </row>
    <row r="64" spans="1:19" ht="15.75" x14ac:dyDescent="0.25">
      <c r="A64" s="386" t="s">
        <v>309</v>
      </c>
      <c r="B64" s="515"/>
      <c r="C64" s="516"/>
      <c r="D64" s="517">
        <f t="shared" si="0"/>
        <v>0</v>
      </c>
      <c r="E64" s="515"/>
      <c r="F64" s="516"/>
      <c r="G64" s="516"/>
      <c r="H64" s="516"/>
      <c r="I64" s="517">
        <f t="shared" si="1"/>
        <v>0</v>
      </c>
      <c r="J64" s="518"/>
      <c r="K64" s="518"/>
      <c r="L64" s="518"/>
      <c r="M64" s="518"/>
      <c r="N64" s="518"/>
      <c r="O64" s="518"/>
      <c r="P64" s="519"/>
      <c r="Q64" s="520"/>
      <c r="R64" s="513">
        <f t="shared" si="2"/>
        <v>0</v>
      </c>
      <c r="S64" s="514"/>
    </row>
    <row r="65" spans="1:19" ht="15.75" x14ac:dyDescent="0.25">
      <c r="A65" s="386" t="s">
        <v>310</v>
      </c>
      <c r="B65" s="515"/>
      <c r="C65" s="516"/>
      <c r="D65" s="517">
        <f t="shared" si="0"/>
        <v>0</v>
      </c>
      <c r="E65" s="515"/>
      <c r="F65" s="516"/>
      <c r="G65" s="516"/>
      <c r="H65" s="516"/>
      <c r="I65" s="517">
        <f t="shared" si="1"/>
        <v>0</v>
      </c>
      <c r="J65" s="518"/>
      <c r="K65" s="518"/>
      <c r="L65" s="518"/>
      <c r="M65" s="518"/>
      <c r="N65" s="518"/>
      <c r="O65" s="518"/>
      <c r="P65" s="519"/>
      <c r="Q65" s="520"/>
      <c r="R65" s="513">
        <f t="shared" si="2"/>
        <v>0</v>
      </c>
      <c r="S65" s="514"/>
    </row>
    <row r="66" spans="1:19" ht="31.5" x14ac:dyDescent="0.25">
      <c r="A66" s="386" t="s">
        <v>311</v>
      </c>
      <c r="B66" s="515"/>
      <c r="C66" s="516"/>
      <c r="D66" s="517">
        <f t="shared" si="0"/>
        <v>0</v>
      </c>
      <c r="E66" s="515"/>
      <c r="F66" s="516"/>
      <c r="G66" s="516"/>
      <c r="H66" s="516"/>
      <c r="I66" s="517">
        <f t="shared" si="1"/>
        <v>0</v>
      </c>
      <c r="J66" s="518"/>
      <c r="K66" s="518"/>
      <c r="L66" s="518"/>
      <c r="M66" s="518"/>
      <c r="N66" s="518"/>
      <c r="O66" s="518"/>
      <c r="P66" s="519"/>
      <c r="Q66" s="520"/>
      <c r="R66" s="513">
        <f t="shared" si="2"/>
        <v>0</v>
      </c>
      <c r="S66" s="514"/>
    </row>
    <row r="67" spans="1:19" ht="15.75" x14ac:dyDescent="0.25">
      <c r="A67" s="386" t="s">
        <v>312</v>
      </c>
      <c r="B67" s="515"/>
      <c r="C67" s="516"/>
      <c r="D67" s="517">
        <f t="shared" si="0"/>
        <v>0</v>
      </c>
      <c r="E67" s="515"/>
      <c r="F67" s="516"/>
      <c r="G67" s="516"/>
      <c r="H67" s="516"/>
      <c r="I67" s="517">
        <f t="shared" si="1"/>
        <v>0</v>
      </c>
      <c r="J67" s="518"/>
      <c r="K67" s="518"/>
      <c r="L67" s="518"/>
      <c r="M67" s="518"/>
      <c r="N67" s="518"/>
      <c r="O67" s="518"/>
      <c r="P67" s="519"/>
      <c r="Q67" s="520"/>
      <c r="R67" s="513">
        <f t="shared" si="2"/>
        <v>0</v>
      </c>
      <c r="S67" s="514"/>
    </row>
    <row r="68" spans="1:19" ht="15.75" x14ac:dyDescent="0.25">
      <c r="A68" s="386" t="s">
        <v>313</v>
      </c>
      <c r="B68" s="515"/>
      <c r="C68" s="516"/>
      <c r="D68" s="517">
        <f t="shared" si="0"/>
        <v>0</v>
      </c>
      <c r="E68" s="515"/>
      <c r="F68" s="516"/>
      <c r="G68" s="516"/>
      <c r="H68" s="516"/>
      <c r="I68" s="517">
        <f t="shared" si="1"/>
        <v>0</v>
      </c>
      <c r="J68" s="518">
        <v>120</v>
      </c>
      <c r="K68" s="518"/>
      <c r="L68" s="518"/>
      <c r="M68" s="518"/>
      <c r="N68" s="518"/>
      <c r="O68" s="518"/>
      <c r="P68" s="521">
        <v>552</v>
      </c>
      <c r="Q68" s="520"/>
      <c r="R68" s="513">
        <f t="shared" si="2"/>
        <v>672</v>
      </c>
      <c r="S68" s="514"/>
    </row>
    <row r="69" spans="1:19" ht="21" customHeight="1" x14ac:dyDescent="0.25">
      <c r="A69" s="386" t="s">
        <v>314</v>
      </c>
      <c r="B69" s="515"/>
      <c r="C69" s="516"/>
      <c r="D69" s="517">
        <f t="shared" si="0"/>
        <v>0</v>
      </c>
      <c r="E69" s="515"/>
      <c r="F69" s="516"/>
      <c r="G69" s="516"/>
      <c r="H69" s="516"/>
      <c r="I69" s="517">
        <f t="shared" si="1"/>
        <v>0</v>
      </c>
      <c r="J69" s="518"/>
      <c r="K69" s="518"/>
      <c r="L69" s="518"/>
      <c r="M69" s="518"/>
      <c r="N69" s="518"/>
      <c r="O69" s="518"/>
      <c r="P69" s="519"/>
      <c r="Q69" s="520"/>
      <c r="R69" s="513">
        <f t="shared" si="2"/>
        <v>0</v>
      </c>
      <c r="S69" s="514"/>
    </row>
    <row r="70" spans="1:19" ht="15.75" x14ac:dyDescent="0.25">
      <c r="A70" s="386" t="s">
        <v>315</v>
      </c>
      <c r="B70" s="515"/>
      <c r="C70" s="516"/>
      <c r="D70" s="517">
        <f t="shared" si="0"/>
        <v>0</v>
      </c>
      <c r="E70" s="515"/>
      <c r="F70" s="516"/>
      <c r="G70" s="516"/>
      <c r="H70" s="516"/>
      <c r="I70" s="517">
        <f t="shared" si="1"/>
        <v>0</v>
      </c>
      <c r="J70" s="518">
        <v>1200</v>
      </c>
      <c r="K70" s="518"/>
      <c r="L70" s="518"/>
      <c r="M70" s="518"/>
      <c r="N70" s="518"/>
      <c r="O70" s="518"/>
      <c r="P70" s="521">
        <v>1100</v>
      </c>
      <c r="Q70" s="520"/>
      <c r="R70" s="513">
        <f t="shared" si="2"/>
        <v>2300</v>
      </c>
      <c r="S70" s="514"/>
    </row>
    <row r="71" spans="1:19" ht="47.25" x14ac:dyDescent="0.25">
      <c r="A71" s="386" t="s">
        <v>316</v>
      </c>
      <c r="B71" s="515"/>
      <c r="C71" s="516"/>
      <c r="D71" s="517">
        <f>B71+C71</f>
        <v>0</v>
      </c>
      <c r="E71" s="515"/>
      <c r="F71" s="516"/>
      <c r="G71" s="516"/>
      <c r="H71" s="516"/>
      <c r="I71" s="517">
        <f>E71+F71+G71</f>
        <v>0</v>
      </c>
      <c r="J71" s="518"/>
      <c r="K71" s="518"/>
      <c r="L71" s="518"/>
      <c r="M71" s="518"/>
      <c r="N71" s="518"/>
      <c r="O71" s="518"/>
      <c r="P71" s="521"/>
      <c r="Q71" s="520"/>
      <c r="R71" s="513">
        <f t="shared" si="2"/>
        <v>0</v>
      </c>
      <c r="S71" s="514"/>
    </row>
    <row r="72" spans="1:19" ht="15.75" x14ac:dyDescent="0.25">
      <c r="A72" s="386" t="s">
        <v>317</v>
      </c>
      <c r="B72" s="515"/>
      <c r="C72" s="516"/>
      <c r="D72" s="517">
        <f t="shared" si="0"/>
        <v>0</v>
      </c>
      <c r="E72" s="515"/>
      <c r="F72" s="516"/>
      <c r="G72" s="516"/>
      <c r="H72" s="516"/>
      <c r="I72" s="517">
        <f t="shared" si="1"/>
        <v>0</v>
      </c>
      <c r="J72" s="518">
        <v>4344</v>
      </c>
      <c r="K72" s="518"/>
      <c r="L72" s="518"/>
      <c r="M72" s="518"/>
      <c r="N72" s="518"/>
      <c r="O72" s="518"/>
      <c r="P72" s="521"/>
      <c r="Q72" s="520"/>
      <c r="R72" s="513">
        <f t="shared" si="2"/>
        <v>4344</v>
      </c>
      <c r="S72" s="514"/>
    </row>
    <row r="73" spans="1:19" ht="31.5" x14ac:dyDescent="0.25">
      <c r="A73" s="386" t="s">
        <v>318</v>
      </c>
      <c r="B73" s="515"/>
      <c r="C73" s="516">
        <v>1784</v>
      </c>
      <c r="D73" s="517">
        <f t="shared" si="0"/>
        <v>1784</v>
      </c>
      <c r="E73" s="515"/>
      <c r="F73" s="516"/>
      <c r="G73" s="516">
        <v>6024</v>
      </c>
      <c r="H73" s="516">
        <v>804</v>
      </c>
      <c r="I73" s="517">
        <f t="shared" si="1"/>
        <v>6024</v>
      </c>
      <c r="J73" s="518">
        <v>827</v>
      </c>
      <c r="K73" s="518"/>
      <c r="L73" s="518"/>
      <c r="M73" s="518"/>
      <c r="N73" s="518">
        <v>11250</v>
      </c>
      <c r="O73" s="518"/>
      <c r="P73" s="519"/>
      <c r="Q73" s="520"/>
      <c r="R73" s="513">
        <f t="shared" si="2"/>
        <v>12077</v>
      </c>
      <c r="S73" s="514"/>
    </row>
    <row r="74" spans="1:19" ht="32.25" thickBot="1" x14ac:dyDescent="0.3">
      <c r="A74" s="526" t="s">
        <v>319</v>
      </c>
      <c r="B74" s="527"/>
      <c r="C74" s="528"/>
      <c r="D74" s="529">
        <f t="shared" si="0"/>
        <v>0</v>
      </c>
      <c r="E74" s="527"/>
      <c r="F74" s="528"/>
      <c r="G74" s="528"/>
      <c r="H74" s="528"/>
      <c r="I74" s="530">
        <f t="shared" si="1"/>
        <v>0</v>
      </c>
      <c r="J74" s="531"/>
      <c r="K74" s="531"/>
      <c r="L74" s="531"/>
      <c r="M74" s="531"/>
      <c r="N74" s="531">
        <v>4500</v>
      </c>
      <c r="O74" s="531"/>
      <c r="P74" s="532">
        <v>631</v>
      </c>
      <c r="Q74" s="533"/>
      <c r="R74" s="513">
        <f t="shared" si="2"/>
        <v>5131</v>
      </c>
      <c r="S74" s="514"/>
    </row>
    <row r="75" spans="1:19" ht="35.450000000000003" customHeight="1" thickBot="1" x14ac:dyDescent="0.3">
      <c r="A75" s="534" t="s">
        <v>117</v>
      </c>
      <c r="B75" s="535">
        <f>SUM(B11:B74)</f>
        <v>4490</v>
      </c>
      <c r="C75" s="536">
        <f t="shared" ref="C75:R75" si="3">SUM(C11:C74)</f>
        <v>2284</v>
      </c>
      <c r="D75" s="536">
        <f t="shared" si="3"/>
        <v>6774</v>
      </c>
      <c r="E75" s="535">
        <f t="shared" si="3"/>
        <v>20</v>
      </c>
      <c r="F75" s="536">
        <f t="shared" si="3"/>
        <v>0</v>
      </c>
      <c r="G75" s="536">
        <f>SUM(G11:G74)</f>
        <v>8433</v>
      </c>
      <c r="H75" s="537">
        <f t="shared" si="3"/>
        <v>1104</v>
      </c>
      <c r="I75" s="538">
        <f t="shared" si="3"/>
        <v>8453</v>
      </c>
      <c r="J75" s="536">
        <f t="shared" si="3"/>
        <v>17000</v>
      </c>
      <c r="K75" s="536">
        <f t="shared" si="3"/>
        <v>0</v>
      </c>
      <c r="L75" s="537">
        <f t="shared" si="3"/>
        <v>0</v>
      </c>
      <c r="M75" s="537">
        <f t="shared" si="3"/>
        <v>0</v>
      </c>
      <c r="N75" s="536">
        <f t="shared" si="3"/>
        <v>15750</v>
      </c>
      <c r="O75" s="536">
        <f t="shared" si="3"/>
        <v>0</v>
      </c>
      <c r="P75" s="536">
        <f t="shared" si="3"/>
        <v>5350</v>
      </c>
      <c r="Q75" s="536">
        <f t="shared" si="3"/>
        <v>0</v>
      </c>
      <c r="R75" s="539">
        <f t="shared" si="3"/>
        <v>38100</v>
      </c>
      <c r="S75" s="514"/>
    </row>
    <row r="76" spans="1:19" x14ac:dyDescent="0.25">
      <c r="A76" s="540"/>
      <c r="B76" s="540"/>
      <c r="C76" s="540"/>
      <c r="D76" s="540"/>
      <c r="E76" s="540"/>
      <c r="F76" s="540"/>
      <c r="G76" s="540"/>
      <c r="H76" s="540"/>
      <c r="I76" s="540"/>
      <c r="J76" s="540"/>
      <c r="K76" s="540"/>
      <c r="L76" s="540"/>
      <c r="M76" s="540"/>
      <c r="N76" s="540"/>
      <c r="O76" s="540"/>
      <c r="P76" s="540"/>
      <c r="Q76" s="540"/>
      <c r="R76" s="540"/>
      <c r="S76" s="65"/>
    </row>
    <row r="77" spans="1:19" ht="18.75" x14ac:dyDescent="0.3">
      <c r="A77" s="541"/>
      <c r="B77" s="541"/>
      <c r="C77" s="541"/>
      <c r="D77" s="541"/>
      <c r="E77" s="541"/>
      <c r="F77" s="541"/>
      <c r="G77" s="541"/>
      <c r="H77" s="541"/>
      <c r="I77" s="541"/>
      <c r="J77" s="541"/>
      <c r="K77" s="541"/>
      <c r="L77" s="541"/>
      <c r="M77" s="541"/>
      <c r="N77" s="541"/>
      <c r="O77" s="541"/>
      <c r="P77" s="541"/>
      <c r="Q77" s="541"/>
      <c r="S77" s="542"/>
    </row>
  </sheetData>
  <mergeCells count="21">
    <mergeCell ref="K9:M9"/>
    <mergeCell ref="B2:O2"/>
    <mergeCell ref="B3:O3"/>
    <mergeCell ref="A5:A10"/>
    <mergeCell ref="B5:D8"/>
    <mergeCell ref="E5:I8"/>
    <mergeCell ref="J5:R8"/>
    <mergeCell ref="B9:B10"/>
    <mergeCell ref="C9:C10"/>
    <mergeCell ref="D9:D10"/>
    <mergeCell ref="E9:E10"/>
    <mergeCell ref="F9:F10"/>
    <mergeCell ref="G9:G10"/>
    <mergeCell ref="H9:H10"/>
    <mergeCell ref="I9:I10"/>
    <mergeCell ref="J9:J10"/>
    <mergeCell ref="N9:N10"/>
    <mergeCell ref="O9:O10"/>
    <mergeCell ref="P9:P10"/>
    <mergeCell ref="Q9:Q10"/>
    <mergeCell ref="R9:R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S77"/>
  <sheetViews>
    <sheetView view="pageBreakPreview" topLeftCell="E1" zoomScale="112" zoomScaleNormal="100" zoomScaleSheetLayoutView="112" workbookViewId="0">
      <pane ySplit="10" topLeftCell="A71" activePane="bottomLeft" state="frozen"/>
      <selection activeCell="D72" sqref="D72:D73"/>
      <selection pane="bottomLeft" activeCell="D72" sqref="D72:D73"/>
    </sheetView>
  </sheetViews>
  <sheetFormatPr defaultRowHeight="15" x14ac:dyDescent="0.25"/>
  <cols>
    <col min="1" max="1" width="30.42578125" customWidth="1"/>
    <col min="2" max="2" width="8.85546875" customWidth="1"/>
    <col min="3" max="4" width="10.5703125" customWidth="1"/>
    <col min="5" max="5" width="15.85546875" customWidth="1"/>
    <col min="6" max="6" width="10" customWidth="1"/>
    <col min="7" max="7" width="8.5703125" customWidth="1"/>
    <col min="8" max="9" width="9" customWidth="1"/>
    <col min="10" max="10" width="9.5703125" style="543" customWidth="1"/>
    <col min="11" max="12" width="9.140625" style="65"/>
    <col min="13" max="13" width="10" style="65" customWidth="1"/>
    <col min="14" max="15" width="10.28515625" customWidth="1"/>
    <col min="16" max="16" width="9.7109375" bestFit="1" customWidth="1"/>
    <col min="17" max="18" width="9.7109375" customWidth="1"/>
    <col min="224" max="224" width="34" customWidth="1"/>
    <col min="225" max="225" width="11.28515625" customWidth="1"/>
    <col min="226" max="226" width="11" customWidth="1"/>
    <col min="234" max="235" width="10.7109375" customWidth="1"/>
    <col min="237" max="237" width="11.5703125" customWidth="1"/>
    <col min="238" max="238" width="13.7109375" customWidth="1"/>
    <col min="239" max="242" width="9.28515625" customWidth="1"/>
    <col min="480" max="480" width="34" customWidth="1"/>
    <col min="481" max="481" width="11.28515625" customWidth="1"/>
    <col min="482" max="482" width="11" customWidth="1"/>
    <col min="490" max="491" width="10.7109375" customWidth="1"/>
    <col min="493" max="493" width="11.5703125" customWidth="1"/>
    <col min="494" max="494" width="13.7109375" customWidth="1"/>
    <col min="495" max="498" width="9.28515625" customWidth="1"/>
    <col min="736" max="736" width="34" customWidth="1"/>
    <col min="737" max="737" width="11.28515625" customWidth="1"/>
    <col min="738" max="738" width="11" customWidth="1"/>
    <col min="746" max="747" width="10.7109375" customWidth="1"/>
    <col min="749" max="749" width="11.5703125" customWidth="1"/>
    <col min="750" max="750" width="13.7109375" customWidth="1"/>
    <col min="751" max="754" width="9.28515625" customWidth="1"/>
    <col min="992" max="992" width="34" customWidth="1"/>
    <col min="993" max="993" width="11.28515625" customWidth="1"/>
    <col min="994" max="994" width="11" customWidth="1"/>
    <col min="1002" max="1003" width="10.7109375" customWidth="1"/>
    <col min="1005" max="1005" width="11.5703125" customWidth="1"/>
    <col min="1006" max="1006" width="13.7109375" customWidth="1"/>
    <col min="1007" max="1010" width="9.28515625" customWidth="1"/>
    <col min="1248" max="1248" width="34" customWidth="1"/>
    <col min="1249" max="1249" width="11.28515625" customWidth="1"/>
    <col min="1250" max="1250" width="11" customWidth="1"/>
    <col min="1258" max="1259" width="10.7109375" customWidth="1"/>
    <col min="1261" max="1261" width="11.5703125" customWidth="1"/>
    <col min="1262" max="1262" width="13.7109375" customWidth="1"/>
    <col min="1263" max="1266" width="9.28515625" customWidth="1"/>
    <col min="1504" max="1504" width="34" customWidth="1"/>
    <col min="1505" max="1505" width="11.28515625" customWidth="1"/>
    <col min="1506" max="1506" width="11" customWidth="1"/>
    <col min="1514" max="1515" width="10.7109375" customWidth="1"/>
    <col min="1517" max="1517" width="11.5703125" customWidth="1"/>
    <col min="1518" max="1518" width="13.7109375" customWidth="1"/>
    <col min="1519" max="1522" width="9.28515625" customWidth="1"/>
    <col min="1760" max="1760" width="34" customWidth="1"/>
    <col min="1761" max="1761" width="11.28515625" customWidth="1"/>
    <col min="1762" max="1762" width="11" customWidth="1"/>
    <col min="1770" max="1771" width="10.7109375" customWidth="1"/>
    <col min="1773" max="1773" width="11.5703125" customWidth="1"/>
    <col min="1774" max="1774" width="13.7109375" customWidth="1"/>
    <col min="1775" max="1778" width="9.28515625" customWidth="1"/>
    <col min="2016" max="2016" width="34" customWidth="1"/>
    <col min="2017" max="2017" width="11.28515625" customWidth="1"/>
    <col min="2018" max="2018" width="11" customWidth="1"/>
    <col min="2026" max="2027" width="10.7109375" customWidth="1"/>
    <col min="2029" max="2029" width="11.5703125" customWidth="1"/>
    <col min="2030" max="2030" width="13.7109375" customWidth="1"/>
    <col min="2031" max="2034" width="9.28515625" customWidth="1"/>
    <col min="2272" max="2272" width="34" customWidth="1"/>
    <col min="2273" max="2273" width="11.28515625" customWidth="1"/>
    <col min="2274" max="2274" width="11" customWidth="1"/>
    <col min="2282" max="2283" width="10.7109375" customWidth="1"/>
    <col min="2285" max="2285" width="11.5703125" customWidth="1"/>
    <col min="2286" max="2286" width="13.7109375" customWidth="1"/>
    <col min="2287" max="2290" width="9.28515625" customWidth="1"/>
    <col min="2528" max="2528" width="34" customWidth="1"/>
    <col min="2529" max="2529" width="11.28515625" customWidth="1"/>
    <col min="2530" max="2530" width="11" customWidth="1"/>
    <col min="2538" max="2539" width="10.7109375" customWidth="1"/>
    <col min="2541" max="2541" width="11.5703125" customWidth="1"/>
    <col min="2542" max="2542" width="13.7109375" customWidth="1"/>
    <col min="2543" max="2546" width="9.28515625" customWidth="1"/>
    <col min="2784" max="2784" width="34" customWidth="1"/>
    <col min="2785" max="2785" width="11.28515625" customWidth="1"/>
    <col min="2786" max="2786" width="11" customWidth="1"/>
    <col min="2794" max="2795" width="10.7109375" customWidth="1"/>
    <col min="2797" max="2797" width="11.5703125" customWidth="1"/>
    <col min="2798" max="2798" width="13.7109375" customWidth="1"/>
    <col min="2799" max="2802" width="9.28515625" customWidth="1"/>
    <col min="3040" max="3040" width="34" customWidth="1"/>
    <col min="3041" max="3041" width="11.28515625" customWidth="1"/>
    <col min="3042" max="3042" width="11" customWidth="1"/>
    <col min="3050" max="3051" width="10.7109375" customWidth="1"/>
    <col min="3053" max="3053" width="11.5703125" customWidth="1"/>
    <col min="3054" max="3054" width="13.7109375" customWidth="1"/>
    <col min="3055" max="3058" width="9.28515625" customWidth="1"/>
    <col min="3296" max="3296" width="34" customWidth="1"/>
    <col min="3297" max="3297" width="11.28515625" customWidth="1"/>
    <col min="3298" max="3298" width="11" customWidth="1"/>
    <col min="3306" max="3307" width="10.7109375" customWidth="1"/>
    <col min="3309" max="3309" width="11.5703125" customWidth="1"/>
    <col min="3310" max="3310" width="13.7109375" customWidth="1"/>
    <col min="3311" max="3314" width="9.28515625" customWidth="1"/>
    <col min="3552" max="3552" width="34" customWidth="1"/>
    <col min="3553" max="3553" width="11.28515625" customWidth="1"/>
    <col min="3554" max="3554" width="11" customWidth="1"/>
    <col min="3562" max="3563" width="10.7109375" customWidth="1"/>
    <col min="3565" max="3565" width="11.5703125" customWidth="1"/>
    <col min="3566" max="3566" width="13.7109375" customWidth="1"/>
    <col min="3567" max="3570" width="9.28515625" customWidth="1"/>
    <col min="3808" max="3808" width="34" customWidth="1"/>
    <col min="3809" max="3809" width="11.28515625" customWidth="1"/>
    <col min="3810" max="3810" width="11" customWidth="1"/>
    <col min="3818" max="3819" width="10.7109375" customWidth="1"/>
    <col min="3821" max="3821" width="11.5703125" customWidth="1"/>
    <col min="3822" max="3822" width="13.7109375" customWidth="1"/>
    <col min="3823" max="3826" width="9.28515625" customWidth="1"/>
    <col min="4064" max="4064" width="34" customWidth="1"/>
    <col min="4065" max="4065" width="11.28515625" customWidth="1"/>
    <col min="4066" max="4066" width="11" customWidth="1"/>
    <col min="4074" max="4075" width="10.7109375" customWidth="1"/>
    <col min="4077" max="4077" width="11.5703125" customWidth="1"/>
    <col min="4078" max="4078" width="13.7109375" customWidth="1"/>
    <col min="4079" max="4082" width="9.28515625" customWidth="1"/>
    <col min="4320" max="4320" width="34" customWidth="1"/>
    <col min="4321" max="4321" width="11.28515625" customWidth="1"/>
    <col min="4322" max="4322" width="11" customWidth="1"/>
    <col min="4330" max="4331" width="10.7109375" customWidth="1"/>
    <col min="4333" max="4333" width="11.5703125" customWidth="1"/>
    <col min="4334" max="4334" width="13.7109375" customWidth="1"/>
    <col min="4335" max="4338" width="9.28515625" customWidth="1"/>
    <col min="4576" max="4576" width="34" customWidth="1"/>
    <col min="4577" max="4577" width="11.28515625" customWidth="1"/>
    <col min="4578" max="4578" width="11" customWidth="1"/>
    <col min="4586" max="4587" width="10.7109375" customWidth="1"/>
    <col min="4589" max="4589" width="11.5703125" customWidth="1"/>
    <col min="4590" max="4590" width="13.7109375" customWidth="1"/>
    <col min="4591" max="4594" width="9.28515625" customWidth="1"/>
    <col min="4832" max="4832" width="34" customWidth="1"/>
    <col min="4833" max="4833" width="11.28515625" customWidth="1"/>
    <col min="4834" max="4834" width="11" customWidth="1"/>
    <col min="4842" max="4843" width="10.7109375" customWidth="1"/>
    <col min="4845" max="4845" width="11.5703125" customWidth="1"/>
    <col min="4846" max="4846" width="13.7109375" customWidth="1"/>
    <col min="4847" max="4850" width="9.28515625" customWidth="1"/>
    <col min="5088" max="5088" width="34" customWidth="1"/>
    <col min="5089" max="5089" width="11.28515625" customWidth="1"/>
    <col min="5090" max="5090" width="11" customWidth="1"/>
    <col min="5098" max="5099" width="10.7109375" customWidth="1"/>
    <col min="5101" max="5101" width="11.5703125" customWidth="1"/>
    <col min="5102" max="5102" width="13.7109375" customWidth="1"/>
    <col min="5103" max="5106" width="9.28515625" customWidth="1"/>
    <col min="5344" max="5344" width="34" customWidth="1"/>
    <col min="5345" max="5345" width="11.28515625" customWidth="1"/>
    <col min="5346" max="5346" width="11" customWidth="1"/>
    <col min="5354" max="5355" width="10.7109375" customWidth="1"/>
    <col min="5357" max="5357" width="11.5703125" customWidth="1"/>
    <col min="5358" max="5358" width="13.7109375" customWidth="1"/>
    <col min="5359" max="5362" width="9.28515625" customWidth="1"/>
    <col min="5600" max="5600" width="34" customWidth="1"/>
    <col min="5601" max="5601" width="11.28515625" customWidth="1"/>
    <col min="5602" max="5602" width="11" customWidth="1"/>
    <col min="5610" max="5611" width="10.7109375" customWidth="1"/>
    <col min="5613" max="5613" width="11.5703125" customWidth="1"/>
    <col min="5614" max="5614" width="13.7109375" customWidth="1"/>
    <col min="5615" max="5618" width="9.28515625" customWidth="1"/>
    <col min="5856" max="5856" width="34" customWidth="1"/>
    <col min="5857" max="5857" width="11.28515625" customWidth="1"/>
    <col min="5858" max="5858" width="11" customWidth="1"/>
    <col min="5866" max="5867" width="10.7109375" customWidth="1"/>
    <col min="5869" max="5869" width="11.5703125" customWidth="1"/>
    <col min="5870" max="5870" width="13.7109375" customWidth="1"/>
    <col min="5871" max="5874" width="9.28515625" customWidth="1"/>
    <col min="6112" max="6112" width="34" customWidth="1"/>
    <col min="6113" max="6113" width="11.28515625" customWidth="1"/>
    <col min="6114" max="6114" width="11" customWidth="1"/>
    <col min="6122" max="6123" width="10.7109375" customWidth="1"/>
    <col min="6125" max="6125" width="11.5703125" customWidth="1"/>
    <col min="6126" max="6126" width="13.7109375" customWidth="1"/>
    <col min="6127" max="6130" width="9.28515625" customWidth="1"/>
    <col min="6368" max="6368" width="34" customWidth="1"/>
    <col min="6369" max="6369" width="11.28515625" customWidth="1"/>
    <col min="6370" max="6370" width="11" customWidth="1"/>
    <col min="6378" max="6379" width="10.7109375" customWidth="1"/>
    <col min="6381" max="6381" width="11.5703125" customWidth="1"/>
    <col min="6382" max="6382" width="13.7109375" customWidth="1"/>
    <col min="6383" max="6386" width="9.28515625" customWidth="1"/>
    <col min="6624" max="6624" width="34" customWidth="1"/>
    <col min="6625" max="6625" width="11.28515625" customWidth="1"/>
    <col min="6626" max="6626" width="11" customWidth="1"/>
    <col min="6634" max="6635" width="10.7109375" customWidth="1"/>
    <col min="6637" max="6637" width="11.5703125" customWidth="1"/>
    <col min="6638" max="6638" width="13.7109375" customWidth="1"/>
    <col min="6639" max="6642" width="9.28515625" customWidth="1"/>
    <col min="6880" max="6880" width="34" customWidth="1"/>
    <col min="6881" max="6881" width="11.28515625" customWidth="1"/>
    <col min="6882" max="6882" width="11" customWidth="1"/>
    <col min="6890" max="6891" width="10.7109375" customWidth="1"/>
    <col min="6893" max="6893" width="11.5703125" customWidth="1"/>
    <col min="6894" max="6894" width="13.7109375" customWidth="1"/>
    <col min="6895" max="6898" width="9.28515625" customWidth="1"/>
    <col min="7136" max="7136" width="34" customWidth="1"/>
    <col min="7137" max="7137" width="11.28515625" customWidth="1"/>
    <col min="7138" max="7138" width="11" customWidth="1"/>
    <col min="7146" max="7147" width="10.7109375" customWidth="1"/>
    <col min="7149" max="7149" width="11.5703125" customWidth="1"/>
    <col min="7150" max="7150" width="13.7109375" customWidth="1"/>
    <col min="7151" max="7154" width="9.28515625" customWidth="1"/>
    <col min="7392" max="7392" width="34" customWidth="1"/>
    <col min="7393" max="7393" width="11.28515625" customWidth="1"/>
    <col min="7394" max="7394" width="11" customWidth="1"/>
    <col min="7402" max="7403" width="10.7109375" customWidth="1"/>
    <col min="7405" max="7405" width="11.5703125" customWidth="1"/>
    <col min="7406" max="7406" width="13.7109375" customWidth="1"/>
    <col min="7407" max="7410" width="9.28515625" customWidth="1"/>
    <col min="7648" max="7648" width="34" customWidth="1"/>
    <col min="7649" max="7649" width="11.28515625" customWidth="1"/>
    <col min="7650" max="7650" width="11" customWidth="1"/>
    <col min="7658" max="7659" width="10.7109375" customWidth="1"/>
    <col min="7661" max="7661" width="11.5703125" customWidth="1"/>
    <col min="7662" max="7662" width="13.7109375" customWidth="1"/>
    <col min="7663" max="7666" width="9.28515625" customWidth="1"/>
    <col min="7904" max="7904" width="34" customWidth="1"/>
    <col min="7905" max="7905" width="11.28515625" customWidth="1"/>
    <col min="7906" max="7906" width="11" customWidth="1"/>
    <col min="7914" max="7915" width="10.7109375" customWidth="1"/>
    <col min="7917" max="7917" width="11.5703125" customWidth="1"/>
    <col min="7918" max="7918" width="13.7109375" customWidth="1"/>
    <col min="7919" max="7922" width="9.28515625" customWidth="1"/>
    <col min="8160" max="8160" width="34" customWidth="1"/>
    <col min="8161" max="8161" width="11.28515625" customWidth="1"/>
    <col min="8162" max="8162" width="11" customWidth="1"/>
    <col min="8170" max="8171" width="10.7109375" customWidth="1"/>
    <col min="8173" max="8173" width="11.5703125" customWidth="1"/>
    <col min="8174" max="8174" width="13.7109375" customWidth="1"/>
    <col min="8175" max="8178" width="9.28515625" customWidth="1"/>
    <col min="8416" max="8416" width="34" customWidth="1"/>
    <col min="8417" max="8417" width="11.28515625" customWidth="1"/>
    <col min="8418" max="8418" width="11" customWidth="1"/>
    <col min="8426" max="8427" width="10.7109375" customWidth="1"/>
    <col min="8429" max="8429" width="11.5703125" customWidth="1"/>
    <col min="8430" max="8430" width="13.7109375" customWidth="1"/>
    <col min="8431" max="8434" width="9.28515625" customWidth="1"/>
    <col min="8672" max="8672" width="34" customWidth="1"/>
    <col min="8673" max="8673" width="11.28515625" customWidth="1"/>
    <col min="8674" max="8674" width="11" customWidth="1"/>
    <col min="8682" max="8683" width="10.7109375" customWidth="1"/>
    <col min="8685" max="8685" width="11.5703125" customWidth="1"/>
    <col min="8686" max="8686" width="13.7109375" customWidth="1"/>
    <col min="8687" max="8690" width="9.28515625" customWidth="1"/>
    <col min="8928" max="8928" width="34" customWidth="1"/>
    <col min="8929" max="8929" width="11.28515625" customWidth="1"/>
    <col min="8930" max="8930" width="11" customWidth="1"/>
    <col min="8938" max="8939" width="10.7109375" customWidth="1"/>
    <col min="8941" max="8941" width="11.5703125" customWidth="1"/>
    <col min="8942" max="8942" width="13.7109375" customWidth="1"/>
    <col min="8943" max="8946" width="9.28515625" customWidth="1"/>
    <col min="9184" max="9184" width="34" customWidth="1"/>
    <col min="9185" max="9185" width="11.28515625" customWidth="1"/>
    <col min="9186" max="9186" width="11" customWidth="1"/>
    <col min="9194" max="9195" width="10.7109375" customWidth="1"/>
    <col min="9197" max="9197" width="11.5703125" customWidth="1"/>
    <col min="9198" max="9198" width="13.7109375" customWidth="1"/>
    <col min="9199" max="9202" width="9.28515625" customWidth="1"/>
    <col min="9440" max="9440" width="34" customWidth="1"/>
    <col min="9441" max="9441" width="11.28515625" customWidth="1"/>
    <col min="9442" max="9442" width="11" customWidth="1"/>
    <col min="9450" max="9451" width="10.7109375" customWidth="1"/>
    <col min="9453" max="9453" width="11.5703125" customWidth="1"/>
    <col min="9454" max="9454" width="13.7109375" customWidth="1"/>
    <col min="9455" max="9458" width="9.28515625" customWidth="1"/>
    <col min="9696" max="9696" width="34" customWidth="1"/>
    <col min="9697" max="9697" width="11.28515625" customWidth="1"/>
    <col min="9698" max="9698" width="11" customWidth="1"/>
    <col min="9706" max="9707" width="10.7109375" customWidth="1"/>
    <col min="9709" max="9709" width="11.5703125" customWidth="1"/>
    <col min="9710" max="9710" width="13.7109375" customWidth="1"/>
    <col min="9711" max="9714" width="9.28515625" customWidth="1"/>
    <col min="9952" max="9952" width="34" customWidth="1"/>
    <col min="9953" max="9953" width="11.28515625" customWidth="1"/>
    <col min="9954" max="9954" width="11" customWidth="1"/>
    <col min="9962" max="9963" width="10.7109375" customWidth="1"/>
    <col min="9965" max="9965" width="11.5703125" customWidth="1"/>
    <col min="9966" max="9966" width="13.7109375" customWidth="1"/>
    <col min="9967" max="9970" width="9.28515625" customWidth="1"/>
    <col min="10208" max="10208" width="34" customWidth="1"/>
    <col min="10209" max="10209" width="11.28515625" customWidth="1"/>
    <col min="10210" max="10210" width="11" customWidth="1"/>
    <col min="10218" max="10219" width="10.7109375" customWidth="1"/>
    <col min="10221" max="10221" width="11.5703125" customWidth="1"/>
    <col min="10222" max="10222" width="13.7109375" customWidth="1"/>
    <col min="10223" max="10226" width="9.28515625" customWidth="1"/>
    <col min="10464" max="10464" width="34" customWidth="1"/>
    <col min="10465" max="10465" width="11.28515625" customWidth="1"/>
    <col min="10466" max="10466" width="11" customWidth="1"/>
    <col min="10474" max="10475" width="10.7109375" customWidth="1"/>
    <col min="10477" max="10477" width="11.5703125" customWidth="1"/>
    <col min="10478" max="10478" width="13.7109375" customWidth="1"/>
    <col min="10479" max="10482" width="9.28515625" customWidth="1"/>
    <col min="10720" max="10720" width="34" customWidth="1"/>
    <col min="10721" max="10721" width="11.28515625" customWidth="1"/>
    <col min="10722" max="10722" width="11" customWidth="1"/>
    <col min="10730" max="10731" width="10.7109375" customWidth="1"/>
    <col min="10733" max="10733" width="11.5703125" customWidth="1"/>
    <col min="10734" max="10734" width="13.7109375" customWidth="1"/>
    <col min="10735" max="10738" width="9.28515625" customWidth="1"/>
    <col min="10976" max="10976" width="34" customWidth="1"/>
    <col min="10977" max="10977" width="11.28515625" customWidth="1"/>
    <col min="10978" max="10978" width="11" customWidth="1"/>
    <col min="10986" max="10987" width="10.7109375" customWidth="1"/>
    <col min="10989" max="10989" width="11.5703125" customWidth="1"/>
    <col min="10990" max="10990" width="13.7109375" customWidth="1"/>
    <col min="10991" max="10994" width="9.28515625" customWidth="1"/>
    <col min="11232" max="11232" width="34" customWidth="1"/>
    <col min="11233" max="11233" width="11.28515625" customWidth="1"/>
    <col min="11234" max="11234" width="11" customWidth="1"/>
    <col min="11242" max="11243" width="10.7109375" customWidth="1"/>
    <col min="11245" max="11245" width="11.5703125" customWidth="1"/>
    <col min="11246" max="11246" width="13.7109375" customWidth="1"/>
    <col min="11247" max="11250" width="9.28515625" customWidth="1"/>
    <col min="11488" max="11488" width="34" customWidth="1"/>
    <col min="11489" max="11489" width="11.28515625" customWidth="1"/>
    <col min="11490" max="11490" width="11" customWidth="1"/>
    <col min="11498" max="11499" width="10.7109375" customWidth="1"/>
    <col min="11501" max="11501" width="11.5703125" customWidth="1"/>
    <col min="11502" max="11502" width="13.7109375" customWidth="1"/>
    <col min="11503" max="11506" width="9.28515625" customWidth="1"/>
    <col min="11744" max="11744" width="34" customWidth="1"/>
    <col min="11745" max="11745" width="11.28515625" customWidth="1"/>
    <col min="11746" max="11746" width="11" customWidth="1"/>
    <col min="11754" max="11755" width="10.7109375" customWidth="1"/>
    <col min="11757" max="11757" width="11.5703125" customWidth="1"/>
    <col min="11758" max="11758" width="13.7109375" customWidth="1"/>
    <col min="11759" max="11762" width="9.28515625" customWidth="1"/>
    <col min="12000" max="12000" width="34" customWidth="1"/>
    <col min="12001" max="12001" width="11.28515625" customWidth="1"/>
    <col min="12002" max="12002" width="11" customWidth="1"/>
    <col min="12010" max="12011" width="10.7109375" customWidth="1"/>
    <col min="12013" max="12013" width="11.5703125" customWidth="1"/>
    <col min="12014" max="12014" width="13.7109375" customWidth="1"/>
    <col min="12015" max="12018" width="9.28515625" customWidth="1"/>
    <col min="12256" max="12256" width="34" customWidth="1"/>
    <col min="12257" max="12257" width="11.28515625" customWidth="1"/>
    <col min="12258" max="12258" width="11" customWidth="1"/>
    <col min="12266" max="12267" width="10.7109375" customWidth="1"/>
    <col min="12269" max="12269" width="11.5703125" customWidth="1"/>
    <col min="12270" max="12270" width="13.7109375" customWidth="1"/>
    <col min="12271" max="12274" width="9.28515625" customWidth="1"/>
    <col min="12512" max="12512" width="34" customWidth="1"/>
    <col min="12513" max="12513" width="11.28515625" customWidth="1"/>
    <col min="12514" max="12514" width="11" customWidth="1"/>
    <col min="12522" max="12523" width="10.7109375" customWidth="1"/>
    <col min="12525" max="12525" width="11.5703125" customWidth="1"/>
    <col min="12526" max="12526" width="13.7109375" customWidth="1"/>
    <col min="12527" max="12530" width="9.28515625" customWidth="1"/>
    <col min="12768" max="12768" width="34" customWidth="1"/>
    <col min="12769" max="12769" width="11.28515625" customWidth="1"/>
    <col min="12770" max="12770" width="11" customWidth="1"/>
    <col min="12778" max="12779" width="10.7109375" customWidth="1"/>
    <col min="12781" max="12781" width="11.5703125" customWidth="1"/>
    <col min="12782" max="12782" width="13.7109375" customWidth="1"/>
    <col min="12783" max="12786" width="9.28515625" customWidth="1"/>
    <col min="13024" max="13024" width="34" customWidth="1"/>
    <col min="13025" max="13025" width="11.28515625" customWidth="1"/>
    <col min="13026" max="13026" width="11" customWidth="1"/>
    <col min="13034" max="13035" width="10.7109375" customWidth="1"/>
    <col min="13037" max="13037" width="11.5703125" customWidth="1"/>
    <col min="13038" max="13038" width="13.7109375" customWidth="1"/>
    <col min="13039" max="13042" width="9.28515625" customWidth="1"/>
    <col min="13280" max="13280" width="34" customWidth="1"/>
    <col min="13281" max="13281" width="11.28515625" customWidth="1"/>
    <col min="13282" max="13282" width="11" customWidth="1"/>
    <col min="13290" max="13291" width="10.7109375" customWidth="1"/>
    <col min="13293" max="13293" width="11.5703125" customWidth="1"/>
    <col min="13294" max="13294" width="13.7109375" customWidth="1"/>
    <col min="13295" max="13298" width="9.28515625" customWidth="1"/>
    <col min="13536" max="13536" width="34" customWidth="1"/>
    <col min="13537" max="13537" width="11.28515625" customWidth="1"/>
    <col min="13538" max="13538" width="11" customWidth="1"/>
    <col min="13546" max="13547" width="10.7109375" customWidth="1"/>
    <col min="13549" max="13549" width="11.5703125" customWidth="1"/>
    <col min="13550" max="13550" width="13.7109375" customWidth="1"/>
    <col min="13551" max="13554" width="9.28515625" customWidth="1"/>
    <col min="13792" max="13792" width="34" customWidth="1"/>
    <col min="13793" max="13793" width="11.28515625" customWidth="1"/>
    <col min="13794" max="13794" width="11" customWidth="1"/>
    <col min="13802" max="13803" width="10.7109375" customWidth="1"/>
    <col min="13805" max="13805" width="11.5703125" customWidth="1"/>
    <col min="13806" max="13806" width="13.7109375" customWidth="1"/>
    <col min="13807" max="13810" width="9.28515625" customWidth="1"/>
    <col min="14048" max="14048" width="34" customWidth="1"/>
    <col min="14049" max="14049" width="11.28515625" customWidth="1"/>
    <col min="14050" max="14050" width="11" customWidth="1"/>
    <col min="14058" max="14059" width="10.7109375" customWidth="1"/>
    <col min="14061" max="14061" width="11.5703125" customWidth="1"/>
    <col min="14062" max="14062" width="13.7109375" customWidth="1"/>
    <col min="14063" max="14066" width="9.28515625" customWidth="1"/>
    <col min="14304" max="14304" width="34" customWidth="1"/>
    <col min="14305" max="14305" width="11.28515625" customWidth="1"/>
    <col min="14306" max="14306" width="11" customWidth="1"/>
    <col min="14314" max="14315" width="10.7109375" customWidth="1"/>
    <col min="14317" max="14317" width="11.5703125" customWidth="1"/>
    <col min="14318" max="14318" width="13.7109375" customWidth="1"/>
    <col min="14319" max="14322" width="9.28515625" customWidth="1"/>
    <col min="14560" max="14560" width="34" customWidth="1"/>
    <col min="14561" max="14561" width="11.28515625" customWidth="1"/>
    <col min="14562" max="14562" width="11" customWidth="1"/>
    <col min="14570" max="14571" width="10.7109375" customWidth="1"/>
    <col min="14573" max="14573" width="11.5703125" customWidth="1"/>
    <col min="14574" max="14574" width="13.7109375" customWidth="1"/>
    <col min="14575" max="14578" width="9.28515625" customWidth="1"/>
    <col min="14816" max="14816" width="34" customWidth="1"/>
    <col min="14817" max="14817" width="11.28515625" customWidth="1"/>
    <col min="14818" max="14818" width="11" customWidth="1"/>
    <col min="14826" max="14827" width="10.7109375" customWidth="1"/>
    <col min="14829" max="14829" width="11.5703125" customWidth="1"/>
    <col min="14830" max="14830" width="13.7109375" customWidth="1"/>
    <col min="14831" max="14834" width="9.28515625" customWidth="1"/>
    <col min="15072" max="15072" width="34" customWidth="1"/>
    <col min="15073" max="15073" width="11.28515625" customWidth="1"/>
    <col min="15074" max="15074" width="11" customWidth="1"/>
    <col min="15082" max="15083" width="10.7109375" customWidth="1"/>
    <col min="15085" max="15085" width="11.5703125" customWidth="1"/>
    <col min="15086" max="15086" width="13.7109375" customWidth="1"/>
    <col min="15087" max="15090" width="9.28515625" customWidth="1"/>
    <col min="15328" max="15328" width="34" customWidth="1"/>
    <col min="15329" max="15329" width="11.28515625" customWidth="1"/>
    <col min="15330" max="15330" width="11" customWidth="1"/>
    <col min="15338" max="15339" width="10.7109375" customWidth="1"/>
    <col min="15341" max="15341" width="11.5703125" customWidth="1"/>
    <col min="15342" max="15342" width="13.7109375" customWidth="1"/>
    <col min="15343" max="15346" width="9.28515625" customWidth="1"/>
    <col min="15584" max="15584" width="34" customWidth="1"/>
    <col min="15585" max="15585" width="11.28515625" customWidth="1"/>
    <col min="15586" max="15586" width="11" customWidth="1"/>
    <col min="15594" max="15595" width="10.7109375" customWidth="1"/>
    <col min="15597" max="15597" width="11.5703125" customWidth="1"/>
    <col min="15598" max="15598" width="13.7109375" customWidth="1"/>
    <col min="15599" max="15602" width="9.28515625" customWidth="1"/>
    <col min="15840" max="15840" width="34" customWidth="1"/>
    <col min="15841" max="15841" width="11.28515625" customWidth="1"/>
    <col min="15842" max="15842" width="11" customWidth="1"/>
    <col min="15850" max="15851" width="10.7109375" customWidth="1"/>
    <col min="15853" max="15853" width="11.5703125" customWidth="1"/>
    <col min="15854" max="15854" width="13.7109375" customWidth="1"/>
    <col min="15855" max="15858" width="9.28515625" customWidth="1"/>
    <col min="16096" max="16096" width="34" customWidth="1"/>
    <col min="16097" max="16097" width="11.28515625" customWidth="1"/>
    <col min="16098" max="16098" width="11" customWidth="1"/>
    <col min="16106" max="16107" width="10.7109375" customWidth="1"/>
    <col min="16109" max="16109" width="11.5703125" customWidth="1"/>
    <col min="16110" max="16110" width="13.7109375" customWidth="1"/>
    <col min="16111" max="16114" width="9.28515625" customWidth="1"/>
  </cols>
  <sheetData>
    <row r="1" spans="1:19" ht="44.45" customHeight="1" x14ac:dyDescent="0.25"/>
    <row r="2" spans="1:19" ht="46.9" customHeight="1" x14ac:dyDescent="0.25">
      <c r="B2" s="910" t="s">
        <v>325</v>
      </c>
      <c r="C2" s="910"/>
      <c r="D2" s="910"/>
      <c r="E2" s="910"/>
      <c r="F2" s="910"/>
      <c r="G2" s="910"/>
      <c r="H2" s="910"/>
      <c r="I2" s="910"/>
      <c r="J2" s="910"/>
      <c r="K2" s="910"/>
      <c r="L2" s="910"/>
      <c r="M2" s="910"/>
      <c r="N2" s="910"/>
      <c r="O2" s="910"/>
    </row>
    <row r="3" spans="1:19" ht="21" customHeight="1" x14ac:dyDescent="0.25">
      <c r="A3" s="65"/>
      <c r="B3" s="911" t="s">
        <v>341</v>
      </c>
      <c r="C3" s="911"/>
      <c r="D3" s="911"/>
      <c r="E3" s="911"/>
      <c r="F3" s="911"/>
      <c r="G3" s="911"/>
      <c r="H3" s="911"/>
      <c r="I3" s="911"/>
      <c r="J3" s="911"/>
      <c r="K3" s="911"/>
      <c r="L3" s="911"/>
      <c r="M3" s="911"/>
      <c r="N3" s="911"/>
      <c r="O3" s="911"/>
      <c r="P3" s="65"/>
      <c r="Q3" s="65"/>
      <c r="R3" s="65"/>
      <c r="S3" s="65"/>
    </row>
    <row r="4" spans="1:19" ht="10.9" customHeight="1" thickBot="1" x14ac:dyDescent="0.3">
      <c r="A4" s="65"/>
      <c r="B4" s="504"/>
      <c r="C4" s="504"/>
      <c r="D4" s="504"/>
      <c r="E4" s="504"/>
      <c r="F4" s="504"/>
      <c r="G4" s="504"/>
      <c r="H4" s="504"/>
      <c r="I4" s="504"/>
      <c r="J4" s="544"/>
      <c r="K4" s="504"/>
      <c r="L4" s="504"/>
      <c r="M4" s="504"/>
      <c r="N4" s="504"/>
      <c r="O4" s="504"/>
      <c r="P4" s="65"/>
      <c r="Q4" s="65"/>
      <c r="R4" s="65"/>
      <c r="S4" s="65"/>
    </row>
    <row r="5" spans="1:19" ht="15.6" customHeight="1" x14ac:dyDescent="0.25">
      <c r="A5" s="912" t="s">
        <v>327</v>
      </c>
      <c r="B5" s="915" t="s">
        <v>252</v>
      </c>
      <c r="C5" s="811"/>
      <c r="D5" s="811"/>
      <c r="E5" s="915" t="s">
        <v>253</v>
      </c>
      <c r="F5" s="811"/>
      <c r="G5" s="811"/>
      <c r="H5" s="811"/>
      <c r="I5" s="812"/>
      <c r="J5" s="811" t="s">
        <v>255</v>
      </c>
      <c r="K5" s="811"/>
      <c r="L5" s="811"/>
      <c r="M5" s="811"/>
      <c r="N5" s="811"/>
      <c r="O5" s="811"/>
      <c r="P5" s="811"/>
      <c r="Q5" s="811"/>
      <c r="R5" s="812"/>
      <c r="S5" s="65"/>
    </row>
    <row r="6" spans="1:19" ht="28.9" customHeight="1" x14ac:dyDescent="0.25">
      <c r="A6" s="913"/>
      <c r="B6" s="916"/>
      <c r="C6" s="813"/>
      <c r="D6" s="813"/>
      <c r="E6" s="916"/>
      <c r="F6" s="813"/>
      <c r="G6" s="813"/>
      <c r="H6" s="813"/>
      <c r="I6" s="814"/>
      <c r="J6" s="813"/>
      <c r="K6" s="813"/>
      <c r="L6" s="813"/>
      <c r="M6" s="813"/>
      <c r="N6" s="813"/>
      <c r="O6" s="813"/>
      <c r="P6" s="813"/>
      <c r="Q6" s="813"/>
      <c r="R6" s="814"/>
      <c r="S6" s="65"/>
    </row>
    <row r="7" spans="1:19" ht="16.149999999999999" hidden="1" customHeight="1" x14ac:dyDescent="0.25">
      <c r="A7" s="913"/>
      <c r="B7" s="916"/>
      <c r="C7" s="813"/>
      <c r="D7" s="813"/>
      <c r="E7" s="916"/>
      <c r="F7" s="813"/>
      <c r="G7" s="813"/>
      <c r="H7" s="813"/>
      <c r="I7" s="814"/>
      <c r="J7" s="813"/>
      <c r="K7" s="813"/>
      <c r="L7" s="813"/>
      <c r="M7" s="813"/>
      <c r="N7" s="813"/>
      <c r="O7" s="813"/>
      <c r="P7" s="813"/>
      <c r="Q7" s="813"/>
      <c r="R7" s="814"/>
      <c r="S7" s="65"/>
    </row>
    <row r="8" spans="1:19" ht="7.15" customHeight="1" x14ac:dyDescent="0.25">
      <c r="A8" s="913"/>
      <c r="B8" s="917"/>
      <c r="C8" s="815"/>
      <c r="D8" s="815"/>
      <c r="E8" s="917"/>
      <c r="F8" s="815"/>
      <c r="G8" s="815"/>
      <c r="H8" s="815"/>
      <c r="I8" s="816"/>
      <c r="J8" s="815"/>
      <c r="K8" s="815"/>
      <c r="L8" s="815"/>
      <c r="M8" s="815"/>
      <c r="N8" s="815"/>
      <c r="O8" s="815"/>
      <c r="P8" s="815"/>
      <c r="Q8" s="815"/>
      <c r="R8" s="816"/>
      <c r="S8" s="65"/>
    </row>
    <row r="9" spans="1:19" ht="46.15" customHeight="1" x14ac:dyDescent="0.25">
      <c r="A9" s="913"/>
      <c r="B9" s="918" t="s">
        <v>328</v>
      </c>
      <c r="C9" s="903" t="s">
        <v>329</v>
      </c>
      <c r="D9" s="920" t="s">
        <v>330</v>
      </c>
      <c r="E9" s="918" t="s">
        <v>331</v>
      </c>
      <c r="F9" s="903" t="s">
        <v>332</v>
      </c>
      <c r="G9" s="903" t="s">
        <v>333</v>
      </c>
      <c r="H9" s="903" t="s">
        <v>254</v>
      </c>
      <c r="I9" s="907" t="s">
        <v>330</v>
      </c>
      <c r="J9" s="922" t="s">
        <v>334</v>
      </c>
      <c r="K9" s="909" t="s">
        <v>335</v>
      </c>
      <c r="L9" s="909"/>
      <c r="M9" s="909"/>
      <c r="N9" s="903" t="s">
        <v>336</v>
      </c>
      <c r="O9" s="903" t="s">
        <v>337</v>
      </c>
      <c r="P9" s="903" t="s">
        <v>338</v>
      </c>
      <c r="Q9" s="905" t="s">
        <v>339</v>
      </c>
      <c r="R9" s="907" t="s">
        <v>330</v>
      </c>
      <c r="S9" s="65"/>
    </row>
    <row r="10" spans="1:19" ht="90" customHeight="1" thickBot="1" x14ac:dyDescent="0.3">
      <c r="A10" s="914"/>
      <c r="B10" s="919"/>
      <c r="C10" s="904"/>
      <c r="D10" s="921"/>
      <c r="E10" s="919"/>
      <c r="F10" s="904"/>
      <c r="G10" s="904"/>
      <c r="H10" s="904"/>
      <c r="I10" s="908"/>
      <c r="J10" s="923"/>
      <c r="K10" s="505" t="s">
        <v>340</v>
      </c>
      <c r="L10" s="505" t="s">
        <v>2</v>
      </c>
      <c r="M10" s="505" t="s">
        <v>0</v>
      </c>
      <c r="N10" s="904"/>
      <c r="O10" s="904"/>
      <c r="P10" s="904"/>
      <c r="Q10" s="906"/>
      <c r="R10" s="908"/>
      <c r="S10" s="65"/>
    </row>
    <row r="11" spans="1:19" ht="17.45" customHeight="1" x14ac:dyDescent="0.25">
      <c r="A11" s="506" t="s">
        <v>256</v>
      </c>
      <c r="B11" s="545"/>
      <c r="C11" s="546"/>
      <c r="D11" s="509">
        <f>B11+C11</f>
        <v>0</v>
      </c>
      <c r="E11" s="545"/>
      <c r="F11" s="546"/>
      <c r="G11" s="546"/>
      <c r="H11" s="546"/>
      <c r="I11" s="509">
        <f>E11+F11+G11</f>
        <v>0</v>
      </c>
      <c r="J11" s="547">
        <v>700</v>
      </c>
      <c r="K11" s="548"/>
      <c r="L11" s="548"/>
      <c r="M11" s="548"/>
      <c r="N11" s="548"/>
      <c r="O11" s="548"/>
      <c r="P11" s="549">
        <v>300</v>
      </c>
      <c r="Q11" s="550"/>
      <c r="R11" s="513">
        <f>J11+M11+N11+O11+P11</f>
        <v>1000</v>
      </c>
      <c r="S11" s="514"/>
    </row>
    <row r="12" spans="1:19" ht="15.75" x14ac:dyDescent="0.25">
      <c r="A12" s="386" t="s">
        <v>257</v>
      </c>
      <c r="B12" s="551"/>
      <c r="C12" s="388"/>
      <c r="D12" s="517">
        <f t="shared" ref="D12:D74" si="0">B12+C12</f>
        <v>0</v>
      </c>
      <c r="E12" s="551"/>
      <c r="F12" s="388"/>
      <c r="G12" s="388"/>
      <c r="H12" s="388"/>
      <c r="I12" s="517">
        <f t="shared" ref="I12:I74" si="1">E12+F12+G12</f>
        <v>0</v>
      </c>
      <c r="J12" s="552">
        <v>700</v>
      </c>
      <c r="K12" s="553"/>
      <c r="L12" s="553"/>
      <c r="M12" s="553"/>
      <c r="N12" s="553"/>
      <c r="O12" s="553"/>
      <c r="P12" s="554">
        <v>300</v>
      </c>
      <c r="Q12" s="555"/>
      <c r="R12" s="513">
        <f t="shared" ref="R12:R74" si="2">J12+M12+N12+O12+P12</f>
        <v>1000</v>
      </c>
      <c r="S12" s="514"/>
    </row>
    <row r="13" spans="1:19" ht="15.75" x14ac:dyDescent="0.25">
      <c r="A13" s="386" t="s">
        <v>258</v>
      </c>
      <c r="B13" s="551"/>
      <c r="C13" s="388"/>
      <c r="D13" s="517">
        <f t="shared" si="0"/>
        <v>0</v>
      </c>
      <c r="E13" s="551"/>
      <c r="F13" s="388"/>
      <c r="G13" s="388"/>
      <c r="H13" s="388"/>
      <c r="I13" s="517">
        <f t="shared" si="1"/>
        <v>0</v>
      </c>
      <c r="J13" s="552">
        <v>2500</v>
      </c>
      <c r="K13" s="553"/>
      <c r="L13" s="553"/>
      <c r="M13" s="553"/>
      <c r="N13" s="553"/>
      <c r="O13" s="553"/>
      <c r="P13" s="554">
        <v>1000</v>
      </c>
      <c r="Q13" s="555"/>
      <c r="R13" s="513">
        <f t="shared" si="2"/>
        <v>3500</v>
      </c>
      <c r="S13" s="514"/>
    </row>
    <row r="14" spans="1:19" ht="15.75" x14ac:dyDescent="0.25">
      <c r="A14" s="386" t="s">
        <v>259</v>
      </c>
      <c r="B14" s="551"/>
      <c r="C14" s="388"/>
      <c r="D14" s="517">
        <f t="shared" si="0"/>
        <v>0</v>
      </c>
      <c r="E14" s="551"/>
      <c r="F14" s="388"/>
      <c r="G14" s="388"/>
      <c r="H14" s="388"/>
      <c r="I14" s="517">
        <f t="shared" si="1"/>
        <v>0</v>
      </c>
      <c r="J14" s="552"/>
      <c r="K14" s="553"/>
      <c r="L14" s="553"/>
      <c r="M14" s="553"/>
      <c r="N14" s="553"/>
      <c r="O14" s="553"/>
      <c r="P14" s="554"/>
      <c r="Q14" s="555"/>
      <c r="R14" s="513">
        <f t="shared" si="2"/>
        <v>0</v>
      </c>
      <c r="S14" s="514"/>
    </row>
    <row r="15" spans="1:19" ht="15.75" x14ac:dyDescent="0.25">
      <c r="A15" s="386" t="s">
        <v>260</v>
      </c>
      <c r="B15" s="551"/>
      <c r="C15" s="388"/>
      <c r="D15" s="517">
        <f t="shared" si="0"/>
        <v>0</v>
      </c>
      <c r="E15" s="551"/>
      <c r="F15" s="388"/>
      <c r="G15" s="388"/>
      <c r="H15" s="388"/>
      <c r="I15" s="517">
        <f t="shared" si="1"/>
        <v>0</v>
      </c>
      <c r="J15" s="552"/>
      <c r="K15" s="553"/>
      <c r="L15" s="553"/>
      <c r="M15" s="553"/>
      <c r="N15" s="553"/>
      <c r="O15" s="553"/>
      <c r="P15" s="554"/>
      <c r="Q15" s="555"/>
      <c r="R15" s="513">
        <f t="shared" si="2"/>
        <v>0</v>
      </c>
      <c r="S15" s="514"/>
    </row>
    <row r="16" spans="1:19" ht="15.75" x14ac:dyDescent="0.25">
      <c r="A16" s="386" t="s">
        <v>261</v>
      </c>
      <c r="B16" s="551"/>
      <c r="C16" s="388"/>
      <c r="D16" s="517">
        <f t="shared" si="0"/>
        <v>0</v>
      </c>
      <c r="E16" s="551"/>
      <c r="F16" s="388"/>
      <c r="G16" s="388"/>
      <c r="H16" s="388"/>
      <c r="I16" s="517">
        <f t="shared" si="1"/>
        <v>0</v>
      </c>
      <c r="J16" s="552"/>
      <c r="K16" s="553"/>
      <c r="L16" s="553"/>
      <c r="M16" s="553"/>
      <c r="N16" s="553"/>
      <c r="O16" s="553"/>
      <c r="P16" s="554"/>
      <c r="Q16" s="555"/>
      <c r="R16" s="513">
        <f t="shared" si="2"/>
        <v>0</v>
      </c>
      <c r="S16" s="514"/>
    </row>
    <row r="17" spans="1:19" ht="31.5" customHeight="1" x14ac:dyDescent="0.25">
      <c r="A17" s="386" t="s">
        <v>262</v>
      </c>
      <c r="B17" s="551"/>
      <c r="C17" s="388"/>
      <c r="D17" s="517">
        <f t="shared" si="0"/>
        <v>0</v>
      </c>
      <c r="E17" s="551"/>
      <c r="F17" s="388"/>
      <c r="G17" s="388"/>
      <c r="H17" s="388"/>
      <c r="I17" s="517">
        <f t="shared" si="1"/>
        <v>0</v>
      </c>
      <c r="J17" s="552">
        <v>400</v>
      </c>
      <c r="K17" s="553"/>
      <c r="L17" s="553"/>
      <c r="M17" s="553"/>
      <c r="N17" s="553"/>
      <c r="O17" s="553"/>
      <c r="P17" s="554">
        <v>200</v>
      </c>
      <c r="Q17" s="555"/>
      <c r="R17" s="513">
        <f t="shared" si="2"/>
        <v>600</v>
      </c>
      <c r="S17" s="514"/>
    </row>
    <row r="18" spans="1:19" ht="31.9" customHeight="1" x14ac:dyDescent="0.25">
      <c r="A18" s="386" t="s">
        <v>263</v>
      </c>
      <c r="B18" s="551"/>
      <c r="C18" s="388"/>
      <c r="D18" s="517">
        <f t="shared" si="0"/>
        <v>0</v>
      </c>
      <c r="E18" s="551"/>
      <c r="F18" s="388"/>
      <c r="G18" s="388"/>
      <c r="H18" s="388"/>
      <c r="I18" s="517">
        <f t="shared" si="1"/>
        <v>0</v>
      </c>
      <c r="J18" s="552">
        <v>800</v>
      </c>
      <c r="K18" s="553"/>
      <c r="L18" s="553"/>
      <c r="M18" s="553"/>
      <c r="N18" s="553"/>
      <c r="O18" s="553"/>
      <c r="P18" s="554">
        <v>200</v>
      </c>
      <c r="Q18" s="555"/>
      <c r="R18" s="513">
        <f t="shared" si="2"/>
        <v>1000</v>
      </c>
      <c r="S18" s="514"/>
    </row>
    <row r="19" spans="1:19" ht="15.75" x14ac:dyDescent="0.25">
      <c r="A19" s="386" t="s">
        <v>264</v>
      </c>
      <c r="B19" s="551"/>
      <c r="C19" s="388"/>
      <c r="D19" s="517">
        <f t="shared" si="0"/>
        <v>0</v>
      </c>
      <c r="E19" s="551"/>
      <c r="F19" s="388"/>
      <c r="G19" s="388"/>
      <c r="H19" s="388"/>
      <c r="I19" s="517">
        <f t="shared" si="1"/>
        <v>0</v>
      </c>
      <c r="J19" s="552">
        <v>1000</v>
      </c>
      <c r="K19" s="553"/>
      <c r="L19" s="553"/>
      <c r="M19" s="553"/>
      <c r="N19" s="553"/>
      <c r="O19" s="553"/>
      <c r="P19" s="554">
        <v>1500</v>
      </c>
      <c r="Q19" s="555"/>
      <c r="R19" s="513">
        <f t="shared" si="2"/>
        <v>2500</v>
      </c>
      <c r="S19" s="514"/>
    </row>
    <row r="20" spans="1:19" ht="15.75" x14ac:dyDescent="0.25">
      <c r="A20" s="386" t="s">
        <v>265</v>
      </c>
      <c r="B20" s="551"/>
      <c r="C20" s="388"/>
      <c r="D20" s="517">
        <f t="shared" si="0"/>
        <v>0</v>
      </c>
      <c r="E20" s="551"/>
      <c r="F20" s="388"/>
      <c r="G20" s="388"/>
      <c r="H20" s="388"/>
      <c r="I20" s="517">
        <f t="shared" si="1"/>
        <v>0</v>
      </c>
      <c r="J20" s="552">
        <v>200</v>
      </c>
      <c r="K20" s="553"/>
      <c r="L20" s="553"/>
      <c r="M20" s="553"/>
      <c r="N20" s="553"/>
      <c r="O20" s="553"/>
      <c r="P20" s="554">
        <v>800</v>
      </c>
      <c r="Q20" s="555"/>
      <c r="R20" s="513">
        <f t="shared" si="2"/>
        <v>1000</v>
      </c>
      <c r="S20" s="514"/>
    </row>
    <row r="21" spans="1:19" ht="16.149999999999999" customHeight="1" x14ac:dyDescent="0.25">
      <c r="A21" s="386" t="s">
        <v>266</v>
      </c>
      <c r="B21" s="551"/>
      <c r="C21" s="388"/>
      <c r="D21" s="517">
        <f t="shared" si="0"/>
        <v>0</v>
      </c>
      <c r="E21" s="551"/>
      <c r="F21" s="388"/>
      <c r="G21" s="388"/>
      <c r="H21" s="388"/>
      <c r="I21" s="517">
        <f t="shared" si="1"/>
        <v>0</v>
      </c>
      <c r="J21" s="552">
        <v>1500</v>
      </c>
      <c r="K21" s="553"/>
      <c r="L21" s="553"/>
      <c r="M21" s="553"/>
      <c r="N21" s="553"/>
      <c r="O21" s="553"/>
      <c r="P21" s="554">
        <v>500</v>
      </c>
      <c r="Q21" s="555"/>
      <c r="R21" s="513">
        <f t="shared" si="2"/>
        <v>2000</v>
      </c>
      <c r="S21" s="514"/>
    </row>
    <row r="22" spans="1:19" ht="16.149999999999999" customHeight="1" x14ac:dyDescent="0.25">
      <c r="A22" s="386" t="s">
        <v>267</v>
      </c>
      <c r="B22" s="551"/>
      <c r="C22" s="388"/>
      <c r="D22" s="517">
        <f t="shared" si="0"/>
        <v>0</v>
      </c>
      <c r="E22" s="551"/>
      <c r="F22" s="388"/>
      <c r="G22" s="388"/>
      <c r="H22" s="388"/>
      <c r="I22" s="517">
        <f t="shared" si="1"/>
        <v>0</v>
      </c>
      <c r="J22" s="552"/>
      <c r="K22" s="553"/>
      <c r="L22" s="553"/>
      <c r="M22" s="553"/>
      <c r="N22" s="553"/>
      <c r="O22" s="553"/>
      <c r="P22" s="554"/>
      <c r="Q22" s="555"/>
      <c r="R22" s="513">
        <f t="shared" si="2"/>
        <v>0</v>
      </c>
      <c r="S22" s="514"/>
    </row>
    <row r="23" spans="1:19" ht="19.149999999999999" customHeight="1" x14ac:dyDescent="0.25">
      <c r="A23" s="386" t="s">
        <v>268</v>
      </c>
      <c r="B23" s="551"/>
      <c r="C23" s="388"/>
      <c r="D23" s="517">
        <f t="shared" si="0"/>
        <v>0</v>
      </c>
      <c r="E23" s="551"/>
      <c r="F23" s="388"/>
      <c r="G23" s="388"/>
      <c r="H23" s="388"/>
      <c r="I23" s="517">
        <f t="shared" si="1"/>
        <v>0</v>
      </c>
      <c r="J23" s="552">
        <v>800</v>
      </c>
      <c r="K23" s="553"/>
      <c r="L23" s="553"/>
      <c r="M23" s="553"/>
      <c r="N23" s="553"/>
      <c r="O23" s="553"/>
      <c r="P23" s="554">
        <v>500</v>
      </c>
      <c r="Q23" s="555"/>
      <c r="R23" s="513">
        <f t="shared" si="2"/>
        <v>1300</v>
      </c>
      <c r="S23" s="514"/>
    </row>
    <row r="24" spans="1:19" ht="15.75" x14ac:dyDescent="0.25">
      <c r="A24" s="386" t="s">
        <v>269</v>
      </c>
      <c r="B24" s="551"/>
      <c r="C24" s="388"/>
      <c r="D24" s="517">
        <f t="shared" si="0"/>
        <v>0</v>
      </c>
      <c r="E24" s="551"/>
      <c r="F24" s="388"/>
      <c r="G24" s="388"/>
      <c r="H24" s="388"/>
      <c r="I24" s="517">
        <f t="shared" si="1"/>
        <v>0</v>
      </c>
      <c r="J24" s="552"/>
      <c r="K24" s="553"/>
      <c r="L24" s="553"/>
      <c r="M24" s="553"/>
      <c r="N24" s="553"/>
      <c r="O24" s="553"/>
      <c r="P24" s="554"/>
      <c r="Q24" s="555"/>
      <c r="R24" s="513">
        <f t="shared" si="2"/>
        <v>0</v>
      </c>
      <c r="S24" s="514"/>
    </row>
    <row r="25" spans="1:19" ht="15.75" x14ac:dyDescent="0.25">
      <c r="A25" s="386" t="s">
        <v>270</v>
      </c>
      <c r="B25" s="551"/>
      <c r="C25" s="388"/>
      <c r="D25" s="517">
        <f t="shared" si="0"/>
        <v>0</v>
      </c>
      <c r="E25" s="551"/>
      <c r="F25" s="388"/>
      <c r="G25" s="388"/>
      <c r="H25" s="388"/>
      <c r="I25" s="517">
        <f t="shared" si="1"/>
        <v>0</v>
      </c>
      <c r="J25" s="552">
        <v>5000</v>
      </c>
      <c r="K25" s="553"/>
      <c r="L25" s="553"/>
      <c r="M25" s="553"/>
      <c r="N25" s="553"/>
      <c r="O25" s="553"/>
      <c r="P25" s="554">
        <v>2000</v>
      </c>
      <c r="Q25" s="555"/>
      <c r="R25" s="513">
        <f t="shared" si="2"/>
        <v>7000</v>
      </c>
      <c r="S25" s="514"/>
    </row>
    <row r="26" spans="1:19" ht="31.5" x14ac:dyDescent="0.25">
      <c r="A26" s="386" t="s">
        <v>271</v>
      </c>
      <c r="B26" s="551"/>
      <c r="C26" s="388"/>
      <c r="D26" s="517">
        <f t="shared" si="0"/>
        <v>0</v>
      </c>
      <c r="E26" s="551"/>
      <c r="F26" s="388"/>
      <c r="G26" s="388"/>
      <c r="H26" s="388"/>
      <c r="I26" s="517">
        <f t="shared" si="1"/>
        <v>0</v>
      </c>
      <c r="J26" s="552"/>
      <c r="K26" s="553"/>
      <c r="L26" s="553"/>
      <c r="M26" s="553"/>
      <c r="N26" s="553"/>
      <c r="O26" s="553"/>
      <c r="P26" s="554"/>
      <c r="Q26" s="555"/>
      <c r="R26" s="513">
        <f t="shared" si="2"/>
        <v>0</v>
      </c>
      <c r="S26" s="514"/>
    </row>
    <row r="27" spans="1:19" ht="16.5" customHeight="1" x14ac:dyDescent="0.25">
      <c r="A27" s="386" t="s">
        <v>272</v>
      </c>
      <c r="B27" s="551"/>
      <c r="C27" s="388"/>
      <c r="D27" s="517">
        <f t="shared" si="0"/>
        <v>0</v>
      </c>
      <c r="E27" s="551"/>
      <c r="F27" s="388"/>
      <c r="G27" s="388"/>
      <c r="H27" s="388"/>
      <c r="I27" s="517">
        <f t="shared" si="1"/>
        <v>0</v>
      </c>
      <c r="J27" s="552"/>
      <c r="K27" s="553"/>
      <c r="L27" s="553"/>
      <c r="M27" s="553"/>
      <c r="N27" s="553"/>
      <c r="O27" s="553"/>
      <c r="P27" s="554"/>
      <c r="Q27" s="555"/>
      <c r="R27" s="513">
        <f t="shared" si="2"/>
        <v>0</v>
      </c>
      <c r="S27" s="514"/>
    </row>
    <row r="28" spans="1:19" ht="17.25" customHeight="1" x14ac:dyDescent="0.25">
      <c r="A28" s="386" t="s">
        <v>273</v>
      </c>
      <c r="B28" s="551"/>
      <c r="C28" s="388"/>
      <c r="D28" s="517">
        <f t="shared" si="0"/>
        <v>0</v>
      </c>
      <c r="E28" s="551"/>
      <c r="F28" s="388"/>
      <c r="G28" s="388"/>
      <c r="H28" s="388"/>
      <c r="I28" s="517">
        <f t="shared" si="1"/>
        <v>0</v>
      </c>
      <c r="J28" s="552">
        <v>1500</v>
      </c>
      <c r="K28" s="553"/>
      <c r="L28" s="553"/>
      <c r="M28" s="553"/>
      <c r="N28" s="553"/>
      <c r="O28" s="553"/>
      <c r="P28" s="554">
        <v>500</v>
      </c>
      <c r="Q28" s="555"/>
      <c r="R28" s="513">
        <f t="shared" si="2"/>
        <v>2000</v>
      </c>
      <c r="S28" s="514"/>
    </row>
    <row r="29" spans="1:19" ht="31.5" x14ac:dyDescent="0.25">
      <c r="A29" s="386" t="s">
        <v>274</v>
      </c>
      <c r="B29" s="551"/>
      <c r="C29" s="388">
        <v>200</v>
      </c>
      <c r="D29" s="517">
        <f t="shared" si="0"/>
        <v>200</v>
      </c>
      <c r="E29" s="551"/>
      <c r="F29" s="388"/>
      <c r="G29" s="388">
        <v>680</v>
      </c>
      <c r="H29" s="388"/>
      <c r="I29" s="517">
        <f t="shared" si="1"/>
        <v>680</v>
      </c>
      <c r="J29" s="552">
        <v>520</v>
      </c>
      <c r="K29" s="553"/>
      <c r="L29" s="553"/>
      <c r="M29" s="553"/>
      <c r="N29" s="553"/>
      <c r="O29" s="553"/>
      <c r="P29" s="554"/>
      <c r="Q29" s="555"/>
      <c r="R29" s="513">
        <f t="shared" si="2"/>
        <v>520</v>
      </c>
      <c r="S29" s="514"/>
    </row>
    <row r="30" spans="1:19" ht="16.899999999999999" customHeight="1" x14ac:dyDescent="0.25">
      <c r="A30" s="386" t="s">
        <v>275</v>
      </c>
      <c r="B30" s="551"/>
      <c r="C30" s="388"/>
      <c r="D30" s="517">
        <f t="shared" si="0"/>
        <v>0</v>
      </c>
      <c r="E30" s="551"/>
      <c r="F30" s="388"/>
      <c r="G30" s="388"/>
      <c r="H30" s="388"/>
      <c r="I30" s="517">
        <f t="shared" si="1"/>
        <v>0</v>
      </c>
      <c r="J30" s="552"/>
      <c r="K30" s="553"/>
      <c r="L30" s="553"/>
      <c r="M30" s="553"/>
      <c r="N30" s="553"/>
      <c r="O30" s="556">
        <v>1400</v>
      </c>
      <c r="P30" s="554"/>
      <c r="Q30" s="555"/>
      <c r="R30" s="513">
        <f t="shared" si="2"/>
        <v>1400</v>
      </c>
      <c r="S30" s="514"/>
    </row>
    <row r="31" spans="1:19" ht="32.25" customHeight="1" x14ac:dyDescent="0.25">
      <c r="A31" s="386" t="s">
        <v>276</v>
      </c>
      <c r="B31" s="551"/>
      <c r="C31" s="388"/>
      <c r="D31" s="517">
        <f t="shared" si="0"/>
        <v>0</v>
      </c>
      <c r="E31" s="551"/>
      <c r="F31" s="388"/>
      <c r="G31" s="388"/>
      <c r="H31" s="388"/>
      <c r="I31" s="517">
        <f t="shared" si="1"/>
        <v>0</v>
      </c>
      <c r="J31" s="552"/>
      <c r="K31" s="553"/>
      <c r="L31" s="553"/>
      <c r="M31" s="553"/>
      <c r="N31" s="553"/>
      <c r="O31" s="553"/>
      <c r="P31" s="554"/>
      <c r="Q31" s="555"/>
      <c r="R31" s="513">
        <f t="shared" si="2"/>
        <v>0</v>
      </c>
      <c r="S31" s="514"/>
    </row>
    <row r="32" spans="1:19" ht="15.75" x14ac:dyDescent="0.25">
      <c r="A32" s="386" t="s">
        <v>277</v>
      </c>
      <c r="B32" s="551"/>
      <c r="C32" s="388"/>
      <c r="D32" s="517">
        <f t="shared" si="0"/>
        <v>0</v>
      </c>
      <c r="E32" s="551"/>
      <c r="F32" s="388"/>
      <c r="G32" s="388"/>
      <c r="H32" s="388"/>
      <c r="I32" s="517">
        <f t="shared" si="1"/>
        <v>0</v>
      </c>
      <c r="J32" s="552"/>
      <c r="K32" s="553"/>
      <c r="L32" s="553"/>
      <c r="M32" s="553"/>
      <c r="N32" s="553"/>
      <c r="O32" s="553"/>
      <c r="P32" s="554"/>
      <c r="Q32" s="555"/>
      <c r="R32" s="513">
        <f t="shared" si="2"/>
        <v>0</v>
      </c>
      <c r="S32" s="514"/>
    </row>
    <row r="33" spans="1:19" ht="18.600000000000001" customHeight="1" x14ac:dyDescent="0.25">
      <c r="A33" s="386" t="s">
        <v>278</v>
      </c>
      <c r="B33" s="551"/>
      <c r="C33" s="388"/>
      <c r="D33" s="517">
        <f t="shared" si="0"/>
        <v>0</v>
      </c>
      <c r="E33" s="551"/>
      <c r="F33" s="388"/>
      <c r="G33" s="388"/>
      <c r="H33" s="388"/>
      <c r="I33" s="517">
        <f t="shared" si="1"/>
        <v>0</v>
      </c>
      <c r="J33" s="552"/>
      <c r="K33" s="553"/>
      <c r="L33" s="553"/>
      <c r="M33" s="553"/>
      <c r="N33" s="553"/>
      <c r="O33" s="553"/>
      <c r="P33" s="554"/>
      <c r="Q33" s="555"/>
      <c r="R33" s="513">
        <f t="shared" si="2"/>
        <v>0</v>
      </c>
      <c r="S33" s="514"/>
    </row>
    <row r="34" spans="1:19" ht="16.149999999999999" customHeight="1" x14ac:dyDescent="0.25">
      <c r="A34" s="386" t="s">
        <v>279</v>
      </c>
      <c r="B34" s="551"/>
      <c r="C34" s="388"/>
      <c r="D34" s="517">
        <f t="shared" si="0"/>
        <v>0</v>
      </c>
      <c r="E34" s="551"/>
      <c r="F34" s="388"/>
      <c r="G34" s="388"/>
      <c r="H34" s="388"/>
      <c r="I34" s="517">
        <f t="shared" si="1"/>
        <v>0</v>
      </c>
      <c r="J34" s="552"/>
      <c r="K34" s="553"/>
      <c r="L34" s="553"/>
      <c r="M34" s="553"/>
      <c r="N34" s="553"/>
      <c r="O34" s="553"/>
      <c r="P34" s="554"/>
      <c r="Q34" s="555"/>
      <c r="R34" s="513">
        <f t="shared" si="2"/>
        <v>0</v>
      </c>
      <c r="S34" s="514"/>
    </row>
    <row r="35" spans="1:19" ht="15.75" x14ac:dyDescent="0.25">
      <c r="A35" s="386" t="s">
        <v>280</v>
      </c>
      <c r="B35" s="551"/>
      <c r="C35" s="388"/>
      <c r="D35" s="517">
        <f t="shared" si="0"/>
        <v>0</v>
      </c>
      <c r="E35" s="551"/>
      <c r="F35" s="388"/>
      <c r="G35" s="388"/>
      <c r="H35" s="388"/>
      <c r="I35" s="517">
        <f t="shared" si="1"/>
        <v>0</v>
      </c>
      <c r="J35" s="552"/>
      <c r="K35" s="553"/>
      <c r="L35" s="553"/>
      <c r="M35" s="553"/>
      <c r="N35" s="553"/>
      <c r="O35" s="553"/>
      <c r="P35" s="554"/>
      <c r="Q35" s="555"/>
      <c r="R35" s="513">
        <f t="shared" si="2"/>
        <v>0</v>
      </c>
      <c r="S35" s="514"/>
    </row>
    <row r="36" spans="1:19" ht="15.75" x14ac:dyDescent="0.25">
      <c r="A36" s="386" t="s">
        <v>281</v>
      </c>
      <c r="B36" s="551"/>
      <c r="C36" s="388"/>
      <c r="D36" s="517">
        <f t="shared" si="0"/>
        <v>0</v>
      </c>
      <c r="E36" s="551"/>
      <c r="F36" s="388"/>
      <c r="G36" s="388"/>
      <c r="H36" s="388"/>
      <c r="I36" s="517">
        <f t="shared" si="1"/>
        <v>0</v>
      </c>
      <c r="J36" s="552"/>
      <c r="K36" s="553"/>
      <c r="L36" s="553"/>
      <c r="M36" s="553"/>
      <c r="N36" s="553"/>
      <c r="O36" s="553"/>
      <c r="P36" s="554"/>
      <c r="Q36" s="555"/>
      <c r="R36" s="513">
        <f t="shared" si="2"/>
        <v>0</v>
      </c>
      <c r="S36" s="514"/>
    </row>
    <row r="37" spans="1:19" ht="30.75" customHeight="1" x14ac:dyDescent="0.25">
      <c r="A37" s="386" t="s">
        <v>282</v>
      </c>
      <c r="B37" s="551"/>
      <c r="C37" s="388"/>
      <c r="D37" s="517">
        <f t="shared" si="0"/>
        <v>0</v>
      </c>
      <c r="E37" s="551"/>
      <c r="F37" s="388"/>
      <c r="G37" s="388"/>
      <c r="H37" s="388"/>
      <c r="I37" s="517">
        <f t="shared" si="1"/>
        <v>0</v>
      </c>
      <c r="J37" s="552"/>
      <c r="K37" s="553"/>
      <c r="L37" s="553"/>
      <c r="M37" s="553"/>
      <c r="N37" s="553"/>
      <c r="O37" s="553"/>
      <c r="P37" s="554"/>
      <c r="Q37" s="555"/>
      <c r="R37" s="513">
        <f t="shared" si="2"/>
        <v>0</v>
      </c>
      <c r="S37" s="514"/>
    </row>
    <row r="38" spans="1:19" ht="17.25" customHeight="1" x14ac:dyDescent="0.25">
      <c r="A38" s="386" t="s">
        <v>283</v>
      </c>
      <c r="B38" s="551"/>
      <c r="C38" s="388"/>
      <c r="D38" s="517">
        <f t="shared" si="0"/>
        <v>0</v>
      </c>
      <c r="E38" s="551"/>
      <c r="F38" s="388"/>
      <c r="G38" s="388"/>
      <c r="H38" s="388"/>
      <c r="I38" s="517">
        <f t="shared" si="1"/>
        <v>0</v>
      </c>
      <c r="J38" s="552"/>
      <c r="K38" s="553"/>
      <c r="L38" s="553"/>
      <c r="M38" s="553"/>
      <c r="N38" s="553"/>
      <c r="O38" s="553"/>
      <c r="P38" s="554"/>
      <c r="Q38" s="555"/>
      <c r="R38" s="513">
        <f t="shared" si="2"/>
        <v>0</v>
      </c>
      <c r="S38" s="514"/>
    </row>
    <row r="39" spans="1:19" ht="31.5" x14ac:dyDescent="0.25">
      <c r="A39" s="386" t="s">
        <v>284</v>
      </c>
      <c r="B39" s="551"/>
      <c r="C39" s="388"/>
      <c r="D39" s="517">
        <f t="shared" si="0"/>
        <v>0</v>
      </c>
      <c r="E39" s="551"/>
      <c r="F39" s="388"/>
      <c r="G39" s="388"/>
      <c r="H39" s="388"/>
      <c r="I39" s="517">
        <f t="shared" si="1"/>
        <v>0</v>
      </c>
      <c r="J39" s="552"/>
      <c r="K39" s="553"/>
      <c r="L39" s="553"/>
      <c r="M39" s="553"/>
      <c r="N39" s="553"/>
      <c r="O39" s="553"/>
      <c r="P39" s="554"/>
      <c r="Q39" s="555"/>
      <c r="R39" s="513">
        <f t="shared" si="2"/>
        <v>0</v>
      </c>
      <c r="S39" s="514"/>
    </row>
    <row r="40" spans="1:19" ht="15.75" x14ac:dyDescent="0.25">
      <c r="A40" s="386" t="s">
        <v>285</v>
      </c>
      <c r="B40" s="551"/>
      <c r="C40" s="388"/>
      <c r="D40" s="517">
        <f t="shared" si="0"/>
        <v>0</v>
      </c>
      <c r="E40" s="551"/>
      <c r="F40" s="388"/>
      <c r="G40" s="388"/>
      <c r="H40" s="388"/>
      <c r="I40" s="517">
        <f t="shared" si="1"/>
        <v>0</v>
      </c>
      <c r="J40" s="552"/>
      <c r="K40" s="553"/>
      <c r="L40" s="553"/>
      <c r="M40" s="553"/>
      <c r="N40" s="553"/>
      <c r="O40" s="553"/>
      <c r="P40" s="554"/>
      <c r="Q40" s="555"/>
      <c r="R40" s="513">
        <f t="shared" si="2"/>
        <v>0</v>
      </c>
      <c r="S40" s="514"/>
    </row>
    <row r="41" spans="1:19" ht="15.75" x14ac:dyDescent="0.25">
      <c r="A41" s="386" t="s">
        <v>286</v>
      </c>
      <c r="B41" s="551"/>
      <c r="C41" s="388"/>
      <c r="D41" s="517">
        <f t="shared" si="0"/>
        <v>0</v>
      </c>
      <c r="E41" s="551"/>
      <c r="F41" s="388"/>
      <c r="G41" s="388"/>
      <c r="H41" s="388"/>
      <c r="I41" s="517">
        <f t="shared" si="1"/>
        <v>0</v>
      </c>
      <c r="J41" s="552">
        <v>5000</v>
      </c>
      <c r="K41" s="553"/>
      <c r="L41" s="553"/>
      <c r="M41" s="553"/>
      <c r="N41" s="553"/>
      <c r="O41" s="553"/>
      <c r="P41" s="554">
        <v>1000</v>
      </c>
      <c r="Q41" s="555"/>
      <c r="R41" s="513">
        <f t="shared" si="2"/>
        <v>6000</v>
      </c>
      <c r="S41" s="514"/>
    </row>
    <row r="42" spans="1:19" ht="31.5" customHeight="1" x14ac:dyDescent="0.25">
      <c r="A42" s="386" t="s">
        <v>287</v>
      </c>
      <c r="B42" s="551"/>
      <c r="C42" s="388"/>
      <c r="D42" s="517">
        <f t="shared" si="0"/>
        <v>0</v>
      </c>
      <c r="E42" s="551"/>
      <c r="F42" s="388"/>
      <c r="G42" s="388"/>
      <c r="H42" s="388"/>
      <c r="I42" s="517">
        <f t="shared" si="1"/>
        <v>0</v>
      </c>
      <c r="J42" s="552"/>
      <c r="K42" s="553"/>
      <c r="L42" s="553"/>
      <c r="M42" s="553"/>
      <c r="N42" s="553"/>
      <c r="O42" s="553"/>
      <c r="P42" s="554"/>
      <c r="Q42" s="555"/>
      <c r="R42" s="513">
        <f t="shared" si="2"/>
        <v>0</v>
      </c>
      <c r="S42" s="514"/>
    </row>
    <row r="43" spans="1:19" ht="15.75" x14ac:dyDescent="0.25">
      <c r="A43" s="386" t="s">
        <v>288</v>
      </c>
      <c r="B43" s="551"/>
      <c r="C43" s="388"/>
      <c r="D43" s="517">
        <f t="shared" si="0"/>
        <v>0</v>
      </c>
      <c r="E43" s="551"/>
      <c r="F43" s="388"/>
      <c r="G43" s="388"/>
      <c r="H43" s="388"/>
      <c r="I43" s="517">
        <f t="shared" si="1"/>
        <v>0</v>
      </c>
      <c r="J43" s="552">
        <v>6000</v>
      </c>
      <c r="K43" s="553"/>
      <c r="L43" s="553"/>
      <c r="M43" s="553"/>
      <c r="N43" s="553"/>
      <c r="O43" s="553"/>
      <c r="P43" s="554">
        <v>2000</v>
      </c>
      <c r="Q43" s="555"/>
      <c r="R43" s="513">
        <f t="shared" si="2"/>
        <v>8000</v>
      </c>
      <c r="S43" s="514"/>
    </row>
    <row r="44" spans="1:19" ht="15.75" x14ac:dyDescent="0.25">
      <c r="A44" s="386" t="s">
        <v>289</v>
      </c>
      <c r="B44" s="551"/>
      <c r="C44" s="388"/>
      <c r="D44" s="517">
        <f t="shared" si="0"/>
        <v>0</v>
      </c>
      <c r="E44" s="551"/>
      <c r="F44" s="388"/>
      <c r="G44" s="388"/>
      <c r="H44" s="388"/>
      <c r="I44" s="517">
        <f t="shared" si="1"/>
        <v>0</v>
      </c>
      <c r="J44" s="552"/>
      <c r="K44" s="553"/>
      <c r="L44" s="553"/>
      <c r="M44" s="553"/>
      <c r="N44" s="553"/>
      <c r="O44" s="553"/>
      <c r="P44" s="554"/>
      <c r="Q44" s="555"/>
      <c r="R44" s="513">
        <f t="shared" si="2"/>
        <v>0</v>
      </c>
      <c r="S44" s="514"/>
    </row>
    <row r="45" spans="1:19" ht="15.75" x14ac:dyDescent="0.25">
      <c r="A45" s="386" t="s">
        <v>290</v>
      </c>
      <c r="B45" s="551">
        <v>21350</v>
      </c>
      <c r="C45" s="388"/>
      <c r="D45" s="517">
        <f t="shared" si="0"/>
        <v>21350</v>
      </c>
      <c r="E45" s="551">
        <v>71</v>
      </c>
      <c r="F45" s="388">
        <v>108</v>
      </c>
      <c r="G45" s="388"/>
      <c r="H45" s="388"/>
      <c r="I45" s="517">
        <f t="shared" si="1"/>
        <v>179</v>
      </c>
      <c r="J45" s="552">
        <v>7000</v>
      </c>
      <c r="K45" s="553"/>
      <c r="L45" s="553"/>
      <c r="M45" s="553"/>
      <c r="N45" s="553"/>
      <c r="O45" s="553"/>
      <c r="P45" s="554">
        <v>31000</v>
      </c>
      <c r="Q45" s="555"/>
      <c r="R45" s="513">
        <f t="shared" si="2"/>
        <v>38000</v>
      </c>
      <c r="S45" s="514"/>
    </row>
    <row r="46" spans="1:19" ht="32.25" customHeight="1" x14ac:dyDescent="0.25">
      <c r="A46" s="386" t="s">
        <v>291</v>
      </c>
      <c r="B46" s="551"/>
      <c r="C46" s="388"/>
      <c r="D46" s="517">
        <f t="shared" si="0"/>
        <v>0</v>
      </c>
      <c r="E46" s="551"/>
      <c r="F46" s="388"/>
      <c r="G46" s="388"/>
      <c r="H46" s="388"/>
      <c r="I46" s="517">
        <f t="shared" si="1"/>
        <v>0</v>
      </c>
      <c r="J46" s="552"/>
      <c r="K46" s="553"/>
      <c r="L46" s="553"/>
      <c r="M46" s="553"/>
      <c r="N46" s="553"/>
      <c r="O46" s="553"/>
      <c r="P46" s="554"/>
      <c r="Q46" s="555"/>
      <c r="R46" s="513">
        <f t="shared" si="2"/>
        <v>0</v>
      </c>
      <c r="S46" s="514"/>
    </row>
    <row r="47" spans="1:19" ht="32.25" customHeight="1" x14ac:dyDescent="0.25">
      <c r="A47" s="386" t="s">
        <v>292</v>
      </c>
      <c r="B47" s="551"/>
      <c r="C47" s="388"/>
      <c r="D47" s="517">
        <f t="shared" si="0"/>
        <v>0</v>
      </c>
      <c r="E47" s="551"/>
      <c r="F47" s="388"/>
      <c r="G47" s="388"/>
      <c r="H47" s="388"/>
      <c r="I47" s="517">
        <f t="shared" si="1"/>
        <v>0</v>
      </c>
      <c r="J47" s="552"/>
      <c r="K47" s="553"/>
      <c r="L47" s="553"/>
      <c r="M47" s="553"/>
      <c r="N47" s="553"/>
      <c r="O47" s="553"/>
      <c r="P47" s="554"/>
      <c r="Q47" s="555"/>
      <c r="R47" s="513">
        <f t="shared" si="2"/>
        <v>0</v>
      </c>
      <c r="S47" s="514"/>
    </row>
    <row r="48" spans="1:19" ht="21.75" customHeight="1" x14ac:dyDescent="0.25">
      <c r="A48" s="386" t="s">
        <v>293</v>
      </c>
      <c r="B48" s="551"/>
      <c r="C48" s="388"/>
      <c r="D48" s="517">
        <f t="shared" si="0"/>
        <v>0</v>
      </c>
      <c r="E48" s="551"/>
      <c r="F48" s="388"/>
      <c r="G48" s="388"/>
      <c r="H48" s="388"/>
      <c r="I48" s="517">
        <f t="shared" si="1"/>
        <v>0</v>
      </c>
      <c r="J48" s="552"/>
      <c r="K48" s="553"/>
      <c r="L48" s="553"/>
      <c r="M48" s="553"/>
      <c r="N48" s="553"/>
      <c r="O48" s="553"/>
      <c r="P48" s="554"/>
      <c r="Q48" s="555"/>
      <c r="R48" s="513">
        <f t="shared" si="2"/>
        <v>0</v>
      </c>
      <c r="S48" s="514"/>
    </row>
    <row r="49" spans="1:19" ht="46.5" customHeight="1" x14ac:dyDescent="0.25">
      <c r="A49" s="386" t="s">
        <v>294</v>
      </c>
      <c r="B49" s="551"/>
      <c r="C49" s="388"/>
      <c r="D49" s="517">
        <f t="shared" si="0"/>
        <v>0</v>
      </c>
      <c r="E49" s="551"/>
      <c r="F49" s="388"/>
      <c r="G49" s="388"/>
      <c r="H49" s="388"/>
      <c r="I49" s="517">
        <f t="shared" si="1"/>
        <v>0</v>
      </c>
      <c r="J49" s="552"/>
      <c r="K49" s="556">
        <v>7200</v>
      </c>
      <c r="L49" s="556"/>
      <c r="M49" s="556">
        <v>7200</v>
      </c>
      <c r="N49" s="556"/>
      <c r="O49" s="556"/>
      <c r="P49" s="557"/>
      <c r="Q49" s="555"/>
      <c r="R49" s="513">
        <f t="shared" si="2"/>
        <v>7200</v>
      </c>
      <c r="S49" s="514"/>
    </row>
    <row r="50" spans="1:19" ht="19.899999999999999" customHeight="1" x14ac:dyDescent="0.25">
      <c r="A50" s="386" t="s">
        <v>295</v>
      </c>
      <c r="B50" s="551"/>
      <c r="C50" s="388"/>
      <c r="D50" s="517">
        <f t="shared" si="0"/>
        <v>0</v>
      </c>
      <c r="E50" s="551"/>
      <c r="F50" s="388"/>
      <c r="G50" s="388"/>
      <c r="H50" s="388"/>
      <c r="I50" s="517">
        <f t="shared" si="1"/>
        <v>0</v>
      </c>
      <c r="J50" s="552"/>
      <c r="K50" s="553"/>
      <c r="L50" s="553"/>
      <c r="M50" s="553"/>
      <c r="N50" s="553"/>
      <c r="O50" s="553"/>
      <c r="P50" s="554"/>
      <c r="Q50" s="555"/>
      <c r="R50" s="513">
        <f t="shared" si="2"/>
        <v>0</v>
      </c>
      <c r="S50" s="514"/>
    </row>
    <row r="51" spans="1:19" ht="31.5" customHeight="1" x14ac:dyDescent="0.25">
      <c r="A51" s="386" t="s">
        <v>296</v>
      </c>
      <c r="B51" s="551"/>
      <c r="C51" s="388"/>
      <c r="D51" s="517">
        <f t="shared" si="0"/>
        <v>0</v>
      </c>
      <c r="E51" s="551"/>
      <c r="F51" s="388"/>
      <c r="G51" s="388"/>
      <c r="H51" s="388"/>
      <c r="I51" s="517">
        <f t="shared" si="1"/>
        <v>0</v>
      </c>
      <c r="J51" s="552"/>
      <c r="K51" s="553"/>
      <c r="L51" s="553"/>
      <c r="M51" s="553"/>
      <c r="N51" s="553"/>
      <c r="O51" s="553"/>
      <c r="P51" s="554"/>
      <c r="Q51" s="555"/>
      <c r="R51" s="513">
        <f t="shared" si="2"/>
        <v>0</v>
      </c>
      <c r="S51" s="514"/>
    </row>
    <row r="52" spans="1:19" ht="15.75" customHeight="1" x14ac:dyDescent="0.25">
      <c r="A52" s="386" t="s">
        <v>297</v>
      </c>
      <c r="B52" s="551"/>
      <c r="C52" s="388"/>
      <c r="D52" s="517">
        <f t="shared" si="0"/>
        <v>0</v>
      </c>
      <c r="E52" s="551"/>
      <c r="F52" s="388"/>
      <c r="G52" s="388"/>
      <c r="H52" s="388"/>
      <c r="I52" s="517">
        <f t="shared" si="1"/>
        <v>0</v>
      </c>
      <c r="J52" s="552">
        <v>1500</v>
      </c>
      <c r="K52" s="553"/>
      <c r="L52" s="553"/>
      <c r="M52" s="553"/>
      <c r="N52" s="553"/>
      <c r="O52" s="553"/>
      <c r="P52" s="554">
        <v>500</v>
      </c>
      <c r="Q52" s="555"/>
      <c r="R52" s="513">
        <f t="shared" si="2"/>
        <v>2000</v>
      </c>
      <c r="S52" s="514"/>
    </row>
    <row r="53" spans="1:19" ht="18" customHeight="1" x14ac:dyDescent="0.25">
      <c r="A53" s="386" t="s">
        <v>298</v>
      </c>
      <c r="B53" s="551"/>
      <c r="C53" s="388"/>
      <c r="D53" s="517">
        <f t="shared" si="0"/>
        <v>0</v>
      </c>
      <c r="E53" s="551"/>
      <c r="F53" s="388"/>
      <c r="G53" s="388"/>
      <c r="H53" s="388"/>
      <c r="I53" s="517">
        <f t="shared" si="1"/>
        <v>0</v>
      </c>
      <c r="J53" s="552"/>
      <c r="K53" s="553"/>
      <c r="L53" s="553"/>
      <c r="M53" s="553"/>
      <c r="N53" s="553"/>
      <c r="O53" s="553"/>
      <c r="P53" s="554"/>
      <c r="Q53" s="555"/>
      <c r="R53" s="513">
        <f t="shared" si="2"/>
        <v>0</v>
      </c>
      <c r="S53" s="514"/>
    </row>
    <row r="54" spans="1:19" ht="15.75" x14ac:dyDescent="0.25">
      <c r="A54" s="386" t="s">
        <v>299</v>
      </c>
      <c r="B54" s="551"/>
      <c r="C54" s="388"/>
      <c r="D54" s="517">
        <f t="shared" si="0"/>
        <v>0</v>
      </c>
      <c r="E54" s="551"/>
      <c r="F54" s="388"/>
      <c r="G54" s="388"/>
      <c r="H54" s="388"/>
      <c r="I54" s="517">
        <f t="shared" si="1"/>
        <v>0</v>
      </c>
      <c r="J54" s="552">
        <v>500</v>
      </c>
      <c r="K54" s="553"/>
      <c r="L54" s="553"/>
      <c r="M54" s="553"/>
      <c r="N54" s="553"/>
      <c r="O54" s="553"/>
      <c r="P54" s="554">
        <v>2000</v>
      </c>
      <c r="Q54" s="555"/>
      <c r="R54" s="513">
        <f t="shared" si="2"/>
        <v>2500</v>
      </c>
      <c r="S54" s="514"/>
    </row>
    <row r="55" spans="1:19" ht="31.5" x14ac:dyDescent="0.25">
      <c r="A55" s="386" t="s">
        <v>300</v>
      </c>
      <c r="B55" s="551"/>
      <c r="C55" s="388"/>
      <c r="D55" s="517">
        <f t="shared" si="0"/>
        <v>0</v>
      </c>
      <c r="E55" s="551"/>
      <c r="F55" s="388"/>
      <c r="G55" s="388"/>
      <c r="H55" s="388"/>
      <c r="I55" s="517">
        <f t="shared" si="1"/>
        <v>0</v>
      </c>
      <c r="J55" s="552"/>
      <c r="K55" s="553"/>
      <c r="L55" s="553"/>
      <c r="M55" s="553"/>
      <c r="N55" s="553"/>
      <c r="O55" s="553"/>
      <c r="P55" s="554"/>
      <c r="Q55" s="555"/>
      <c r="R55" s="513">
        <f t="shared" si="2"/>
        <v>0</v>
      </c>
      <c r="S55" s="514"/>
    </row>
    <row r="56" spans="1:19" ht="15.75" x14ac:dyDescent="0.25">
      <c r="A56" s="386" t="s">
        <v>301</v>
      </c>
      <c r="B56" s="551"/>
      <c r="C56" s="388"/>
      <c r="D56" s="517">
        <f t="shared" si="0"/>
        <v>0</v>
      </c>
      <c r="E56" s="551"/>
      <c r="F56" s="388"/>
      <c r="G56" s="388"/>
      <c r="H56" s="388"/>
      <c r="I56" s="517">
        <f t="shared" si="1"/>
        <v>0</v>
      </c>
      <c r="J56" s="552">
        <v>7000</v>
      </c>
      <c r="K56" s="553"/>
      <c r="L56" s="553"/>
      <c r="M56" s="553"/>
      <c r="N56" s="553"/>
      <c r="O56" s="553"/>
      <c r="P56" s="554"/>
      <c r="Q56" s="555"/>
      <c r="R56" s="513">
        <f t="shared" si="2"/>
        <v>7000</v>
      </c>
      <c r="S56" s="514"/>
    </row>
    <row r="57" spans="1:19" ht="15.75" x14ac:dyDescent="0.25">
      <c r="A57" s="386" t="s">
        <v>302</v>
      </c>
      <c r="B57" s="551"/>
      <c r="C57" s="388"/>
      <c r="D57" s="517">
        <f t="shared" si="0"/>
        <v>0</v>
      </c>
      <c r="E57" s="551"/>
      <c r="F57" s="388"/>
      <c r="G57" s="388"/>
      <c r="H57" s="388"/>
      <c r="I57" s="517">
        <f t="shared" si="1"/>
        <v>0</v>
      </c>
      <c r="J57" s="552"/>
      <c r="K57" s="553"/>
      <c r="L57" s="553"/>
      <c r="M57" s="553"/>
      <c r="N57" s="553"/>
      <c r="O57" s="553"/>
      <c r="P57" s="554"/>
      <c r="Q57" s="555"/>
      <c r="R57" s="513">
        <f t="shared" si="2"/>
        <v>0</v>
      </c>
      <c r="S57" s="514"/>
    </row>
    <row r="58" spans="1:19" ht="15.75" x14ac:dyDescent="0.25">
      <c r="A58" s="386" t="s">
        <v>303</v>
      </c>
      <c r="B58" s="551"/>
      <c r="C58" s="388"/>
      <c r="D58" s="517">
        <f t="shared" si="0"/>
        <v>0</v>
      </c>
      <c r="E58" s="551"/>
      <c r="F58" s="388"/>
      <c r="G58" s="388"/>
      <c r="H58" s="388"/>
      <c r="I58" s="517">
        <f t="shared" si="1"/>
        <v>0</v>
      </c>
      <c r="J58" s="552"/>
      <c r="K58" s="553"/>
      <c r="L58" s="553"/>
      <c r="M58" s="553"/>
      <c r="N58" s="553"/>
      <c r="O58" s="553"/>
      <c r="P58" s="554"/>
      <c r="Q58" s="555"/>
      <c r="R58" s="513">
        <f t="shared" si="2"/>
        <v>0</v>
      </c>
      <c r="S58" s="514"/>
    </row>
    <row r="59" spans="1:19" ht="15.75" x14ac:dyDescent="0.25">
      <c r="A59" s="386" t="s">
        <v>304</v>
      </c>
      <c r="B59" s="551"/>
      <c r="C59" s="388"/>
      <c r="D59" s="517">
        <f t="shared" si="0"/>
        <v>0</v>
      </c>
      <c r="E59" s="551"/>
      <c r="F59" s="388"/>
      <c r="G59" s="388"/>
      <c r="H59" s="388"/>
      <c r="I59" s="517">
        <f t="shared" si="1"/>
        <v>0</v>
      </c>
      <c r="J59" s="552"/>
      <c r="K59" s="553"/>
      <c r="L59" s="553"/>
      <c r="M59" s="553"/>
      <c r="N59" s="553"/>
      <c r="O59" s="553"/>
      <c r="P59" s="554"/>
      <c r="Q59" s="555"/>
      <c r="R59" s="513">
        <f t="shared" si="2"/>
        <v>0</v>
      </c>
      <c r="S59" s="514"/>
    </row>
    <row r="60" spans="1:19" ht="31.5" x14ac:dyDescent="0.25">
      <c r="A60" s="386" t="s">
        <v>305</v>
      </c>
      <c r="B60" s="551"/>
      <c r="C60" s="388"/>
      <c r="D60" s="517">
        <f t="shared" si="0"/>
        <v>0</v>
      </c>
      <c r="E60" s="551"/>
      <c r="F60" s="388"/>
      <c r="G60" s="388"/>
      <c r="H60" s="388"/>
      <c r="I60" s="517">
        <f t="shared" si="1"/>
        <v>0</v>
      </c>
      <c r="J60" s="552"/>
      <c r="K60" s="553"/>
      <c r="L60" s="553"/>
      <c r="M60" s="553"/>
      <c r="N60" s="553"/>
      <c r="O60" s="553"/>
      <c r="P60" s="554"/>
      <c r="Q60" s="555"/>
      <c r="R60" s="513">
        <f t="shared" si="2"/>
        <v>0</v>
      </c>
      <c r="S60" s="514"/>
    </row>
    <row r="61" spans="1:19" ht="15.75" x14ac:dyDescent="0.25">
      <c r="A61" s="386" t="s">
        <v>306</v>
      </c>
      <c r="B61" s="551"/>
      <c r="C61" s="388"/>
      <c r="D61" s="517">
        <f t="shared" si="0"/>
        <v>0</v>
      </c>
      <c r="E61" s="551"/>
      <c r="F61" s="388"/>
      <c r="G61" s="388"/>
      <c r="H61" s="388"/>
      <c r="I61" s="517">
        <f t="shared" si="1"/>
        <v>0</v>
      </c>
      <c r="J61" s="552"/>
      <c r="K61" s="553"/>
      <c r="L61" s="553"/>
      <c r="M61" s="553"/>
      <c r="N61" s="553"/>
      <c r="O61" s="553"/>
      <c r="P61" s="554"/>
      <c r="Q61" s="555"/>
      <c r="R61" s="513">
        <f t="shared" si="2"/>
        <v>0</v>
      </c>
      <c r="S61" s="514"/>
    </row>
    <row r="62" spans="1:19" ht="15.75" x14ac:dyDescent="0.25">
      <c r="A62" s="386" t="s">
        <v>307</v>
      </c>
      <c r="B62" s="551"/>
      <c r="C62" s="388">
        <v>4816</v>
      </c>
      <c r="D62" s="517">
        <f t="shared" si="0"/>
        <v>4816</v>
      </c>
      <c r="E62" s="551"/>
      <c r="F62" s="388"/>
      <c r="G62" s="388">
        <v>32665</v>
      </c>
      <c r="H62" s="388">
        <v>4379</v>
      </c>
      <c r="I62" s="517">
        <f t="shared" si="1"/>
        <v>32665</v>
      </c>
      <c r="J62" s="552">
        <f>15083-387</f>
        <v>14696</v>
      </c>
      <c r="K62" s="556"/>
      <c r="L62" s="556"/>
      <c r="M62" s="556"/>
      <c r="N62" s="556"/>
      <c r="O62" s="556"/>
      <c r="P62" s="557">
        <v>6497</v>
      </c>
      <c r="Q62" s="555"/>
      <c r="R62" s="513">
        <f t="shared" si="2"/>
        <v>21193</v>
      </c>
      <c r="S62" s="514"/>
    </row>
    <row r="63" spans="1:19" ht="19.899999999999999" customHeight="1" x14ac:dyDescent="0.25">
      <c r="A63" s="386" t="s">
        <v>308</v>
      </c>
      <c r="B63" s="551"/>
      <c r="C63" s="388"/>
      <c r="D63" s="517">
        <f t="shared" si="0"/>
        <v>0</v>
      </c>
      <c r="E63" s="551"/>
      <c r="F63" s="388"/>
      <c r="G63" s="388"/>
      <c r="H63" s="388"/>
      <c r="I63" s="517">
        <f t="shared" si="1"/>
        <v>0</v>
      </c>
      <c r="J63" s="552"/>
      <c r="K63" s="553"/>
      <c r="L63" s="553"/>
      <c r="M63" s="553"/>
      <c r="N63" s="553"/>
      <c r="O63" s="553"/>
      <c r="P63" s="554"/>
      <c r="Q63" s="555"/>
      <c r="R63" s="513">
        <f t="shared" si="2"/>
        <v>0</v>
      </c>
      <c r="S63" s="514"/>
    </row>
    <row r="64" spans="1:19" ht="15.75" x14ac:dyDescent="0.25">
      <c r="A64" s="386" t="s">
        <v>309</v>
      </c>
      <c r="B64" s="551"/>
      <c r="C64" s="388"/>
      <c r="D64" s="517">
        <f t="shared" si="0"/>
        <v>0</v>
      </c>
      <c r="E64" s="551"/>
      <c r="F64" s="388"/>
      <c r="G64" s="388"/>
      <c r="H64" s="388"/>
      <c r="I64" s="517">
        <f t="shared" si="1"/>
        <v>0</v>
      </c>
      <c r="J64" s="552"/>
      <c r="K64" s="553"/>
      <c r="L64" s="553"/>
      <c r="M64" s="553"/>
      <c r="N64" s="553"/>
      <c r="O64" s="553"/>
      <c r="P64" s="554"/>
      <c r="Q64" s="555"/>
      <c r="R64" s="513">
        <f t="shared" si="2"/>
        <v>0</v>
      </c>
      <c r="S64" s="514"/>
    </row>
    <row r="65" spans="1:19" ht="15.75" x14ac:dyDescent="0.25">
      <c r="A65" s="386" t="s">
        <v>310</v>
      </c>
      <c r="B65" s="551"/>
      <c r="C65" s="388"/>
      <c r="D65" s="517">
        <f t="shared" si="0"/>
        <v>0</v>
      </c>
      <c r="E65" s="551"/>
      <c r="F65" s="388"/>
      <c r="G65" s="388"/>
      <c r="H65" s="388"/>
      <c r="I65" s="517">
        <f t="shared" si="1"/>
        <v>0</v>
      </c>
      <c r="J65" s="552">
        <v>400</v>
      </c>
      <c r="K65" s="553"/>
      <c r="L65" s="553"/>
      <c r="M65" s="553"/>
      <c r="N65" s="553"/>
      <c r="O65" s="553"/>
      <c r="P65" s="554">
        <v>1400</v>
      </c>
      <c r="Q65" s="555"/>
      <c r="R65" s="513">
        <f t="shared" si="2"/>
        <v>1800</v>
      </c>
      <c r="S65" s="514"/>
    </row>
    <row r="66" spans="1:19" ht="31.5" x14ac:dyDescent="0.25">
      <c r="A66" s="386" t="s">
        <v>311</v>
      </c>
      <c r="B66" s="551"/>
      <c r="C66" s="388"/>
      <c r="D66" s="517">
        <f t="shared" si="0"/>
        <v>0</v>
      </c>
      <c r="E66" s="551"/>
      <c r="F66" s="388"/>
      <c r="G66" s="388"/>
      <c r="H66" s="388"/>
      <c r="I66" s="517">
        <f t="shared" si="1"/>
        <v>0</v>
      </c>
      <c r="J66" s="552"/>
      <c r="K66" s="553"/>
      <c r="L66" s="553"/>
      <c r="M66" s="553"/>
      <c r="N66" s="553"/>
      <c r="O66" s="553"/>
      <c r="P66" s="554"/>
      <c r="Q66" s="555"/>
      <c r="R66" s="513">
        <f t="shared" si="2"/>
        <v>0</v>
      </c>
      <c r="S66" s="514"/>
    </row>
    <row r="67" spans="1:19" ht="15.75" x14ac:dyDescent="0.25">
      <c r="A67" s="386" t="s">
        <v>312</v>
      </c>
      <c r="B67" s="551"/>
      <c r="C67" s="388"/>
      <c r="D67" s="517">
        <f t="shared" si="0"/>
        <v>0</v>
      </c>
      <c r="E67" s="551"/>
      <c r="F67" s="388"/>
      <c r="G67" s="388"/>
      <c r="H67" s="388"/>
      <c r="I67" s="517">
        <f t="shared" si="1"/>
        <v>0</v>
      </c>
      <c r="J67" s="552"/>
      <c r="K67" s="553"/>
      <c r="L67" s="553"/>
      <c r="M67" s="553"/>
      <c r="N67" s="553"/>
      <c r="O67" s="553"/>
      <c r="P67" s="554"/>
      <c r="Q67" s="555"/>
      <c r="R67" s="513">
        <f t="shared" si="2"/>
        <v>0</v>
      </c>
      <c r="S67" s="514"/>
    </row>
    <row r="68" spans="1:19" ht="15.75" x14ac:dyDescent="0.25">
      <c r="A68" s="386" t="s">
        <v>313</v>
      </c>
      <c r="B68" s="551"/>
      <c r="C68" s="388"/>
      <c r="D68" s="517">
        <f t="shared" si="0"/>
        <v>0</v>
      </c>
      <c r="E68" s="551"/>
      <c r="F68" s="388"/>
      <c r="G68" s="388"/>
      <c r="H68" s="388"/>
      <c r="I68" s="517">
        <f t="shared" si="1"/>
        <v>0</v>
      </c>
      <c r="J68" s="552">
        <v>1000</v>
      </c>
      <c r="K68" s="553"/>
      <c r="L68" s="553"/>
      <c r="M68" s="553"/>
      <c r="N68" s="553"/>
      <c r="O68" s="553"/>
      <c r="P68" s="554">
        <v>2500</v>
      </c>
      <c r="Q68" s="555"/>
      <c r="R68" s="513">
        <f t="shared" si="2"/>
        <v>3500</v>
      </c>
      <c r="S68" s="514"/>
    </row>
    <row r="69" spans="1:19" ht="21" customHeight="1" x14ac:dyDescent="0.25">
      <c r="A69" s="386" t="s">
        <v>314</v>
      </c>
      <c r="B69" s="551"/>
      <c r="C69" s="388"/>
      <c r="D69" s="517">
        <f t="shared" si="0"/>
        <v>0</v>
      </c>
      <c r="E69" s="551"/>
      <c r="F69" s="388"/>
      <c r="G69" s="388"/>
      <c r="H69" s="388"/>
      <c r="I69" s="517">
        <f t="shared" si="1"/>
        <v>0</v>
      </c>
      <c r="J69" s="552"/>
      <c r="K69" s="553"/>
      <c r="L69" s="553"/>
      <c r="M69" s="553"/>
      <c r="N69" s="553"/>
      <c r="O69" s="553"/>
      <c r="P69" s="554"/>
      <c r="Q69" s="555"/>
      <c r="R69" s="513">
        <f t="shared" si="2"/>
        <v>0</v>
      </c>
      <c r="S69" s="514"/>
    </row>
    <row r="70" spans="1:19" ht="15.75" x14ac:dyDescent="0.25">
      <c r="A70" s="386" t="s">
        <v>315</v>
      </c>
      <c r="B70" s="551"/>
      <c r="C70" s="388"/>
      <c r="D70" s="517">
        <f t="shared" si="0"/>
        <v>0</v>
      </c>
      <c r="E70" s="551"/>
      <c r="F70" s="388"/>
      <c r="G70" s="388"/>
      <c r="H70" s="388"/>
      <c r="I70" s="517">
        <f t="shared" si="1"/>
        <v>0</v>
      </c>
      <c r="J70" s="552">
        <v>4000</v>
      </c>
      <c r="K70" s="556"/>
      <c r="L70" s="556"/>
      <c r="M70" s="556"/>
      <c r="N70" s="556"/>
      <c r="O70" s="556"/>
      <c r="P70" s="557">
        <v>3287</v>
      </c>
      <c r="Q70" s="555">
        <v>991</v>
      </c>
      <c r="R70" s="513">
        <f t="shared" si="2"/>
        <v>7287</v>
      </c>
      <c r="S70" s="514"/>
    </row>
    <row r="71" spans="1:19" ht="47.25" x14ac:dyDescent="0.25">
      <c r="A71" s="386" t="s">
        <v>316</v>
      </c>
      <c r="B71" s="551"/>
      <c r="C71" s="388"/>
      <c r="D71" s="517">
        <f>B71+C71</f>
        <v>0</v>
      </c>
      <c r="E71" s="551"/>
      <c r="F71" s="388"/>
      <c r="G71" s="388"/>
      <c r="H71" s="388"/>
      <c r="I71" s="517">
        <f>E71+F71+G71</f>
        <v>0</v>
      </c>
      <c r="J71" s="552"/>
      <c r="K71" s="553"/>
      <c r="L71" s="553"/>
      <c r="M71" s="553"/>
      <c r="N71" s="553"/>
      <c r="O71" s="553"/>
      <c r="P71" s="554"/>
      <c r="Q71" s="555"/>
      <c r="R71" s="513">
        <f t="shared" si="2"/>
        <v>0</v>
      </c>
      <c r="S71" s="514"/>
    </row>
    <row r="72" spans="1:19" ht="15.75" x14ac:dyDescent="0.25">
      <c r="A72" s="386" t="s">
        <v>317</v>
      </c>
      <c r="B72" s="551"/>
      <c r="C72" s="388"/>
      <c r="D72" s="517">
        <f t="shared" si="0"/>
        <v>0</v>
      </c>
      <c r="E72" s="551"/>
      <c r="F72" s="388"/>
      <c r="G72" s="388"/>
      <c r="H72" s="388"/>
      <c r="I72" s="517">
        <f t="shared" si="1"/>
        <v>0</v>
      </c>
      <c r="J72" s="552"/>
      <c r="K72" s="553"/>
      <c r="L72" s="553"/>
      <c r="M72" s="553"/>
      <c r="N72" s="553"/>
      <c r="O72" s="553"/>
      <c r="P72" s="554"/>
      <c r="Q72" s="555"/>
      <c r="R72" s="513">
        <f t="shared" si="2"/>
        <v>0</v>
      </c>
      <c r="S72" s="514"/>
    </row>
    <row r="73" spans="1:19" ht="31.5" x14ac:dyDescent="0.25">
      <c r="A73" s="386" t="s">
        <v>318</v>
      </c>
      <c r="B73" s="551"/>
      <c r="C73" s="388"/>
      <c r="D73" s="517">
        <f t="shared" si="0"/>
        <v>0</v>
      </c>
      <c r="E73" s="551"/>
      <c r="F73" s="388"/>
      <c r="G73" s="388"/>
      <c r="H73" s="388"/>
      <c r="I73" s="517">
        <f t="shared" si="1"/>
        <v>0</v>
      </c>
      <c r="J73" s="558"/>
      <c r="K73" s="553"/>
      <c r="L73" s="553"/>
      <c r="M73" s="553"/>
      <c r="N73" s="556">
        <v>500</v>
      </c>
      <c r="O73" s="553"/>
      <c r="P73" s="554"/>
      <c r="Q73" s="555"/>
      <c r="R73" s="513">
        <f t="shared" si="2"/>
        <v>500</v>
      </c>
      <c r="S73" s="514"/>
    </row>
    <row r="74" spans="1:19" ht="32.25" thickBot="1" x14ac:dyDescent="0.3">
      <c r="A74" s="526" t="s">
        <v>319</v>
      </c>
      <c r="B74" s="559"/>
      <c r="C74" s="560"/>
      <c r="D74" s="529">
        <f t="shared" si="0"/>
        <v>0</v>
      </c>
      <c r="E74" s="559"/>
      <c r="F74" s="560"/>
      <c r="G74" s="560"/>
      <c r="H74" s="560"/>
      <c r="I74" s="530">
        <f t="shared" si="1"/>
        <v>0</v>
      </c>
      <c r="J74" s="561"/>
      <c r="K74" s="562"/>
      <c r="L74" s="562"/>
      <c r="M74" s="562"/>
      <c r="N74" s="562"/>
      <c r="O74" s="562"/>
      <c r="P74" s="563"/>
      <c r="Q74" s="533"/>
      <c r="R74" s="513">
        <f t="shared" si="2"/>
        <v>0</v>
      </c>
      <c r="S74" s="514"/>
    </row>
    <row r="75" spans="1:19" ht="35.450000000000003" customHeight="1" thickBot="1" x14ac:dyDescent="0.3">
      <c r="A75" s="534" t="s">
        <v>117</v>
      </c>
      <c r="B75" s="535">
        <f>SUM(B11:B74)</f>
        <v>21350</v>
      </c>
      <c r="C75" s="536">
        <f t="shared" ref="C75:R75" si="3">SUM(C11:C74)</f>
        <v>5016</v>
      </c>
      <c r="D75" s="536">
        <f t="shared" si="3"/>
        <v>26366</v>
      </c>
      <c r="E75" s="535">
        <f t="shared" si="3"/>
        <v>71</v>
      </c>
      <c r="F75" s="536">
        <f t="shared" si="3"/>
        <v>108</v>
      </c>
      <c r="G75" s="536">
        <f>SUM(G11:G74)</f>
        <v>33345</v>
      </c>
      <c r="H75" s="537">
        <f t="shared" si="3"/>
        <v>4379</v>
      </c>
      <c r="I75" s="538">
        <f t="shared" si="3"/>
        <v>33524</v>
      </c>
      <c r="J75" s="564">
        <f t="shared" si="3"/>
        <v>62716</v>
      </c>
      <c r="K75" s="536">
        <f t="shared" si="3"/>
        <v>7200</v>
      </c>
      <c r="L75" s="537">
        <f t="shared" si="3"/>
        <v>0</v>
      </c>
      <c r="M75" s="537">
        <f t="shared" si="3"/>
        <v>7200</v>
      </c>
      <c r="N75" s="536">
        <f t="shared" si="3"/>
        <v>500</v>
      </c>
      <c r="O75" s="536">
        <f t="shared" si="3"/>
        <v>1400</v>
      </c>
      <c r="P75" s="536">
        <f t="shared" si="3"/>
        <v>57984</v>
      </c>
      <c r="Q75" s="536">
        <f t="shared" si="3"/>
        <v>991</v>
      </c>
      <c r="R75" s="539">
        <f t="shared" si="3"/>
        <v>129800</v>
      </c>
      <c r="S75" s="514"/>
    </row>
    <row r="76" spans="1:19" x14ac:dyDescent="0.25">
      <c r="A76" s="540"/>
      <c r="B76" s="540"/>
      <c r="C76" s="540"/>
      <c r="D76" s="540"/>
      <c r="E76" s="540"/>
      <c r="F76" s="540"/>
      <c r="G76" s="540"/>
      <c r="H76" s="540"/>
      <c r="I76" s="540"/>
      <c r="J76" s="565"/>
      <c r="K76" s="540"/>
      <c r="L76" s="540"/>
      <c r="M76" s="540"/>
      <c r="N76" s="540"/>
      <c r="O76" s="540"/>
      <c r="P76" s="540"/>
      <c r="Q76" s="540"/>
      <c r="R76" s="540"/>
      <c r="S76" s="65"/>
    </row>
    <row r="77" spans="1:19" ht="18.75" x14ac:dyDescent="0.3">
      <c r="A77" s="541"/>
      <c r="B77" s="541"/>
      <c r="C77" s="541"/>
      <c r="D77" s="541"/>
      <c r="E77" s="541"/>
      <c r="F77" s="541"/>
      <c r="G77" s="541"/>
      <c r="H77" s="541"/>
      <c r="I77" s="541"/>
      <c r="J77" s="566"/>
      <c r="K77" s="567"/>
      <c r="L77" s="567"/>
      <c r="M77" s="567"/>
      <c r="N77" s="541"/>
      <c r="O77" s="541"/>
      <c r="P77" s="568"/>
      <c r="Q77" s="568"/>
      <c r="S77" s="542"/>
    </row>
  </sheetData>
  <mergeCells count="21">
    <mergeCell ref="K9:M9"/>
    <mergeCell ref="B2:O2"/>
    <mergeCell ref="B3:O3"/>
    <mergeCell ref="A5:A10"/>
    <mergeCell ref="B5:D8"/>
    <mergeCell ref="E5:I8"/>
    <mergeCell ref="J5:R8"/>
    <mergeCell ref="B9:B10"/>
    <mergeCell ref="C9:C10"/>
    <mergeCell ref="D9:D10"/>
    <mergeCell ref="E9:E10"/>
    <mergeCell ref="F9:F10"/>
    <mergeCell ref="G9:G10"/>
    <mergeCell ref="H9:H10"/>
    <mergeCell ref="I9:I10"/>
    <mergeCell ref="J9:J10"/>
    <mergeCell ref="N9:N10"/>
    <mergeCell ref="O9:O10"/>
    <mergeCell ref="P9:P10"/>
    <mergeCell ref="Q9:Q10"/>
    <mergeCell ref="R9:R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S77"/>
  <sheetViews>
    <sheetView view="pageBreakPreview" zoomScale="112" zoomScaleNormal="86" zoomScaleSheetLayoutView="112" workbookViewId="0">
      <pane ySplit="10" topLeftCell="A71" activePane="bottomLeft" state="frozen"/>
      <selection activeCell="D72" sqref="D72:D73"/>
      <selection pane="bottomLeft" activeCell="D72" sqref="D72:D73"/>
    </sheetView>
  </sheetViews>
  <sheetFormatPr defaultColWidth="9" defaultRowHeight="15" x14ac:dyDescent="0.25"/>
  <cols>
    <col min="1" max="1" width="30.42578125" style="569" customWidth="1"/>
    <col min="2" max="2" width="9" style="569" customWidth="1"/>
    <col min="3" max="4" width="10.5703125" style="569" customWidth="1"/>
    <col min="5" max="5" width="15.5703125" style="569" customWidth="1"/>
    <col min="6" max="6" width="10" style="569" customWidth="1"/>
    <col min="7" max="7" width="7.140625" style="569" customWidth="1"/>
    <col min="8" max="9" width="9" style="569" customWidth="1"/>
    <col min="10" max="11" width="9" style="569"/>
    <col min="12" max="12" width="10" style="569" customWidth="1"/>
    <col min="13" max="14" width="10.28515625" style="569" customWidth="1"/>
    <col min="15" max="222" width="9" style="569"/>
    <col min="223" max="223" width="34" style="569" customWidth="1"/>
    <col min="224" max="224" width="11.28515625" style="569" customWidth="1"/>
    <col min="225" max="225" width="11" style="569" customWidth="1"/>
    <col min="226" max="232" width="9" style="569"/>
    <col min="233" max="234" width="10.7109375" style="569" customWidth="1"/>
    <col min="235" max="235" width="9" style="569"/>
    <col min="236" max="236" width="11.5703125" style="569" customWidth="1"/>
    <col min="237" max="237" width="13.7109375" style="569" customWidth="1"/>
    <col min="238" max="241" width="9.28515625" style="569" customWidth="1"/>
    <col min="242" max="478" width="9" style="569"/>
    <col min="479" max="479" width="34" style="569" customWidth="1"/>
    <col min="480" max="480" width="11.28515625" style="569" customWidth="1"/>
    <col min="481" max="481" width="11" style="569" customWidth="1"/>
    <col min="482" max="488" width="9" style="569"/>
    <col min="489" max="490" width="10.7109375" style="569" customWidth="1"/>
    <col min="491" max="491" width="9" style="569"/>
    <col min="492" max="492" width="11.5703125" style="569" customWidth="1"/>
    <col min="493" max="493" width="13.7109375" style="569" customWidth="1"/>
    <col min="494" max="497" width="9.28515625" style="569" customWidth="1"/>
    <col min="498" max="734" width="9" style="569"/>
    <col min="735" max="735" width="34" style="569" customWidth="1"/>
    <col min="736" max="736" width="11.28515625" style="569" customWidth="1"/>
    <col min="737" max="737" width="11" style="569" customWidth="1"/>
    <col min="738" max="744" width="9" style="569"/>
    <col min="745" max="746" width="10.7109375" style="569" customWidth="1"/>
    <col min="747" max="747" width="9" style="569"/>
    <col min="748" max="748" width="11.5703125" style="569" customWidth="1"/>
    <col min="749" max="749" width="13.7109375" style="569" customWidth="1"/>
    <col min="750" max="753" width="9.28515625" style="569" customWidth="1"/>
    <col min="754" max="990" width="9" style="569"/>
    <col min="991" max="991" width="34" style="569" customWidth="1"/>
    <col min="992" max="992" width="11.28515625" style="569" customWidth="1"/>
    <col min="993" max="993" width="11" style="569" customWidth="1"/>
    <col min="994" max="1000" width="9" style="569"/>
    <col min="1001" max="1002" width="10.7109375" style="569" customWidth="1"/>
    <col min="1003" max="1003" width="9" style="569"/>
    <col min="1004" max="1004" width="11.5703125" style="569" customWidth="1"/>
    <col min="1005" max="1005" width="13.7109375" style="569" customWidth="1"/>
    <col min="1006" max="1009" width="9.28515625" style="569" customWidth="1"/>
    <col min="1010" max="1246" width="9" style="569"/>
    <col min="1247" max="1247" width="34" style="569" customWidth="1"/>
    <col min="1248" max="1248" width="11.28515625" style="569" customWidth="1"/>
    <col min="1249" max="1249" width="11" style="569" customWidth="1"/>
    <col min="1250" max="1256" width="9" style="569"/>
    <col min="1257" max="1258" width="10.7109375" style="569" customWidth="1"/>
    <col min="1259" max="1259" width="9" style="569"/>
    <col min="1260" max="1260" width="11.5703125" style="569" customWidth="1"/>
    <col min="1261" max="1261" width="13.7109375" style="569" customWidth="1"/>
    <col min="1262" max="1265" width="9.28515625" style="569" customWidth="1"/>
    <col min="1266" max="1502" width="9" style="569"/>
    <col min="1503" max="1503" width="34" style="569" customWidth="1"/>
    <col min="1504" max="1504" width="11.28515625" style="569" customWidth="1"/>
    <col min="1505" max="1505" width="11" style="569" customWidth="1"/>
    <col min="1506" max="1512" width="9" style="569"/>
    <col min="1513" max="1514" width="10.7109375" style="569" customWidth="1"/>
    <col min="1515" max="1515" width="9" style="569"/>
    <col min="1516" max="1516" width="11.5703125" style="569" customWidth="1"/>
    <col min="1517" max="1517" width="13.7109375" style="569" customWidth="1"/>
    <col min="1518" max="1521" width="9.28515625" style="569" customWidth="1"/>
    <col min="1522" max="1758" width="9" style="569"/>
    <col min="1759" max="1759" width="34" style="569" customWidth="1"/>
    <col min="1760" max="1760" width="11.28515625" style="569" customWidth="1"/>
    <col min="1761" max="1761" width="11" style="569" customWidth="1"/>
    <col min="1762" max="1768" width="9" style="569"/>
    <col min="1769" max="1770" width="10.7109375" style="569" customWidth="1"/>
    <col min="1771" max="1771" width="9" style="569"/>
    <col min="1772" max="1772" width="11.5703125" style="569" customWidth="1"/>
    <col min="1773" max="1773" width="13.7109375" style="569" customWidth="1"/>
    <col min="1774" max="1777" width="9.28515625" style="569" customWidth="1"/>
    <col min="1778" max="2014" width="9" style="569"/>
    <col min="2015" max="2015" width="34" style="569" customWidth="1"/>
    <col min="2016" max="2016" width="11.28515625" style="569" customWidth="1"/>
    <col min="2017" max="2017" width="11" style="569" customWidth="1"/>
    <col min="2018" max="2024" width="9" style="569"/>
    <col min="2025" max="2026" width="10.7109375" style="569" customWidth="1"/>
    <col min="2027" max="2027" width="9" style="569"/>
    <col min="2028" max="2028" width="11.5703125" style="569" customWidth="1"/>
    <col min="2029" max="2029" width="13.7109375" style="569" customWidth="1"/>
    <col min="2030" max="2033" width="9.28515625" style="569" customWidth="1"/>
    <col min="2034" max="2270" width="9" style="569"/>
    <col min="2271" max="2271" width="34" style="569" customWidth="1"/>
    <col min="2272" max="2272" width="11.28515625" style="569" customWidth="1"/>
    <col min="2273" max="2273" width="11" style="569" customWidth="1"/>
    <col min="2274" max="2280" width="9" style="569"/>
    <col min="2281" max="2282" width="10.7109375" style="569" customWidth="1"/>
    <col min="2283" max="2283" width="9" style="569"/>
    <col min="2284" max="2284" width="11.5703125" style="569" customWidth="1"/>
    <col min="2285" max="2285" width="13.7109375" style="569" customWidth="1"/>
    <col min="2286" max="2289" width="9.28515625" style="569" customWidth="1"/>
    <col min="2290" max="2526" width="9" style="569"/>
    <col min="2527" max="2527" width="34" style="569" customWidth="1"/>
    <col min="2528" max="2528" width="11.28515625" style="569" customWidth="1"/>
    <col min="2529" max="2529" width="11" style="569" customWidth="1"/>
    <col min="2530" max="2536" width="9" style="569"/>
    <col min="2537" max="2538" width="10.7109375" style="569" customWidth="1"/>
    <col min="2539" max="2539" width="9" style="569"/>
    <col min="2540" max="2540" width="11.5703125" style="569" customWidth="1"/>
    <col min="2541" max="2541" width="13.7109375" style="569" customWidth="1"/>
    <col min="2542" max="2545" width="9.28515625" style="569" customWidth="1"/>
    <col min="2546" max="2782" width="9" style="569"/>
    <col min="2783" max="2783" width="34" style="569" customWidth="1"/>
    <col min="2784" max="2784" width="11.28515625" style="569" customWidth="1"/>
    <col min="2785" max="2785" width="11" style="569" customWidth="1"/>
    <col min="2786" max="2792" width="9" style="569"/>
    <col min="2793" max="2794" width="10.7109375" style="569" customWidth="1"/>
    <col min="2795" max="2795" width="9" style="569"/>
    <col min="2796" max="2796" width="11.5703125" style="569" customWidth="1"/>
    <col min="2797" max="2797" width="13.7109375" style="569" customWidth="1"/>
    <col min="2798" max="2801" width="9.28515625" style="569" customWidth="1"/>
    <col min="2802" max="3038" width="9" style="569"/>
    <col min="3039" max="3039" width="34" style="569" customWidth="1"/>
    <col min="3040" max="3040" width="11.28515625" style="569" customWidth="1"/>
    <col min="3041" max="3041" width="11" style="569" customWidth="1"/>
    <col min="3042" max="3048" width="9" style="569"/>
    <col min="3049" max="3050" width="10.7109375" style="569" customWidth="1"/>
    <col min="3051" max="3051" width="9" style="569"/>
    <col min="3052" max="3052" width="11.5703125" style="569" customWidth="1"/>
    <col min="3053" max="3053" width="13.7109375" style="569" customWidth="1"/>
    <col min="3054" max="3057" width="9.28515625" style="569" customWidth="1"/>
    <col min="3058" max="3294" width="9" style="569"/>
    <col min="3295" max="3295" width="34" style="569" customWidth="1"/>
    <col min="3296" max="3296" width="11.28515625" style="569" customWidth="1"/>
    <col min="3297" max="3297" width="11" style="569" customWidth="1"/>
    <col min="3298" max="3304" width="9" style="569"/>
    <col min="3305" max="3306" width="10.7109375" style="569" customWidth="1"/>
    <col min="3307" max="3307" width="9" style="569"/>
    <col min="3308" max="3308" width="11.5703125" style="569" customWidth="1"/>
    <col min="3309" max="3309" width="13.7109375" style="569" customWidth="1"/>
    <col min="3310" max="3313" width="9.28515625" style="569" customWidth="1"/>
    <col min="3314" max="3550" width="9" style="569"/>
    <col min="3551" max="3551" width="34" style="569" customWidth="1"/>
    <col min="3552" max="3552" width="11.28515625" style="569" customWidth="1"/>
    <col min="3553" max="3553" width="11" style="569" customWidth="1"/>
    <col min="3554" max="3560" width="9" style="569"/>
    <col min="3561" max="3562" width="10.7109375" style="569" customWidth="1"/>
    <col min="3563" max="3563" width="9" style="569"/>
    <col min="3564" max="3564" width="11.5703125" style="569" customWidth="1"/>
    <col min="3565" max="3565" width="13.7109375" style="569" customWidth="1"/>
    <col min="3566" max="3569" width="9.28515625" style="569" customWidth="1"/>
    <col min="3570" max="3806" width="9" style="569"/>
    <col min="3807" max="3807" width="34" style="569" customWidth="1"/>
    <col min="3808" max="3808" width="11.28515625" style="569" customWidth="1"/>
    <col min="3809" max="3809" width="11" style="569" customWidth="1"/>
    <col min="3810" max="3816" width="9" style="569"/>
    <col min="3817" max="3818" width="10.7109375" style="569" customWidth="1"/>
    <col min="3819" max="3819" width="9" style="569"/>
    <col min="3820" max="3820" width="11.5703125" style="569" customWidth="1"/>
    <col min="3821" max="3821" width="13.7109375" style="569" customWidth="1"/>
    <col min="3822" max="3825" width="9.28515625" style="569" customWidth="1"/>
    <col min="3826" max="4062" width="9" style="569"/>
    <col min="4063" max="4063" width="34" style="569" customWidth="1"/>
    <col min="4064" max="4064" width="11.28515625" style="569" customWidth="1"/>
    <col min="4065" max="4065" width="11" style="569" customWidth="1"/>
    <col min="4066" max="4072" width="9" style="569"/>
    <col min="4073" max="4074" width="10.7109375" style="569" customWidth="1"/>
    <col min="4075" max="4075" width="9" style="569"/>
    <col min="4076" max="4076" width="11.5703125" style="569" customWidth="1"/>
    <col min="4077" max="4077" width="13.7109375" style="569" customWidth="1"/>
    <col min="4078" max="4081" width="9.28515625" style="569" customWidth="1"/>
    <col min="4082" max="4318" width="9" style="569"/>
    <col min="4319" max="4319" width="34" style="569" customWidth="1"/>
    <col min="4320" max="4320" width="11.28515625" style="569" customWidth="1"/>
    <col min="4321" max="4321" width="11" style="569" customWidth="1"/>
    <col min="4322" max="4328" width="9" style="569"/>
    <col min="4329" max="4330" width="10.7109375" style="569" customWidth="1"/>
    <col min="4331" max="4331" width="9" style="569"/>
    <col min="4332" max="4332" width="11.5703125" style="569" customWidth="1"/>
    <col min="4333" max="4333" width="13.7109375" style="569" customWidth="1"/>
    <col min="4334" max="4337" width="9.28515625" style="569" customWidth="1"/>
    <col min="4338" max="4574" width="9" style="569"/>
    <col min="4575" max="4575" width="34" style="569" customWidth="1"/>
    <col min="4576" max="4576" width="11.28515625" style="569" customWidth="1"/>
    <col min="4577" max="4577" width="11" style="569" customWidth="1"/>
    <col min="4578" max="4584" width="9" style="569"/>
    <col min="4585" max="4586" width="10.7109375" style="569" customWidth="1"/>
    <col min="4587" max="4587" width="9" style="569"/>
    <col min="4588" max="4588" width="11.5703125" style="569" customWidth="1"/>
    <col min="4589" max="4589" width="13.7109375" style="569" customWidth="1"/>
    <col min="4590" max="4593" width="9.28515625" style="569" customWidth="1"/>
    <col min="4594" max="4830" width="9" style="569"/>
    <col min="4831" max="4831" width="34" style="569" customWidth="1"/>
    <col min="4832" max="4832" width="11.28515625" style="569" customWidth="1"/>
    <col min="4833" max="4833" width="11" style="569" customWidth="1"/>
    <col min="4834" max="4840" width="9" style="569"/>
    <col min="4841" max="4842" width="10.7109375" style="569" customWidth="1"/>
    <col min="4843" max="4843" width="9" style="569"/>
    <col min="4844" max="4844" width="11.5703125" style="569" customWidth="1"/>
    <col min="4845" max="4845" width="13.7109375" style="569" customWidth="1"/>
    <col min="4846" max="4849" width="9.28515625" style="569" customWidth="1"/>
    <col min="4850" max="5086" width="9" style="569"/>
    <col min="5087" max="5087" width="34" style="569" customWidth="1"/>
    <col min="5088" max="5088" width="11.28515625" style="569" customWidth="1"/>
    <col min="5089" max="5089" width="11" style="569" customWidth="1"/>
    <col min="5090" max="5096" width="9" style="569"/>
    <col min="5097" max="5098" width="10.7109375" style="569" customWidth="1"/>
    <col min="5099" max="5099" width="9" style="569"/>
    <col min="5100" max="5100" width="11.5703125" style="569" customWidth="1"/>
    <col min="5101" max="5101" width="13.7109375" style="569" customWidth="1"/>
    <col min="5102" max="5105" width="9.28515625" style="569" customWidth="1"/>
    <col min="5106" max="5342" width="9" style="569"/>
    <col min="5343" max="5343" width="34" style="569" customWidth="1"/>
    <col min="5344" max="5344" width="11.28515625" style="569" customWidth="1"/>
    <col min="5345" max="5345" width="11" style="569" customWidth="1"/>
    <col min="5346" max="5352" width="9" style="569"/>
    <col min="5353" max="5354" width="10.7109375" style="569" customWidth="1"/>
    <col min="5355" max="5355" width="9" style="569"/>
    <col min="5356" max="5356" width="11.5703125" style="569" customWidth="1"/>
    <col min="5357" max="5357" width="13.7109375" style="569" customWidth="1"/>
    <col min="5358" max="5361" width="9.28515625" style="569" customWidth="1"/>
    <col min="5362" max="5598" width="9" style="569"/>
    <col min="5599" max="5599" width="34" style="569" customWidth="1"/>
    <col min="5600" max="5600" width="11.28515625" style="569" customWidth="1"/>
    <col min="5601" max="5601" width="11" style="569" customWidth="1"/>
    <col min="5602" max="5608" width="9" style="569"/>
    <col min="5609" max="5610" width="10.7109375" style="569" customWidth="1"/>
    <col min="5611" max="5611" width="9" style="569"/>
    <col min="5612" max="5612" width="11.5703125" style="569" customWidth="1"/>
    <col min="5613" max="5613" width="13.7109375" style="569" customWidth="1"/>
    <col min="5614" max="5617" width="9.28515625" style="569" customWidth="1"/>
    <col min="5618" max="5854" width="9" style="569"/>
    <col min="5855" max="5855" width="34" style="569" customWidth="1"/>
    <col min="5856" max="5856" width="11.28515625" style="569" customWidth="1"/>
    <col min="5857" max="5857" width="11" style="569" customWidth="1"/>
    <col min="5858" max="5864" width="9" style="569"/>
    <col min="5865" max="5866" width="10.7109375" style="569" customWidth="1"/>
    <col min="5867" max="5867" width="9" style="569"/>
    <col min="5868" max="5868" width="11.5703125" style="569" customWidth="1"/>
    <col min="5869" max="5869" width="13.7109375" style="569" customWidth="1"/>
    <col min="5870" max="5873" width="9.28515625" style="569" customWidth="1"/>
    <col min="5874" max="6110" width="9" style="569"/>
    <col min="6111" max="6111" width="34" style="569" customWidth="1"/>
    <col min="6112" max="6112" width="11.28515625" style="569" customWidth="1"/>
    <col min="6113" max="6113" width="11" style="569" customWidth="1"/>
    <col min="6114" max="6120" width="9" style="569"/>
    <col min="6121" max="6122" width="10.7109375" style="569" customWidth="1"/>
    <col min="6123" max="6123" width="9" style="569"/>
    <col min="6124" max="6124" width="11.5703125" style="569" customWidth="1"/>
    <col min="6125" max="6125" width="13.7109375" style="569" customWidth="1"/>
    <col min="6126" max="6129" width="9.28515625" style="569" customWidth="1"/>
    <col min="6130" max="6366" width="9" style="569"/>
    <col min="6367" max="6367" width="34" style="569" customWidth="1"/>
    <col min="6368" max="6368" width="11.28515625" style="569" customWidth="1"/>
    <col min="6369" max="6369" width="11" style="569" customWidth="1"/>
    <col min="6370" max="6376" width="9" style="569"/>
    <col min="6377" max="6378" width="10.7109375" style="569" customWidth="1"/>
    <col min="6379" max="6379" width="9" style="569"/>
    <col min="6380" max="6380" width="11.5703125" style="569" customWidth="1"/>
    <col min="6381" max="6381" width="13.7109375" style="569" customWidth="1"/>
    <col min="6382" max="6385" width="9.28515625" style="569" customWidth="1"/>
    <col min="6386" max="6622" width="9" style="569"/>
    <col min="6623" max="6623" width="34" style="569" customWidth="1"/>
    <col min="6624" max="6624" width="11.28515625" style="569" customWidth="1"/>
    <col min="6625" max="6625" width="11" style="569" customWidth="1"/>
    <col min="6626" max="6632" width="9" style="569"/>
    <col min="6633" max="6634" width="10.7109375" style="569" customWidth="1"/>
    <col min="6635" max="6635" width="9" style="569"/>
    <col min="6636" max="6636" width="11.5703125" style="569" customWidth="1"/>
    <col min="6637" max="6637" width="13.7109375" style="569" customWidth="1"/>
    <col min="6638" max="6641" width="9.28515625" style="569" customWidth="1"/>
    <col min="6642" max="6878" width="9" style="569"/>
    <col min="6879" max="6879" width="34" style="569" customWidth="1"/>
    <col min="6880" max="6880" width="11.28515625" style="569" customWidth="1"/>
    <col min="6881" max="6881" width="11" style="569" customWidth="1"/>
    <col min="6882" max="6888" width="9" style="569"/>
    <col min="6889" max="6890" width="10.7109375" style="569" customWidth="1"/>
    <col min="6891" max="6891" width="9" style="569"/>
    <col min="6892" max="6892" width="11.5703125" style="569" customWidth="1"/>
    <col min="6893" max="6893" width="13.7109375" style="569" customWidth="1"/>
    <col min="6894" max="6897" width="9.28515625" style="569" customWidth="1"/>
    <col min="6898" max="7134" width="9" style="569"/>
    <col min="7135" max="7135" width="34" style="569" customWidth="1"/>
    <col min="7136" max="7136" width="11.28515625" style="569" customWidth="1"/>
    <col min="7137" max="7137" width="11" style="569" customWidth="1"/>
    <col min="7138" max="7144" width="9" style="569"/>
    <col min="7145" max="7146" width="10.7109375" style="569" customWidth="1"/>
    <col min="7147" max="7147" width="9" style="569"/>
    <col min="7148" max="7148" width="11.5703125" style="569" customWidth="1"/>
    <col min="7149" max="7149" width="13.7109375" style="569" customWidth="1"/>
    <col min="7150" max="7153" width="9.28515625" style="569" customWidth="1"/>
    <col min="7154" max="7390" width="9" style="569"/>
    <col min="7391" max="7391" width="34" style="569" customWidth="1"/>
    <col min="7392" max="7392" width="11.28515625" style="569" customWidth="1"/>
    <col min="7393" max="7393" width="11" style="569" customWidth="1"/>
    <col min="7394" max="7400" width="9" style="569"/>
    <col min="7401" max="7402" width="10.7109375" style="569" customWidth="1"/>
    <col min="7403" max="7403" width="9" style="569"/>
    <col min="7404" max="7404" width="11.5703125" style="569" customWidth="1"/>
    <col min="7405" max="7405" width="13.7109375" style="569" customWidth="1"/>
    <col min="7406" max="7409" width="9.28515625" style="569" customWidth="1"/>
    <col min="7410" max="7646" width="9" style="569"/>
    <col min="7647" max="7647" width="34" style="569" customWidth="1"/>
    <col min="7648" max="7648" width="11.28515625" style="569" customWidth="1"/>
    <col min="7649" max="7649" width="11" style="569" customWidth="1"/>
    <col min="7650" max="7656" width="9" style="569"/>
    <col min="7657" max="7658" width="10.7109375" style="569" customWidth="1"/>
    <col min="7659" max="7659" width="9" style="569"/>
    <col min="7660" max="7660" width="11.5703125" style="569" customWidth="1"/>
    <col min="7661" max="7661" width="13.7109375" style="569" customWidth="1"/>
    <col min="7662" max="7665" width="9.28515625" style="569" customWidth="1"/>
    <col min="7666" max="7902" width="9" style="569"/>
    <col min="7903" max="7903" width="34" style="569" customWidth="1"/>
    <col min="7904" max="7904" width="11.28515625" style="569" customWidth="1"/>
    <col min="7905" max="7905" width="11" style="569" customWidth="1"/>
    <col min="7906" max="7912" width="9" style="569"/>
    <col min="7913" max="7914" width="10.7109375" style="569" customWidth="1"/>
    <col min="7915" max="7915" width="9" style="569"/>
    <col min="7916" max="7916" width="11.5703125" style="569" customWidth="1"/>
    <col min="7917" max="7917" width="13.7109375" style="569" customWidth="1"/>
    <col min="7918" max="7921" width="9.28515625" style="569" customWidth="1"/>
    <col min="7922" max="8158" width="9" style="569"/>
    <col min="8159" max="8159" width="34" style="569" customWidth="1"/>
    <col min="8160" max="8160" width="11.28515625" style="569" customWidth="1"/>
    <col min="8161" max="8161" width="11" style="569" customWidth="1"/>
    <col min="8162" max="8168" width="9" style="569"/>
    <col min="8169" max="8170" width="10.7109375" style="569" customWidth="1"/>
    <col min="8171" max="8171" width="9" style="569"/>
    <col min="8172" max="8172" width="11.5703125" style="569" customWidth="1"/>
    <col min="8173" max="8173" width="13.7109375" style="569" customWidth="1"/>
    <col min="8174" max="8177" width="9.28515625" style="569" customWidth="1"/>
    <col min="8178" max="8414" width="9" style="569"/>
    <col min="8415" max="8415" width="34" style="569" customWidth="1"/>
    <col min="8416" max="8416" width="11.28515625" style="569" customWidth="1"/>
    <col min="8417" max="8417" width="11" style="569" customWidth="1"/>
    <col min="8418" max="8424" width="9" style="569"/>
    <col min="8425" max="8426" width="10.7109375" style="569" customWidth="1"/>
    <col min="8427" max="8427" width="9" style="569"/>
    <col min="8428" max="8428" width="11.5703125" style="569" customWidth="1"/>
    <col min="8429" max="8429" width="13.7109375" style="569" customWidth="1"/>
    <col min="8430" max="8433" width="9.28515625" style="569" customWidth="1"/>
    <col min="8434" max="8670" width="9" style="569"/>
    <col min="8671" max="8671" width="34" style="569" customWidth="1"/>
    <col min="8672" max="8672" width="11.28515625" style="569" customWidth="1"/>
    <col min="8673" max="8673" width="11" style="569" customWidth="1"/>
    <col min="8674" max="8680" width="9" style="569"/>
    <col min="8681" max="8682" width="10.7109375" style="569" customWidth="1"/>
    <col min="8683" max="8683" width="9" style="569"/>
    <col min="8684" max="8684" width="11.5703125" style="569" customWidth="1"/>
    <col min="8685" max="8685" width="13.7109375" style="569" customWidth="1"/>
    <col min="8686" max="8689" width="9.28515625" style="569" customWidth="1"/>
    <col min="8690" max="8926" width="9" style="569"/>
    <col min="8927" max="8927" width="34" style="569" customWidth="1"/>
    <col min="8928" max="8928" width="11.28515625" style="569" customWidth="1"/>
    <col min="8929" max="8929" width="11" style="569" customWidth="1"/>
    <col min="8930" max="8936" width="9" style="569"/>
    <col min="8937" max="8938" width="10.7109375" style="569" customWidth="1"/>
    <col min="8939" max="8939" width="9" style="569"/>
    <col min="8940" max="8940" width="11.5703125" style="569" customWidth="1"/>
    <col min="8941" max="8941" width="13.7109375" style="569" customWidth="1"/>
    <col min="8942" max="8945" width="9.28515625" style="569" customWidth="1"/>
    <col min="8946" max="9182" width="9" style="569"/>
    <col min="9183" max="9183" width="34" style="569" customWidth="1"/>
    <col min="9184" max="9184" width="11.28515625" style="569" customWidth="1"/>
    <col min="9185" max="9185" width="11" style="569" customWidth="1"/>
    <col min="9186" max="9192" width="9" style="569"/>
    <col min="9193" max="9194" width="10.7109375" style="569" customWidth="1"/>
    <col min="9195" max="9195" width="9" style="569"/>
    <col min="9196" max="9196" width="11.5703125" style="569" customWidth="1"/>
    <col min="9197" max="9197" width="13.7109375" style="569" customWidth="1"/>
    <col min="9198" max="9201" width="9.28515625" style="569" customWidth="1"/>
    <col min="9202" max="9438" width="9" style="569"/>
    <col min="9439" max="9439" width="34" style="569" customWidth="1"/>
    <col min="9440" max="9440" width="11.28515625" style="569" customWidth="1"/>
    <col min="9441" max="9441" width="11" style="569" customWidth="1"/>
    <col min="9442" max="9448" width="9" style="569"/>
    <col min="9449" max="9450" width="10.7109375" style="569" customWidth="1"/>
    <col min="9451" max="9451" width="9" style="569"/>
    <col min="9452" max="9452" width="11.5703125" style="569" customWidth="1"/>
    <col min="9453" max="9453" width="13.7109375" style="569" customWidth="1"/>
    <col min="9454" max="9457" width="9.28515625" style="569" customWidth="1"/>
    <col min="9458" max="9694" width="9" style="569"/>
    <col min="9695" max="9695" width="34" style="569" customWidth="1"/>
    <col min="9696" max="9696" width="11.28515625" style="569" customWidth="1"/>
    <col min="9697" max="9697" width="11" style="569" customWidth="1"/>
    <col min="9698" max="9704" width="9" style="569"/>
    <col min="9705" max="9706" width="10.7109375" style="569" customWidth="1"/>
    <col min="9707" max="9707" width="9" style="569"/>
    <col min="9708" max="9708" width="11.5703125" style="569" customWidth="1"/>
    <col min="9709" max="9709" width="13.7109375" style="569" customWidth="1"/>
    <col min="9710" max="9713" width="9.28515625" style="569" customWidth="1"/>
    <col min="9714" max="9950" width="9" style="569"/>
    <col min="9951" max="9951" width="34" style="569" customWidth="1"/>
    <col min="9952" max="9952" width="11.28515625" style="569" customWidth="1"/>
    <col min="9953" max="9953" width="11" style="569" customWidth="1"/>
    <col min="9954" max="9960" width="9" style="569"/>
    <col min="9961" max="9962" width="10.7109375" style="569" customWidth="1"/>
    <col min="9963" max="9963" width="9" style="569"/>
    <col min="9964" max="9964" width="11.5703125" style="569" customWidth="1"/>
    <col min="9965" max="9965" width="13.7109375" style="569" customWidth="1"/>
    <col min="9966" max="9969" width="9.28515625" style="569" customWidth="1"/>
    <col min="9970" max="10206" width="9" style="569"/>
    <col min="10207" max="10207" width="34" style="569" customWidth="1"/>
    <col min="10208" max="10208" width="11.28515625" style="569" customWidth="1"/>
    <col min="10209" max="10209" width="11" style="569" customWidth="1"/>
    <col min="10210" max="10216" width="9" style="569"/>
    <col min="10217" max="10218" width="10.7109375" style="569" customWidth="1"/>
    <col min="10219" max="10219" width="9" style="569"/>
    <col min="10220" max="10220" width="11.5703125" style="569" customWidth="1"/>
    <col min="10221" max="10221" width="13.7109375" style="569" customWidth="1"/>
    <col min="10222" max="10225" width="9.28515625" style="569" customWidth="1"/>
    <col min="10226" max="10462" width="9" style="569"/>
    <col min="10463" max="10463" width="34" style="569" customWidth="1"/>
    <col min="10464" max="10464" width="11.28515625" style="569" customWidth="1"/>
    <col min="10465" max="10465" width="11" style="569" customWidth="1"/>
    <col min="10466" max="10472" width="9" style="569"/>
    <col min="10473" max="10474" width="10.7109375" style="569" customWidth="1"/>
    <col min="10475" max="10475" width="9" style="569"/>
    <col min="10476" max="10476" width="11.5703125" style="569" customWidth="1"/>
    <col min="10477" max="10477" width="13.7109375" style="569" customWidth="1"/>
    <col min="10478" max="10481" width="9.28515625" style="569" customWidth="1"/>
    <col min="10482" max="10718" width="9" style="569"/>
    <col min="10719" max="10719" width="34" style="569" customWidth="1"/>
    <col min="10720" max="10720" width="11.28515625" style="569" customWidth="1"/>
    <col min="10721" max="10721" width="11" style="569" customWidth="1"/>
    <col min="10722" max="10728" width="9" style="569"/>
    <col min="10729" max="10730" width="10.7109375" style="569" customWidth="1"/>
    <col min="10731" max="10731" width="9" style="569"/>
    <col min="10732" max="10732" width="11.5703125" style="569" customWidth="1"/>
    <col min="10733" max="10733" width="13.7109375" style="569" customWidth="1"/>
    <col min="10734" max="10737" width="9.28515625" style="569" customWidth="1"/>
    <col min="10738" max="10974" width="9" style="569"/>
    <col min="10975" max="10975" width="34" style="569" customWidth="1"/>
    <col min="10976" max="10976" width="11.28515625" style="569" customWidth="1"/>
    <col min="10977" max="10977" width="11" style="569" customWidth="1"/>
    <col min="10978" max="10984" width="9" style="569"/>
    <col min="10985" max="10986" width="10.7109375" style="569" customWidth="1"/>
    <col min="10987" max="10987" width="9" style="569"/>
    <col min="10988" max="10988" width="11.5703125" style="569" customWidth="1"/>
    <col min="10989" max="10989" width="13.7109375" style="569" customWidth="1"/>
    <col min="10990" max="10993" width="9.28515625" style="569" customWidth="1"/>
    <col min="10994" max="11230" width="9" style="569"/>
    <col min="11231" max="11231" width="34" style="569" customWidth="1"/>
    <col min="11232" max="11232" width="11.28515625" style="569" customWidth="1"/>
    <col min="11233" max="11233" width="11" style="569" customWidth="1"/>
    <col min="11234" max="11240" width="9" style="569"/>
    <col min="11241" max="11242" width="10.7109375" style="569" customWidth="1"/>
    <col min="11243" max="11243" width="9" style="569"/>
    <col min="11244" max="11244" width="11.5703125" style="569" customWidth="1"/>
    <col min="11245" max="11245" width="13.7109375" style="569" customWidth="1"/>
    <col min="11246" max="11249" width="9.28515625" style="569" customWidth="1"/>
    <col min="11250" max="11486" width="9" style="569"/>
    <col min="11487" max="11487" width="34" style="569" customWidth="1"/>
    <col min="11488" max="11488" width="11.28515625" style="569" customWidth="1"/>
    <col min="11489" max="11489" width="11" style="569" customWidth="1"/>
    <col min="11490" max="11496" width="9" style="569"/>
    <col min="11497" max="11498" width="10.7109375" style="569" customWidth="1"/>
    <col min="11499" max="11499" width="9" style="569"/>
    <col min="11500" max="11500" width="11.5703125" style="569" customWidth="1"/>
    <col min="11501" max="11501" width="13.7109375" style="569" customWidth="1"/>
    <col min="11502" max="11505" width="9.28515625" style="569" customWidth="1"/>
    <col min="11506" max="11742" width="9" style="569"/>
    <col min="11743" max="11743" width="34" style="569" customWidth="1"/>
    <col min="11744" max="11744" width="11.28515625" style="569" customWidth="1"/>
    <col min="11745" max="11745" width="11" style="569" customWidth="1"/>
    <col min="11746" max="11752" width="9" style="569"/>
    <col min="11753" max="11754" width="10.7109375" style="569" customWidth="1"/>
    <col min="11755" max="11755" width="9" style="569"/>
    <col min="11756" max="11756" width="11.5703125" style="569" customWidth="1"/>
    <col min="11757" max="11757" width="13.7109375" style="569" customWidth="1"/>
    <col min="11758" max="11761" width="9.28515625" style="569" customWidth="1"/>
    <col min="11762" max="11998" width="9" style="569"/>
    <col min="11999" max="11999" width="34" style="569" customWidth="1"/>
    <col min="12000" max="12000" width="11.28515625" style="569" customWidth="1"/>
    <col min="12001" max="12001" width="11" style="569" customWidth="1"/>
    <col min="12002" max="12008" width="9" style="569"/>
    <col min="12009" max="12010" width="10.7109375" style="569" customWidth="1"/>
    <col min="12011" max="12011" width="9" style="569"/>
    <col min="12012" max="12012" width="11.5703125" style="569" customWidth="1"/>
    <col min="12013" max="12013" width="13.7109375" style="569" customWidth="1"/>
    <col min="12014" max="12017" width="9.28515625" style="569" customWidth="1"/>
    <col min="12018" max="12254" width="9" style="569"/>
    <col min="12255" max="12255" width="34" style="569" customWidth="1"/>
    <col min="12256" max="12256" width="11.28515625" style="569" customWidth="1"/>
    <col min="12257" max="12257" width="11" style="569" customWidth="1"/>
    <col min="12258" max="12264" width="9" style="569"/>
    <col min="12265" max="12266" width="10.7109375" style="569" customWidth="1"/>
    <col min="12267" max="12267" width="9" style="569"/>
    <col min="12268" max="12268" width="11.5703125" style="569" customWidth="1"/>
    <col min="12269" max="12269" width="13.7109375" style="569" customWidth="1"/>
    <col min="12270" max="12273" width="9.28515625" style="569" customWidth="1"/>
    <col min="12274" max="12510" width="9" style="569"/>
    <col min="12511" max="12511" width="34" style="569" customWidth="1"/>
    <col min="12512" max="12512" width="11.28515625" style="569" customWidth="1"/>
    <col min="12513" max="12513" width="11" style="569" customWidth="1"/>
    <col min="12514" max="12520" width="9" style="569"/>
    <col min="12521" max="12522" width="10.7109375" style="569" customWidth="1"/>
    <col min="12523" max="12523" width="9" style="569"/>
    <col min="12524" max="12524" width="11.5703125" style="569" customWidth="1"/>
    <col min="12525" max="12525" width="13.7109375" style="569" customWidth="1"/>
    <col min="12526" max="12529" width="9.28515625" style="569" customWidth="1"/>
    <col min="12530" max="12766" width="9" style="569"/>
    <col min="12767" max="12767" width="34" style="569" customWidth="1"/>
    <col min="12768" max="12768" width="11.28515625" style="569" customWidth="1"/>
    <col min="12769" max="12769" width="11" style="569" customWidth="1"/>
    <col min="12770" max="12776" width="9" style="569"/>
    <col min="12777" max="12778" width="10.7109375" style="569" customWidth="1"/>
    <col min="12779" max="12779" width="9" style="569"/>
    <col min="12780" max="12780" width="11.5703125" style="569" customWidth="1"/>
    <col min="12781" max="12781" width="13.7109375" style="569" customWidth="1"/>
    <col min="12782" max="12785" width="9.28515625" style="569" customWidth="1"/>
    <col min="12786" max="13022" width="9" style="569"/>
    <col min="13023" max="13023" width="34" style="569" customWidth="1"/>
    <col min="13024" max="13024" width="11.28515625" style="569" customWidth="1"/>
    <col min="13025" max="13025" width="11" style="569" customWidth="1"/>
    <col min="13026" max="13032" width="9" style="569"/>
    <col min="13033" max="13034" width="10.7109375" style="569" customWidth="1"/>
    <col min="13035" max="13035" width="9" style="569"/>
    <col min="13036" max="13036" width="11.5703125" style="569" customWidth="1"/>
    <col min="13037" max="13037" width="13.7109375" style="569" customWidth="1"/>
    <col min="13038" max="13041" width="9.28515625" style="569" customWidth="1"/>
    <col min="13042" max="13278" width="9" style="569"/>
    <col min="13279" max="13279" width="34" style="569" customWidth="1"/>
    <col min="13280" max="13280" width="11.28515625" style="569" customWidth="1"/>
    <col min="13281" max="13281" width="11" style="569" customWidth="1"/>
    <col min="13282" max="13288" width="9" style="569"/>
    <col min="13289" max="13290" width="10.7109375" style="569" customWidth="1"/>
    <col min="13291" max="13291" width="9" style="569"/>
    <col min="13292" max="13292" width="11.5703125" style="569" customWidth="1"/>
    <col min="13293" max="13293" width="13.7109375" style="569" customWidth="1"/>
    <col min="13294" max="13297" width="9.28515625" style="569" customWidth="1"/>
    <col min="13298" max="13534" width="9" style="569"/>
    <col min="13535" max="13535" width="34" style="569" customWidth="1"/>
    <col min="13536" max="13536" width="11.28515625" style="569" customWidth="1"/>
    <col min="13537" max="13537" width="11" style="569" customWidth="1"/>
    <col min="13538" max="13544" width="9" style="569"/>
    <col min="13545" max="13546" width="10.7109375" style="569" customWidth="1"/>
    <col min="13547" max="13547" width="9" style="569"/>
    <col min="13548" max="13548" width="11.5703125" style="569" customWidth="1"/>
    <col min="13549" max="13549" width="13.7109375" style="569" customWidth="1"/>
    <col min="13550" max="13553" width="9.28515625" style="569" customWidth="1"/>
    <col min="13554" max="13790" width="9" style="569"/>
    <col min="13791" max="13791" width="34" style="569" customWidth="1"/>
    <col min="13792" max="13792" width="11.28515625" style="569" customWidth="1"/>
    <col min="13793" max="13793" width="11" style="569" customWidth="1"/>
    <col min="13794" max="13800" width="9" style="569"/>
    <col min="13801" max="13802" width="10.7109375" style="569" customWidth="1"/>
    <col min="13803" max="13803" width="9" style="569"/>
    <col min="13804" max="13804" width="11.5703125" style="569" customWidth="1"/>
    <col min="13805" max="13805" width="13.7109375" style="569" customWidth="1"/>
    <col min="13806" max="13809" width="9.28515625" style="569" customWidth="1"/>
    <col min="13810" max="14046" width="9" style="569"/>
    <col min="14047" max="14047" width="34" style="569" customWidth="1"/>
    <col min="14048" max="14048" width="11.28515625" style="569" customWidth="1"/>
    <col min="14049" max="14049" width="11" style="569" customWidth="1"/>
    <col min="14050" max="14056" width="9" style="569"/>
    <col min="14057" max="14058" width="10.7109375" style="569" customWidth="1"/>
    <col min="14059" max="14059" width="9" style="569"/>
    <col min="14060" max="14060" width="11.5703125" style="569" customWidth="1"/>
    <col min="14061" max="14061" width="13.7109375" style="569" customWidth="1"/>
    <col min="14062" max="14065" width="9.28515625" style="569" customWidth="1"/>
    <col min="14066" max="14302" width="9" style="569"/>
    <col min="14303" max="14303" width="34" style="569" customWidth="1"/>
    <col min="14304" max="14304" width="11.28515625" style="569" customWidth="1"/>
    <col min="14305" max="14305" width="11" style="569" customWidth="1"/>
    <col min="14306" max="14312" width="9" style="569"/>
    <col min="14313" max="14314" width="10.7109375" style="569" customWidth="1"/>
    <col min="14315" max="14315" width="9" style="569"/>
    <col min="14316" max="14316" width="11.5703125" style="569" customWidth="1"/>
    <col min="14317" max="14317" width="13.7109375" style="569" customWidth="1"/>
    <col min="14318" max="14321" width="9.28515625" style="569" customWidth="1"/>
    <col min="14322" max="14558" width="9" style="569"/>
    <col min="14559" max="14559" width="34" style="569" customWidth="1"/>
    <col min="14560" max="14560" width="11.28515625" style="569" customWidth="1"/>
    <col min="14561" max="14561" width="11" style="569" customWidth="1"/>
    <col min="14562" max="14568" width="9" style="569"/>
    <col min="14569" max="14570" width="10.7109375" style="569" customWidth="1"/>
    <col min="14571" max="14571" width="9" style="569"/>
    <col min="14572" max="14572" width="11.5703125" style="569" customWidth="1"/>
    <col min="14573" max="14573" width="13.7109375" style="569" customWidth="1"/>
    <col min="14574" max="14577" width="9.28515625" style="569" customWidth="1"/>
    <col min="14578" max="14814" width="9" style="569"/>
    <col min="14815" max="14815" width="34" style="569" customWidth="1"/>
    <col min="14816" max="14816" width="11.28515625" style="569" customWidth="1"/>
    <col min="14817" max="14817" width="11" style="569" customWidth="1"/>
    <col min="14818" max="14824" width="9" style="569"/>
    <col min="14825" max="14826" width="10.7109375" style="569" customWidth="1"/>
    <col min="14827" max="14827" width="9" style="569"/>
    <col min="14828" max="14828" width="11.5703125" style="569" customWidth="1"/>
    <col min="14829" max="14829" width="13.7109375" style="569" customWidth="1"/>
    <col min="14830" max="14833" width="9.28515625" style="569" customWidth="1"/>
    <col min="14834" max="15070" width="9" style="569"/>
    <col min="15071" max="15071" width="34" style="569" customWidth="1"/>
    <col min="15072" max="15072" width="11.28515625" style="569" customWidth="1"/>
    <col min="15073" max="15073" width="11" style="569" customWidth="1"/>
    <col min="15074" max="15080" width="9" style="569"/>
    <col min="15081" max="15082" width="10.7109375" style="569" customWidth="1"/>
    <col min="15083" max="15083" width="9" style="569"/>
    <col min="15084" max="15084" width="11.5703125" style="569" customWidth="1"/>
    <col min="15085" max="15085" width="13.7109375" style="569" customWidth="1"/>
    <col min="15086" max="15089" width="9.28515625" style="569" customWidth="1"/>
    <col min="15090" max="15326" width="9" style="569"/>
    <col min="15327" max="15327" width="34" style="569" customWidth="1"/>
    <col min="15328" max="15328" width="11.28515625" style="569" customWidth="1"/>
    <col min="15329" max="15329" width="11" style="569" customWidth="1"/>
    <col min="15330" max="15336" width="9" style="569"/>
    <col min="15337" max="15338" width="10.7109375" style="569" customWidth="1"/>
    <col min="15339" max="15339" width="9" style="569"/>
    <col min="15340" max="15340" width="11.5703125" style="569" customWidth="1"/>
    <col min="15341" max="15341" width="13.7109375" style="569" customWidth="1"/>
    <col min="15342" max="15345" width="9.28515625" style="569" customWidth="1"/>
    <col min="15346" max="15582" width="9" style="569"/>
    <col min="15583" max="15583" width="34" style="569" customWidth="1"/>
    <col min="15584" max="15584" width="11.28515625" style="569" customWidth="1"/>
    <col min="15585" max="15585" width="11" style="569" customWidth="1"/>
    <col min="15586" max="15592" width="9" style="569"/>
    <col min="15593" max="15594" width="10.7109375" style="569" customWidth="1"/>
    <col min="15595" max="15595" width="9" style="569"/>
    <col min="15596" max="15596" width="11.5703125" style="569" customWidth="1"/>
    <col min="15597" max="15597" width="13.7109375" style="569" customWidth="1"/>
    <col min="15598" max="15601" width="9.28515625" style="569" customWidth="1"/>
    <col min="15602" max="15838" width="9" style="569"/>
    <col min="15839" max="15839" width="34" style="569" customWidth="1"/>
    <col min="15840" max="15840" width="11.28515625" style="569" customWidth="1"/>
    <col min="15841" max="15841" width="11" style="569" customWidth="1"/>
    <col min="15842" max="15848" width="9" style="569"/>
    <col min="15849" max="15850" width="10.7109375" style="569" customWidth="1"/>
    <col min="15851" max="15851" width="9" style="569"/>
    <col min="15852" max="15852" width="11.5703125" style="569" customWidth="1"/>
    <col min="15853" max="15853" width="13.7109375" style="569" customWidth="1"/>
    <col min="15854" max="15857" width="9.28515625" style="569" customWidth="1"/>
    <col min="15858" max="16094" width="9" style="569"/>
    <col min="16095" max="16095" width="34" style="569" customWidth="1"/>
    <col min="16096" max="16096" width="11.28515625" style="569" customWidth="1"/>
    <col min="16097" max="16097" width="11" style="569" customWidth="1"/>
    <col min="16098" max="16104" width="9" style="569"/>
    <col min="16105" max="16106" width="10.7109375" style="569" customWidth="1"/>
    <col min="16107" max="16107" width="9" style="569"/>
    <col min="16108" max="16108" width="11.5703125" style="569" customWidth="1"/>
    <col min="16109" max="16109" width="13.7109375" style="569" customWidth="1"/>
    <col min="16110" max="16113" width="9.28515625" style="569" customWidth="1"/>
    <col min="16114" max="16384" width="9" style="569"/>
  </cols>
  <sheetData>
    <row r="1" spans="1:19" ht="44.45" customHeight="1" x14ac:dyDescent="0.25">
      <c r="B1"/>
      <c r="C1"/>
      <c r="D1"/>
      <c r="E1"/>
      <c r="F1"/>
      <c r="G1"/>
      <c r="H1"/>
      <c r="I1"/>
      <c r="J1"/>
      <c r="K1"/>
      <c r="L1"/>
      <c r="M1"/>
      <c r="N1"/>
      <c r="O1"/>
    </row>
    <row r="2" spans="1:19" ht="46.9" customHeight="1" x14ac:dyDescent="0.25">
      <c r="B2" s="910" t="s">
        <v>325</v>
      </c>
      <c r="C2" s="910"/>
      <c r="D2" s="910"/>
      <c r="E2" s="910"/>
      <c r="F2" s="910"/>
      <c r="G2" s="910"/>
      <c r="H2" s="910"/>
      <c r="I2" s="910"/>
      <c r="J2" s="910"/>
      <c r="K2" s="910"/>
      <c r="L2" s="910"/>
      <c r="M2" s="910"/>
      <c r="N2" s="910"/>
      <c r="O2" s="910"/>
    </row>
    <row r="3" spans="1:19" ht="21" customHeight="1" x14ac:dyDescent="0.25">
      <c r="A3" s="570"/>
      <c r="B3" s="911" t="s">
        <v>342</v>
      </c>
      <c r="C3" s="911"/>
      <c r="D3" s="911"/>
      <c r="E3" s="911"/>
      <c r="F3" s="911"/>
      <c r="G3" s="911"/>
      <c r="H3" s="911"/>
      <c r="I3" s="911"/>
      <c r="J3" s="911"/>
      <c r="K3" s="911"/>
      <c r="L3" s="911"/>
      <c r="M3" s="911"/>
      <c r="N3" s="911"/>
      <c r="O3" s="911"/>
      <c r="P3" s="570"/>
      <c r="Q3" s="570"/>
      <c r="R3" s="570"/>
      <c r="S3" s="570"/>
    </row>
    <row r="4" spans="1:19" ht="10.9" customHeight="1" thickBot="1" x14ac:dyDescent="0.3">
      <c r="A4" s="570"/>
      <c r="B4" s="504"/>
      <c r="C4" s="504"/>
      <c r="D4" s="504"/>
      <c r="E4" s="504"/>
      <c r="F4" s="504"/>
      <c r="G4" s="504"/>
      <c r="H4" s="504"/>
      <c r="I4" s="504"/>
      <c r="J4" s="504"/>
      <c r="K4" s="504"/>
      <c r="L4" s="504"/>
      <c r="M4" s="504"/>
      <c r="N4" s="504"/>
      <c r="O4" s="504"/>
      <c r="P4" s="570"/>
      <c r="Q4" s="570"/>
      <c r="R4" s="570"/>
      <c r="S4" s="570"/>
    </row>
    <row r="5" spans="1:19" ht="15.6" customHeight="1" x14ac:dyDescent="0.25">
      <c r="A5" s="912" t="s">
        <v>327</v>
      </c>
      <c r="B5" s="915" t="s">
        <v>252</v>
      </c>
      <c r="C5" s="811"/>
      <c r="D5" s="811"/>
      <c r="E5" s="915" t="s">
        <v>253</v>
      </c>
      <c r="F5" s="811"/>
      <c r="G5" s="811"/>
      <c r="H5" s="811"/>
      <c r="I5" s="812"/>
      <c r="J5" s="811" t="s">
        <v>255</v>
      </c>
      <c r="K5" s="811"/>
      <c r="L5" s="811"/>
      <c r="M5" s="811"/>
      <c r="N5" s="811"/>
      <c r="O5" s="811"/>
      <c r="P5" s="811"/>
      <c r="Q5" s="811"/>
      <c r="R5" s="812"/>
      <c r="S5" s="570"/>
    </row>
    <row r="6" spans="1:19" ht="28.9" customHeight="1" x14ac:dyDescent="0.25">
      <c r="A6" s="913"/>
      <c r="B6" s="916"/>
      <c r="C6" s="813"/>
      <c r="D6" s="813"/>
      <c r="E6" s="916"/>
      <c r="F6" s="813"/>
      <c r="G6" s="813"/>
      <c r="H6" s="813"/>
      <c r="I6" s="814"/>
      <c r="J6" s="813"/>
      <c r="K6" s="813"/>
      <c r="L6" s="813"/>
      <c r="M6" s="813"/>
      <c r="N6" s="813"/>
      <c r="O6" s="813"/>
      <c r="P6" s="813"/>
      <c r="Q6" s="813"/>
      <c r="R6" s="814"/>
      <c r="S6" s="570"/>
    </row>
    <row r="7" spans="1:19" ht="16.149999999999999" hidden="1" customHeight="1" x14ac:dyDescent="0.25">
      <c r="A7" s="913"/>
      <c r="B7" s="916"/>
      <c r="C7" s="813"/>
      <c r="D7" s="813"/>
      <c r="E7" s="916"/>
      <c r="F7" s="813"/>
      <c r="G7" s="813"/>
      <c r="H7" s="813"/>
      <c r="I7" s="814"/>
      <c r="J7" s="813"/>
      <c r="K7" s="813"/>
      <c r="L7" s="813"/>
      <c r="M7" s="813"/>
      <c r="N7" s="813"/>
      <c r="O7" s="813"/>
      <c r="P7" s="813"/>
      <c r="Q7" s="813"/>
      <c r="R7" s="814"/>
      <c r="S7" s="570"/>
    </row>
    <row r="8" spans="1:19" ht="7.15" customHeight="1" x14ac:dyDescent="0.25">
      <c r="A8" s="913"/>
      <c r="B8" s="917"/>
      <c r="C8" s="815"/>
      <c r="D8" s="815"/>
      <c r="E8" s="917"/>
      <c r="F8" s="815"/>
      <c r="G8" s="815"/>
      <c r="H8" s="815"/>
      <c r="I8" s="816"/>
      <c r="J8" s="815"/>
      <c r="K8" s="815"/>
      <c r="L8" s="815"/>
      <c r="M8" s="815"/>
      <c r="N8" s="815"/>
      <c r="O8" s="815"/>
      <c r="P8" s="815"/>
      <c r="Q8" s="815"/>
      <c r="R8" s="816"/>
      <c r="S8" s="570"/>
    </row>
    <row r="9" spans="1:19" ht="46.15" customHeight="1" x14ac:dyDescent="0.25">
      <c r="A9" s="913"/>
      <c r="B9" s="918" t="s">
        <v>328</v>
      </c>
      <c r="C9" s="903" t="s">
        <v>329</v>
      </c>
      <c r="D9" s="920" t="s">
        <v>330</v>
      </c>
      <c r="E9" s="918" t="s">
        <v>331</v>
      </c>
      <c r="F9" s="903" t="s">
        <v>332</v>
      </c>
      <c r="G9" s="903" t="s">
        <v>333</v>
      </c>
      <c r="H9" s="903" t="s">
        <v>254</v>
      </c>
      <c r="I9" s="907" t="s">
        <v>330</v>
      </c>
      <c r="J9" s="903" t="s">
        <v>334</v>
      </c>
      <c r="K9" s="909" t="s">
        <v>335</v>
      </c>
      <c r="L9" s="909"/>
      <c r="M9" s="909"/>
      <c r="N9" s="903" t="s">
        <v>336</v>
      </c>
      <c r="O9" s="903" t="s">
        <v>337</v>
      </c>
      <c r="P9" s="903" t="s">
        <v>338</v>
      </c>
      <c r="Q9" s="905" t="s">
        <v>339</v>
      </c>
      <c r="R9" s="907" t="s">
        <v>330</v>
      </c>
      <c r="S9" s="570"/>
    </row>
    <row r="10" spans="1:19" ht="90" customHeight="1" thickBot="1" x14ac:dyDescent="0.3">
      <c r="A10" s="914"/>
      <c r="B10" s="919"/>
      <c r="C10" s="904"/>
      <c r="D10" s="921"/>
      <c r="E10" s="919"/>
      <c r="F10" s="904"/>
      <c r="G10" s="904"/>
      <c r="H10" s="904"/>
      <c r="I10" s="908"/>
      <c r="J10" s="904"/>
      <c r="K10" s="505" t="s">
        <v>340</v>
      </c>
      <c r="L10" s="505" t="s">
        <v>2</v>
      </c>
      <c r="M10" s="505" t="s">
        <v>0</v>
      </c>
      <c r="N10" s="904"/>
      <c r="O10" s="904"/>
      <c r="P10" s="904"/>
      <c r="Q10" s="906"/>
      <c r="R10" s="908"/>
      <c r="S10" s="570"/>
    </row>
    <row r="11" spans="1:19" ht="17.45" customHeight="1" x14ac:dyDescent="0.25">
      <c r="A11" s="506" t="s">
        <v>256</v>
      </c>
      <c r="B11" s="507"/>
      <c r="C11" s="508"/>
      <c r="D11" s="509">
        <f>B11+C11</f>
        <v>0</v>
      </c>
      <c r="E11" s="507"/>
      <c r="F11" s="508"/>
      <c r="G11" s="508"/>
      <c r="H11" s="508"/>
      <c r="I11" s="509">
        <f>E11+F11+G11</f>
        <v>0</v>
      </c>
      <c r="J11" s="571"/>
      <c r="K11" s="571"/>
      <c r="L11" s="571"/>
      <c r="M11" s="571">
        <f>SUM([2]ВЛандех:МЛАЙН!N11)</f>
        <v>0</v>
      </c>
      <c r="N11" s="571"/>
      <c r="O11" s="571"/>
      <c r="P11" s="571"/>
      <c r="Q11" s="572"/>
      <c r="R11" s="513">
        <f>J11+M11+N11+O11+P11</f>
        <v>0</v>
      </c>
      <c r="S11" s="573"/>
    </row>
    <row r="12" spans="1:19" ht="15.75" x14ac:dyDescent="0.25">
      <c r="A12" s="386" t="s">
        <v>257</v>
      </c>
      <c r="B12" s="515"/>
      <c r="C12" s="516"/>
      <c r="D12" s="517">
        <f t="shared" ref="D12:D74" si="0">B12+C12</f>
        <v>0</v>
      </c>
      <c r="E12" s="515"/>
      <c r="F12" s="516"/>
      <c r="G12" s="516"/>
      <c r="H12" s="516"/>
      <c r="I12" s="517">
        <f t="shared" ref="I12:I74" si="1">E12+F12+G12</f>
        <v>0</v>
      </c>
      <c r="J12" s="574"/>
      <c r="K12" s="574"/>
      <c r="L12" s="574"/>
      <c r="M12" s="574">
        <f>SUM([2]ВЛандех:МЛАЙН!N12)</f>
        <v>0</v>
      </c>
      <c r="N12" s="574"/>
      <c r="O12" s="574"/>
      <c r="P12" s="574"/>
      <c r="Q12" s="572"/>
      <c r="R12" s="513">
        <f t="shared" ref="R12:R74" si="2">J12+M12+N12+O12+P12</f>
        <v>0</v>
      </c>
      <c r="S12" s="573"/>
    </row>
    <row r="13" spans="1:19" ht="15.75" x14ac:dyDescent="0.25">
      <c r="A13" s="386" t="s">
        <v>258</v>
      </c>
      <c r="B13" s="515"/>
      <c r="C13" s="516"/>
      <c r="D13" s="517">
        <f t="shared" si="0"/>
        <v>0</v>
      </c>
      <c r="E13" s="515"/>
      <c r="F13" s="516"/>
      <c r="G13" s="516"/>
      <c r="H13" s="516"/>
      <c r="I13" s="517">
        <f t="shared" si="1"/>
        <v>0</v>
      </c>
      <c r="J13" s="574"/>
      <c r="K13" s="574"/>
      <c r="L13" s="574"/>
      <c r="M13" s="574">
        <f>SUM([2]ВЛандех:МЛАЙН!N13)</f>
        <v>0</v>
      </c>
      <c r="N13" s="574"/>
      <c r="O13" s="574"/>
      <c r="P13" s="574"/>
      <c r="Q13" s="572"/>
      <c r="R13" s="513">
        <f t="shared" si="2"/>
        <v>0</v>
      </c>
      <c r="S13" s="573"/>
    </row>
    <row r="14" spans="1:19" ht="15.75" x14ac:dyDescent="0.25">
      <c r="A14" s="386" t="s">
        <v>259</v>
      </c>
      <c r="B14" s="515"/>
      <c r="C14" s="516"/>
      <c r="D14" s="517">
        <f t="shared" si="0"/>
        <v>0</v>
      </c>
      <c r="E14" s="515"/>
      <c r="F14" s="516"/>
      <c r="G14" s="516"/>
      <c r="H14" s="516"/>
      <c r="I14" s="517">
        <f t="shared" si="1"/>
        <v>0</v>
      </c>
      <c r="J14" s="574"/>
      <c r="K14" s="574"/>
      <c r="L14" s="574"/>
      <c r="M14" s="574">
        <f>SUM([2]ВЛандех:МЛАЙН!N14)</f>
        <v>0</v>
      </c>
      <c r="N14" s="574"/>
      <c r="O14" s="574"/>
      <c r="P14" s="574"/>
      <c r="Q14" s="572"/>
      <c r="R14" s="513">
        <f t="shared" si="2"/>
        <v>0</v>
      </c>
      <c r="S14" s="573"/>
    </row>
    <row r="15" spans="1:19" ht="15.75" x14ac:dyDescent="0.25">
      <c r="A15" s="386" t="s">
        <v>260</v>
      </c>
      <c r="B15" s="515"/>
      <c r="C15" s="516"/>
      <c r="D15" s="517">
        <f t="shared" si="0"/>
        <v>0</v>
      </c>
      <c r="E15" s="515"/>
      <c r="F15" s="516"/>
      <c r="G15" s="516"/>
      <c r="H15" s="516"/>
      <c r="I15" s="517">
        <f t="shared" si="1"/>
        <v>0</v>
      </c>
      <c r="J15" s="574"/>
      <c r="K15" s="574"/>
      <c r="L15" s="574"/>
      <c r="M15" s="574">
        <f>SUM([2]ВЛандех:МЛАЙН!N15)</f>
        <v>0</v>
      </c>
      <c r="N15" s="574"/>
      <c r="O15" s="574"/>
      <c r="P15" s="574"/>
      <c r="Q15" s="572"/>
      <c r="R15" s="513">
        <f t="shared" si="2"/>
        <v>0</v>
      </c>
      <c r="S15" s="573"/>
    </row>
    <row r="16" spans="1:19" ht="15.75" x14ac:dyDescent="0.25">
      <c r="A16" s="386" t="s">
        <v>261</v>
      </c>
      <c r="B16" s="515"/>
      <c r="C16" s="516"/>
      <c r="D16" s="517">
        <f t="shared" si="0"/>
        <v>0</v>
      </c>
      <c r="E16" s="515"/>
      <c r="F16" s="516"/>
      <c r="G16" s="516"/>
      <c r="H16" s="516"/>
      <c r="I16" s="517">
        <f t="shared" si="1"/>
        <v>0</v>
      </c>
      <c r="J16" s="574"/>
      <c r="K16" s="574"/>
      <c r="L16" s="574"/>
      <c r="M16" s="574">
        <f>SUM([2]ВЛандех:МЛАЙН!N16)</f>
        <v>0</v>
      </c>
      <c r="N16" s="574"/>
      <c r="O16" s="574"/>
      <c r="P16" s="574"/>
      <c r="Q16" s="572"/>
      <c r="R16" s="513">
        <f t="shared" si="2"/>
        <v>0</v>
      </c>
      <c r="S16" s="573"/>
    </row>
    <row r="17" spans="1:19" ht="31.5" customHeight="1" x14ac:dyDescent="0.25">
      <c r="A17" s="386" t="s">
        <v>262</v>
      </c>
      <c r="B17" s="515"/>
      <c r="C17" s="516"/>
      <c r="D17" s="517">
        <f t="shared" si="0"/>
        <v>0</v>
      </c>
      <c r="E17" s="515"/>
      <c r="F17" s="516"/>
      <c r="G17" s="516"/>
      <c r="H17" s="516"/>
      <c r="I17" s="517">
        <f t="shared" si="1"/>
        <v>0</v>
      </c>
      <c r="J17" s="574"/>
      <c r="K17" s="574"/>
      <c r="L17" s="574"/>
      <c r="M17" s="574">
        <f>SUM([2]ВЛандех:МЛАЙН!N17)</f>
        <v>0</v>
      </c>
      <c r="N17" s="574"/>
      <c r="O17" s="574"/>
      <c r="P17" s="574"/>
      <c r="Q17" s="572"/>
      <c r="R17" s="513">
        <f t="shared" si="2"/>
        <v>0</v>
      </c>
      <c r="S17" s="573"/>
    </row>
    <row r="18" spans="1:19" ht="31.9" customHeight="1" x14ac:dyDescent="0.25">
      <c r="A18" s="386" t="s">
        <v>263</v>
      </c>
      <c r="B18" s="515"/>
      <c r="C18" s="516"/>
      <c r="D18" s="517">
        <f t="shared" si="0"/>
        <v>0</v>
      </c>
      <c r="E18" s="515"/>
      <c r="F18" s="516"/>
      <c r="G18" s="516"/>
      <c r="H18" s="516"/>
      <c r="I18" s="517">
        <f t="shared" si="1"/>
        <v>0</v>
      </c>
      <c r="J18" s="574">
        <v>720</v>
      </c>
      <c r="K18" s="574"/>
      <c r="L18" s="574"/>
      <c r="M18" s="574">
        <f>SUM([2]ВЛандех:МЛАЙН!N18)</f>
        <v>0</v>
      </c>
      <c r="N18" s="574"/>
      <c r="O18" s="574"/>
      <c r="P18" s="574"/>
      <c r="Q18" s="572"/>
      <c r="R18" s="513">
        <f t="shared" si="2"/>
        <v>720</v>
      </c>
      <c r="S18" s="573"/>
    </row>
    <row r="19" spans="1:19" ht="15.75" x14ac:dyDescent="0.25">
      <c r="A19" s="386" t="s">
        <v>264</v>
      </c>
      <c r="B19" s="515"/>
      <c r="C19" s="516"/>
      <c r="D19" s="517">
        <f t="shared" si="0"/>
        <v>0</v>
      </c>
      <c r="E19" s="515"/>
      <c r="F19" s="516"/>
      <c r="G19" s="516"/>
      <c r="H19" s="516"/>
      <c r="I19" s="517">
        <f t="shared" si="1"/>
        <v>0</v>
      </c>
      <c r="J19" s="574"/>
      <c r="K19" s="574"/>
      <c r="L19" s="574"/>
      <c r="M19" s="574">
        <f>SUM([2]ВЛандех:МЛАЙН!N19)</f>
        <v>0</v>
      </c>
      <c r="N19" s="574"/>
      <c r="O19" s="574"/>
      <c r="P19" s="574"/>
      <c r="Q19" s="572"/>
      <c r="R19" s="513">
        <f t="shared" si="2"/>
        <v>0</v>
      </c>
      <c r="S19" s="573"/>
    </row>
    <row r="20" spans="1:19" ht="15.75" x14ac:dyDescent="0.25">
      <c r="A20" s="386" t="s">
        <v>265</v>
      </c>
      <c r="B20" s="515"/>
      <c r="C20" s="516"/>
      <c r="D20" s="517">
        <f t="shared" si="0"/>
        <v>0</v>
      </c>
      <c r="E20" s="515"/>
      <c r="F20" s="516"/>
      <c r="G20" s="516"/>
      <c r="H20" s="516"/>
      <c r="I20" s="517">
        <f t="shared" si="1"/>
        <v>0</v>
      </c>
      <c r="J20" s="574"/>
      <c r="K20" s="574"/>
      <c r="L20" s="574"/>
      <c r="M20" s="574">
        <f>SUM([2]ВЛандех:МЛАЙН!N20)</f>
        <v>0</v>
      </c>
      <c r="N20" s="574"/>
      <c r="O20" s="574"/>
      <c r="P20" s="574"/>
      <c r="Q20" s="572"/>
      <c r="R20" s="513">
        <f t="shared" si="2"/>
        <v>0</v>
      </c>
      <c r="S20" s="573"/>
    </row>
    <row r="21" spans="1:19" ht="16.149999999999999" customHeight="1" x14ac:dyDescent="0.25">
      <c r="A21" s="386" t="s">
        <v>266</v>
      </c>
      <c r="B21" s="515"/>
      <c r="C21" s="516"/>
      <c r="D21" s="517">
        <f t="shared" si="0"/>
        <v>0</v>
      </c>
      <c r="E21" s="515"/>
      <c r="F21" s="516"/>
      <c r="G21" s="516"/>
      <c r="H21" s="516"/>
      <c r="I21" s="517">
        <f t="shared" si="1"/>
        <v>0</v>
      </c>
      <c r="J21" s="574"/>
      <c r="K21" s="574"/>
      <c r="L21" s="574"/>
      <c r="M21" s="574">
        <f>SUM([2]ВЛандех:МЛАЙН!N21)</f>
        <v>0</v>
      </c>
      <c r="N21" s="574"/>
      <c r="O21" s="574"/>
      <c r="P21" s="574"/>
      <c r="Q21" s="572"/>
      <c r="R21" s="513">
        <f t="shared" si="2"/>
        <v>0</v>
      </c>
      <c r="S21" s="573"/>
    </row>
    <row r="22" spans="1:19" ht="16.149999999999999" customHeight="1" x14ac:dyDescent="0.25">
      <c r="A22" s="386" t="s">
        <v>267</v>
      </c>
      <c r="B22" s="515"/>
      <c r="C22" s="516"/>
      <c r="D22" s="517">
        <f t="shared" si="0"/>
        <v>0</v>
      </c>
      <c r="E22" s="515"/>
      <c r="F22" s="516"/>
      <c r="G22" s="516"/>
      <c r="H22" s="516"/>
      <c r="I22" s="517">
        <f t="shared" si="1"/>
        <v>0</v>
      </c>
      <c r="J22" s="574"/>
      <c r="K22" s="574"/>
      <c r="L22" s="574"/>
      <c r="M22" s="574">
        <f>SUM([2]ВЛандех:МЛАЙН!N22)</f>
        <v>0</v>
      </c>
      <c r="N22" s="574"/>
      <c r="O22" s="574"/>
      <c r="P22" s="574"/>
      <c r="Q22" s="572"/>
      <c r="R22" s="513">
        <f t="shared" si="2"/>
        <v>0</v>
      </c>
      <c r="S22" s="573"/>
    </row>
    <row r="23" spans="1:19" ht="19.149999999999999" customHeight="1" x14ac:dyDescent="0.25">
      <c r="A23" s="386" t="s">
        <v>268</v>
      </c>
      <c r="B23" s="515"/>
      <c r="C23" s="516"/>
      <c r="D23" s="517">
        <f t="shared" si="0"/>
        <v>0</v>
      </c>
      <c r="E23" s="515"/>
      <c r="F23" s="516"/>
      <c r="G23" s="516"/>
      <c r="H23" s="516"/>
      <c r="I23" s="517">
        <f t="shared" si="1"/>
        <v>0</v>
      </c>
      <c r="J23" s="574"/>
      <c r="K23" s="574"/>
      <c r="L23" s="574"/>
      <c r="M23" s="574">
        <f>SUM([2]ВЛандех:МЛАЙН!N23)</f>
        <v>0</v>
      </c>
      <c r="N23" s="574"/>
      <c r="O23" s="574"/>
      <c r="P23" s="574"/>
      <c r="Q23" s="572"/>
      <c r="R23" s="513">
        <f t="shared" si="2"/>
        <v>0</v>
      </c>
      <c r="S23" s="573"/>
    </row>
    <row r="24" spans="1:19" ht="15.75" x14ac:dyDescent="0.25">
      <c r="A24" s="386" t="s">
        <v>269</v>
      </c>
      <c r="B24" s="515"/>
      <c r="C24" s="516"/>
      <c r="D24" s="517">
        <f t="shared" si="0"/>
        <v>0</v>
      </c>
      <c r="E24" s="515"/>
      <c r="F24" s="516"/>
      <c r="G24" s="516"/>
      <c r="H24" s="516"/>
      <c r="I24" s="517">
        <f t="shared" si="1"/>
        <v>0</v>
      </c>
      <c r="J24" s="574"/>
      <c r="K24" s="574"/>
      <c r="L24" s="574"/>
      <c r="M24" s="574">
        <f>SUM([2]ВЛандех:МЛАЙН!N24)</f>
        <v>0</v>
      </c>
      <c r="N24" s="574"/>
      <c r="O24" s="574"/>
      <c r="P24" s="574"/>
      <c r="Q24" s="572"/>
      <c r="R24" s="513">
        <f t="shared" si="2"/>
        <v>0</v>
      </c>
      <c r="S24" s="573"/>
    </row>
    <row r="25" spans="1:19" ht="15.75" x14ac:dyDescent="0.25">
      <c r="A25" s="386" t="s">
        <v>270</v>
      </c>
      <c r="B25" s="515"/>
      <c r="C25" s="516"/>
      <c r="D25" s="517">
        <f t="shared" si="0"/>
        <v>0</v>
      </c>
      <c r="E25" s="515"/>
      <c r="F25" s="516"/>
      <c r="G25" s="516"/>
      <c r="H25" s="516"/>
      <c r="I25" s="517">
        <f t="shared" si="1"/>
        <v>0</v>
      </c>
      <c r="J25" s="574"/>
      <c r="K25" s="574"/>
      <c r="L25" s="574"/>
      <c r="M25" s="574">
        <f>SUM([2]ВЛандех:МЛАЙН!N25)</f>
        <v>0</v>
      </c>
      <c r="N25" s="574"/>
      <c r="O25" s="574"/>
      <c r="P25" s="574"/>
      <c r="Q25" s="572"/>
      <c r="R25" s="513">
        <f t="shared" si="2"/>
        <v>0</v>
      </c>
      <c r="S25" s="573"/>
    </row>
    <row r="26" spans="1:19" ht="31.5" x14ac:dyDescent="0.25">
      <c r="A26" s="386" t="s">
        <v>271</v>
      </c>
      <c r="B26" s="515"/>
      <c r="C26" s="516"/>
      <c r="D26" s="517">
        <f t="shared" si="0"/>
        <v>0</v>
      </c>
      <c r="E26" s="515"/>
      <c r="F26" s="516"/>
      <c r="G26" s="516"/>
      <c r="H26" s="516"/>
      <c r="I26" s="517">
        <f t="shared" si="1"/>
        <v>0</v>
      </c>
      <c r="J26" s="574"/>
      <c r="K26" s="574"/>
      <c r="L26" s="574"/>
      <c r="M26" s="574">
        <f>SUM([2]ВЛандех:МЛАЙН!N26)</f>
        <v>0</v>
      </c>
      <c r="N26" s="574"/>
      <c r="O26" s="574"/>
      <c r="P26" s="574"/>
      <c r="Q26" s="572"/>
      <c r="R26" s="513">
        <f t="shared" si="2"/>
        <v>0</v>
      </c>
      <c r="S26" s="573"/>
    </row>
    <row r="27" spans="1:19" ht="16.5" customHeight="1" x14ac:dyDescent="0.25">
      <c r="A27" s="386" t="s">
        <v>272</v>
      </c>
      <c r="B27" s="515"/>
      <c r="C27" s="516"/>
      <c r="D27" s="517">
        <f t="shared" si="0"/>
        <v>0</v>
      </c>
      <c r="E27" s="515"/>
      <c r="F27" s="516"/>
      <c r="G27" s="516"/>
      <c r="H27" s="516"/>
      <c r="I27" s="517">
        <f t="shared" si="1"/>
        <v>0</v>
      </c>
      <c r="J27" s="574"/>
      <c r="K27" s="574"/>
      <c r="L27" s="574"/>
      <c r="M27" s="574">
        <f>SUM([2]ВЛандех:МЛАЙН!N27)</f>
        <v>0</v>
      </c>
      <c r="N27" s="574"/>
      <c r="O27" s="574"/>
      <c r="P27" s="574"/>
      <c r="Q27" s="572"/>
      <c r="R27" s="513">
        <f t="shared" si="2"/>
        <v>0</v>
      </c>
      <c r="S27" s="573"/>
    </row>
    <row r="28" spans="1:19" ht="17.25" customHeight="1" x14ac:dyDescent="0.25">
      <c r="A28" s="386" t="s">
        <v>273</v>
      </c>
      <c r="B28" s="515"/>
      <c r="C28" s="516"/>
      <c r="D28" s="517">
        <f t="shared" si="0"/>
        <v>0</v>
      </c>
      <c r="E28" s="515"/>
      <c r="F28" s="516"/>
      <c r="G28" s="516"/>
      <c r="H28" s="516"/>
      <c r="I28" s="517">
        <f t="shared" si="1"/>
        <v>0</v>
      </c>
      <c r="J28" s="574"/>
      <c r="K28" s="574"/>
      <c r="L28" s="574"/>
      <c r="M28" s="574">
        <f>SUM([2]ВЛандех:МЛАЙН!N28)</f>
        <v>0</v>
      </c>
      <c r="N28" s="574"/>
      <c r="O28" s="574"/>
      <c r="P28" s="574"/>
      <c r="Q28" s="572"/>
      <c r="R28" s="513">
        <f t="shared" si="2"/>
        <v>0</v>
      </c>
      <c r="S28" s="573"/>
    </row>
    <row r="29" spans="1:19" ht="31.5" x14ac:dyDescent="0.25">
      <c r="A29" s="386" t="s">
        <v>274</v>
      </c>
      <c r="B29" s="515"/>
      <c r="C29" s="516"/>
      <c r="D29" s="517">
        <f t="shared" si="0"/>
        <v>0</v>
      </c>
      <c r="E29" s="515"/>
      <c r="F29" s="516"/>
      <c r="G29" s="516"/>
      <c r="H29" s="516"/>
      <c r="I29" s="517">
        <f t="shared" si="1"/>
        <v>0</v>
      </c>
      <c r="J29" s="574"/>
      <c r="K29" s="574"/>
      <c r="L29" s="574"/>
      <c r="M29" s="574">
        <f>SUM([2]ВЛандех:МЛАЙН!N29)</f>
        <v>0</v>
      </c>
      <c r="N29" s="574"/>
      <c r="O29" s="574"/>
      <c r="P29" s="574"/>
      <c r="Q29" s="572"/>
      <c r="R29" s="513">
        <f t="shared" si="2"/>
        <v>0</v>
      </c>
      <c r="S29" s="573"/>
    </row>
    <row r="30" spans="1:19" ht="15.75" x14ac:dyDescent="0.25">
      <c r="A30" s="386" t="s">
        <v>275</v>
      </c>
      <c r="B30" s="515"/>
      <c r="C30" s="516"/>
      <c r="D30" s="517">
        <f t="shared" si="0"/>
        <v>0</v>
      </c>
      <c r="E30" s="515"/>
      <c r="F30" s="516"/>
      <c r="G30" s="516"/>
      <c r="H30" s="516"/>
      <c r="I30" s="517">
        <f t="shared" si="1"/>
        <v>0</v>
      </c>
      <c r="J30" s="574"/>
      <c r="K30" s="574"/>
      <c r="L30" s="574"/>
      <c r="M30" s="574">
        <f>SUM([2]ВЛандех:МЛАЙН!N30)</f>
        <v>0</v>
      </c>
      <c r="N30" s="574"/>
      <c r="O30" s="574"/>
      <c r="P30" s="574"/>
      <c r="Q30" s="572"/>
      <c r="R30" s="513">
        <f t="shared" si="2"/>
        <v>0</v>
      </c>
      <c r="S30" s="573"/>
    </row>
    <row r="31" spans="1:19" ht="32.25" customHeight="1" x14ac:dyDescent="0.25">
      <c r="A31" s="386" t="s">
        <v>276</v>
      </c>
      <c r="B31" s="515"/>
      <c r="C31" s="516"/>
      <c r="D31" s="517">
        <f t="shared" si="0"/>
        <v>0</v>
      </c>
      <c r="E31" s="515"/>
      <c r="F31" s="516"/>
      <c r="G31" s="516"/>
      <c r="H31" s="516"/>
      <c r="I31" s="517">
        <f t="shared" si="1"/>
        <v>0</v>
      </c>
      <c r="J31" s="574"/>
      <c r="K31" s="574"/>
      <c r="L31" s="574"/>
      <c r="M31" s="574">
        <f>SUM([2]ВЛандех:МЛАЙН!N31)</f>
        <v>0</v>
      </c>
      <c r="N31" s="574"/>
      <c r="O31" s="574"/>
      <c r="P31" s="574"/>
      <c r="Q31" s="572"/>
      <c r="R31" s="513">
        <f t="shared" si="2"/>
        <v>0</v>
      </c>
      <c r="S31" s="573"/>
    </row>
    <row r="32" spans="1:19" ht="15.75" x14ac:dyDescent="0.25">
      <c r="A32" s="386" t="s">
        <v>277</v>
      </c>
      <c r="B32" s="515"/>
      <c r="C32" s="516"/>
      <c r="D32" s="517">
        <f t="shared" si="0"/>
        <v>0</v>
      </c>
      <c r="E32" s="515"/>
      <c r="F32" s="516"/>
      <c r="G32" s="516"/>
      <c r="H32" s="516"/>
      <c r="I32" s="517">
        <f t="shared" si="1"/>
        <v>0</v>
      </c>
      <c r="J32" s="574"/>
      <c r="K32" s="574"/>
      <c r="L32" s="574"/>
      <c r="M32" s="574">
        <f>SUM([2]ВЛандех:МЛАЙН!N32)</f>
        <v>0</v>
      </c>
      <c r="N32" s="574"/>
      <c r="O32" s="574"/>
      <c r="P32" s="574"/>
      <c r="Q32" s="572"/>
      <c r="R32" s="513">
        <f t="shared" si="2"/>
        <v>0</v>
      </c>
      <c r="S32" s="573"/>
    </row>
    <row r="33" spans="1:19" ht="18.600000000000001" customHeight="1" x14ac:dyDescent="0.25">
      <c r="A33" s="386" t="s">
        <v>278</v>
      </c>
      <c r="B33" s="515"/>
      <c r="C33" s="516"/>
      <c r="D33" s="517">
        <f t="shared" si="0"/>
        <v>0</v>
      </c>
      <c r="E33" s="515"/>
      <c r="F33" s="516"/>
      <c r="G33" s="516"/>
      <c r="H33" s="516"/>
      <c r="I33" s="517">
        <f t="shared" si="1"/>
        <v>0</v>
      </c>
      <c r="J33" s="574"/>
      <c r="K33" s="574"/>
      <c r="L33" s="574"/>
      <c r="M33" s="574">
        <f>SUM([2]ВЛандех:МЛАЙН!N33)</f>
        <v>0</v>
      </c>
      <c r="N33" s="574"/>
      <c r="O33" s="574"/>
      <c r="P33" s="574"/>
      <c r="Q33" s="572"/>
      <c r="R33" s="513">
        <f t="shared" si="2"/>
        <v>0</v>
      </c>
      <c r="S33" s="573"/>
    </row>
    <row r="34" spans="1:19" ht="16.149999999999999" customHeight="1" x14ac:dyDescent="0.25">
      <c r="A34" s="386" t="s">
        <v>279</v>
      </c>
      <c r="B34" s="515"/>
      <c r="C34" s="516"/>
      <c r="D34" s="517">
        <f t="shared" si="0"/>
        <v>0</v>
      </c>
      <c r="E34" s="515"/>
      <c r="F34" s="516"/>
      <c r="G34" s="516"/>
      <c r="H34" s="516"/>
      <c r="I34" s="517">
        <f t="shared" si="1"/>
        <v>0</v>
      </c>
      <c r="J34" s="574"/>
      <c r="K34" s="574"/>
      <c r="L34" s="574"/>
      <c r="M34" s="574">
        <f>SUM([2]ВЛандех:МЛАЙН!N34)</f>
        <v>0</v>
      </c>
      <c r="N34" s="574"/>
      <c r="O34" s="574"/>
      <c r="P34" s="574"/>
      <c r="Q34" s="572"/>
      <c r="R34" s="513">
        <f t="shared" si="2"/>
        <v>0</v>
      </c>
      <c r="S34" s="573"/>
    </row>
    <row r="35" spans="1:19" ht="15.75" x14ac:dyDescent="0.25">
      <c r="A35" s="386" t="s">
        <v>280</v>
      </c>
      <c r="B35" s="515"/>
      <c r="C35" s="516"/>
      <c r="D35" s="517">
        <f t="shared" si="0"/>
        <v>0</v>
      </c>
      <c r="E35" s="515"/>
      <c r="F35" s="516"/>
      <c r="G35" s="516"/>
      <c r="H35" s="516"/>
      <c r="I35" s="517">
        <f t="shared" si="1"/>
        <v>0</v>
      </c>
      <c r="J35" s="574"/>
      <c r="K35" s="574"/>
      <c r="L35" s="574"/>
      <c r="M35" s="574">
        <f>SUM([2]ВЛандех:МЛАЙН!N35)</f>
        <v>0</v>
      </c>
      <c r="N35" s="574"/>
      <c r="O35" s="574"/>
      <c r="P35" s="574"/>
      <c r="Q35" s="572"/>
      <c r="R35" s="513">
        <f t="shared" si="2"/>
        <v>0</v>
      </c>
      <c r="S35" s="573"/>
    </row>
    <row r="36" spans="1:19" ht="15.75" x14ac:dyDescent="0.25">
      <c r="A36" s="386" t="s">
        <v>281</v>
      </c>
      <c r="B36" s="515"/>
      <c r="C36" s="516"/>
      <c r="D36" s="517">
        <f t="shared" si="0"/>
        <v>0</v>
      </c>
      <c r="E36" s="515"/>
      <c r="F36" s="516"/>
      <c r="G36" s="516"/>
      <c r="H36" s="516"/>
      <c r="I36" s="517">
        <f t="shared" si="1"/>
        <v>0</v>
      </c>
      <c r="J36" s="574"/>
      <c r="K36" s="574"/>
      <c r="L36" s="574"/>
      <c r="M36" s="574">
        <f>SUM([2]ВЛандех:МЛАЙН!N36)</f>
        <v>0</v>
      </c>
      <c r="N36" s="574"/>
      <c r="O36" s="574"/>
      <c r="P36" s="574"/>
      <c r="Q36" s="572"/>
      <c r="R36" s="513">
        <f t="shared" si="2"/>
        <v>0</v>
      </c>
      <c r="S36" s="573"/>
    </row>
    <row r="37" spans="1:19" ht="30.75" customHeight="1" x14ac:dyDescent="0.25">
      <c r="A37" s="386" t="s">
        <v>282</v>
      </c>
      <c r="B37" s="515"/>
      <c r="C37" s="516"/>
      <c r="D37" s="517">
        <f t="shared" si="0"/>
        <v>0</v>
      </c>
      <c r="E37" s="515"/>
      <c r="F37" s="516"/>
      <c r="G37" s="516"/>
      <c r="H37" s="516"/>
      <c r="I37" s="517">
        <f t="shared" si="1"/>
        <v>0</v>
      </c>
      <c r="J37" s="574"/>
      <c r="K37" s="574"/>
      <c r="L37" s="574"/>
      <c r="M37" s="574">
        <f>SUM([2]ВЛандех:МЛАЙН!N37)</f>
        <v>0</v>
      </c>
      <c r="N37" s="574"/>
      <c r="O37" s="574"/>
      <c r="P37" s="574"/>
      <c r="Q37" s="572"/>
      <c r="R37" s="513">
        <f t="shared" si="2"/>
        <v>0</v>
      </c>
      <c r="S37" s="573"/>
    </row>
    <row r="38" spans="1:19" ht="17.25" customHeight="1" x14ac:dyDescent="0.25">
      <c r="A38" s="386" t="s">
        <v>283</v>
      </c>
      <c r="B38" s="515"/>
      <c r="C38" s="516"/>
      <c r="D38" s="517">
        <f t="shared" si="0"/>
        <v>0</v>
      </c>
      <c r="E38" s="515"/>
      <c r="F38" s="516"/>
      <c r="G38" s="516"/>
      <c r="H38" s="516"/>
      <c r="I38" s="517">
        <f t="shared" si="1"/>
        <v>0</v>
      </c>
      <c r="J38" s="574"/>
      <c r="K38" s="574"/>
      <c r="L38" s="574"/>
      <c r="M38" s="574">
        <f>SUM([2]ВЛандех:МЛАЙН!N38)</f>
        <v>0</v>
      </c>
      <c r="N38" s="574"/>
      <c r="O38" s="574"/>
      <c r="P38" s="574"/>
      <c r="Q38" s="572"/>
      <c r="R38" s="513">
        <f t="shared" si="2"/>
        <v>0</v>
      </c>
      <c r="S38" s="573"/>
    </row>
    <row r="39" spans="1:19" ht="31.5" x14ac:dyDescent="0.25">
      <c r="A39" s="386" t="s">
        <v>284</v>
      </c>
      <c r="B39" s="515"/>
      <c r="C39" s="516"/>
      <c r="D39" s="517">
        <f t="shared" si="0"/>
        <v>0</v>
      </c>
      <c r="E39" s="515"/>
      <c r="F39" s="516"/>
      <c r="G39" s="516"/>
      <c r="H39" s="516"/>
      <c r="I39" s="517">
        <f t="shared" si="1"/>
        <v>0</v>
      </c>
      <c r="J39" s="574"/>
      <c r="K39" s="574"/>
      <c r="L39" s="574"/>
      <c r="M39" s="574">
        <f>SUM([2]ВЛандех:МЛАЙН!N39)</f>
        <v>0</v>
      </c>
      <c r="N39" s="574"/>
      <c r="O39" s="574"/>
      <c r="P39" s="574"/>
      <c r="Q39" s="572"/>
      <c r="R39" s="513">
        <f t="shared" si="2"/>
        <v>0</v>
      </c>
      <c r="S39" s="573"/>
    </row>
    <row r="40" spans="1:19" ht="15.75" x14ac:dyDescent="0.25">
      <c r="A40" s="386" t="s">
        <v>285</v>
      </c>
      <c r="B40" s="515"/>
      <c r="C40" s="516"/>
      <c r="D40" s="517">
        <f t="shared" si="0"/>
        <v>0</v>
      </c>
      <c r="E40" s="515"/>
      <c r="F40" s="516"/>
      <c r="G40" s="516"/>
      <c r="H40" s="516"/>
      <c r="I40" s="517">
        <f t="shared" si="1"/>
        <v>0</v>
      </c>
      <c r="J40" s="574"/>
      <c r="K40" s="574"/>
      <c r="L40" s="574"/>
      <c r="M40" s="574">
        <f>SUM([2]ВЛандех:МЛАЙН!N40)</f>
        <v>0</v>
      </c>
      <c r="N40" s="574"/>
      <c r="O40" s="574"/>
      <c r="P40" s="574"/>
      <c r="Q40" s="572"/>
      <c r="R40" s="513">
        <f t="shared" si="2"/>
        <v>0</v>
      </c>
      <c r="S40" s="573"/>
    </row>
    <row r="41" spans="1:19" ht="15.75" x14ac:dyDescent="0.25">
      <c r="A41" s="386" t="s">
        <v>286</v>
      </c>
      <c r="B41" s="515"/>
      <c r="C41" s="516"/>
      <c r="D41" s="517">
        <f t="shared" si="0"/>
        <v>0</v>
      </c>
      <c r="E41" s="515"/>
      <c r="F41" s="516"/>
      <c r="G41" s="516"/>
      <c r="H41" s="516"/>
      <c r="I41" s="517">
        <f t="shared" si="1"/>
        <v>0</v>
      </c>
      <c r="J41" s="574"/>
      <c r="K41" s="574"/>
      <c r="L41" s="574"/>
      <c r="M41" s="574">
        <f>SUM([2]ВЛандех:МЛАЙН!N41)</f>
        <v>0</v>
      </c>
      <c r="N41" s="574"/>
      <c r="O41" s="574"/>
      <c r="P41" s="574"/>
      <c r="Q41" s="572"/>
      <c r="R41" s="513">
        <f t="shared" si="2"/>
        <v>0</v>
      </c>
      <c r="S41" s="573"/>
    </row>
    <row r="42" spans="1:19" ht="31.5" customHeight="1" x14ac:dyDescent="0.25">
      <c r="A42" s="386" t="s">
        <v>287</v>
      </c>
      <c r="B42" s="515"/>
      <c r="C42" s="516"/>
      <c r="D42" s="517">
        <f t="shared" si="0"/>
        <v>0</v>
      </c>
      <c r="E42" s="515"/>
      <c r="F42" s="516"/>
      <c r="G42" s="516"/>
      <c r="H42" s="516"/>
      <c r="I42" s="517">
        <f t="shared" si="1"/>
        <v>0</v>
      </c>
      <c r="J42" s="574"/>
      <c r="K42" s="574"/>
      <c r="L42" s="574"/>
      <c r="M42" s="574">
        <f>SUM([2]ВЛандех:МЛАЙН!N42)</f>
        <v>0</v>
      </c>
      <c r="N42" s="574"/>
      <c r="O42" s="574"/>
      <c r="P42" s="574"/>
      <c r="Q42" s="572"/>
      <c r="R42" s="513">
        <f t="shared" si="2"/>
        <v>0</v>
      </c>
      <c r="S42" s="573"/>
    </row>
    <row r="43" spans="1:19" ht="15.75" x14ac:dyDescent="0.25">
      <c r="A43" s="386" t="s">
        <v>288</v>
      </c>
      <c r="B43" s="515"/>
      <c r="C43" s="516"/>
      <c r="D43" s="517">
        <f t="shared" si="0"/>
        <v>0</v>
      </c>
      <c r="E43" s="515"/>
      <c r="F43" s="516"/>
      <c r="G43" s="516"/>
      <c r="H43" s="516"/>
      <c r="I43" s="517">
        <f t="shared" si="1"/>
        <v>0</v>
      </c>
      <c r="J43" s="574"/>
      <c r="K43" s="574"/>
      <c r="L43" s="574"/>
      <c r="M43" s="574">
        <f>SUM([2]ВЛандех:МЛАЙН!N43)</f>
        <v>0</v>
      </c>
      <c r="N43" s="574"/>
      <c r="O43" s="574"/>
      <c r="P43" s="574"/>
      <c r="Q43" s="572"/>
      <c r="R43" s="513">
        <f t="shared" si="2"/>
        <v>0</v>
      </c>
      <c r="S43" s="573"/>
    </row>
    <row r="44" spans="1:19" ht="15.75" x14ac:dyDescent="0.25">
      <c r="A44" s="386" t="s">
        <v>289</v>
      </c>
      <c r="B44" s="515"/>
      <c r="C44" s="516"/>
      <c r="D44" s="517">
        <f t="shared" si="0"/>
        <v>0</v>
      </c>
      <c r="E44" s="515"/>
      <c r="F44" s="516"/>
      <c r="G44" s="516"/>
      <c r="H44" s="516"/>
      <c r="I44" s="517">
        <f t="shared" si="1"/>
        <v>0</v>
      </c>
      <c r="J44" s="574"/>
      <c r="K44" s="574"/>
      <c r="L44" s="574"/>
      <c r="M44" s="574">
        <f>SUM([2]ВЛандех:МЛАЙН!N44)</f>
        <v>0</v>
      </c>
      <c r="N44" s="574"/>
      <c r="O44" s="574"/>
      <c r="P44" s="574"/>
      <c r="Q44" s="572"/>
      <c r="R44" s="513">
        <f t="shared" si="2"/>
        <v>0</v>
      </c>
      <c r="S44" s="573"/>
    </row>
    <row r="45" spans="1:19" ht="15.75" x14ac:dyDescent="0.25">
      <c r="A45" s="386" t="s">
        <v>290</v>
      </c>
      <c r="B45" s="515"/>
      <c r="C45" s="516"/>
      <c r="D45" s="517">
        <f t="shared" si="0"/>
        <v>0</v>
      </c>
      <c r="E45" s="515"/>
      <c r="F45" s="516"/>
      <c r="G45" s="516"/>
      <c r="H45" s="516"/>
      <c r="I45" s="517">
        <f t="shared" si="1"/>
        <v>0</v>
      </c>
      <c r="J45" s="574"/>
      <c r="K45" s="574"/>
      <c r="L45" s="574"/>
      <c r="M45" s="574">
        <f>SUM([2]ВЛандех:МЛАЙН!N45)</f>
        <v>0</v>
      </c>
      <c r="N45" s="574"/>
      <c r="O45" s="574"/>
      <c r="P45" s="574"/>
      <c r="Q45" s="572"/>
      <c r="R45" s="513">
        <f t="shared" si="2"/>
        <v>0</v>
      </c>
      <c r="S45" s="573"/>
    </row>
    <row r="46" spans="1:19" ht="32.25" customHeight="1" x14ac:dyDescent="0.25">
      <c r="A46" s="386" t="s">
        <v>291</v>
      </c>
      <c r="B46" s="515"/>
      <c r="C46" s="516"/>
      <c r="D46" s="517">
        <f t="shared" si="0"/>
        <v>0</v>
      </c>
      <c r="E46" s="515"/>
      <c r="F46" s="516"/>
      <c r="G46" s="516"/>
      <c r="H46" s="516"/>
      <c r="I46" s="517">
        <f t="shared" si="1"/>
        <v>0</v>
      </c>
      <c r="J46" s="574"/>
      <c r="K46" s="574"/>
      <c r="L46" s="574"/>
      <c r="M46" s="574">
        <f>SUM([2]ВЛандех:МЛАЙН!N46)</f>
        <v>0</v>
      </c>
      <c r="N46" s="574"/>
      <c r="O46" s="574"/>
      <c r="P46" s="574"/>
      <c r="Q46" s="572"/>
      <c r="R46" s="513">
        <f t="shared" si="2"/>
        <v>0</v>
      </c>
      <c r="S46" s="573"/>
    </row>
    <row r="47" spans="1:19" ht="32.25" customHeight="1" x14ac:dyDescent="0.25">
      <c r="A47" s="386" t="s">
        <v>292</v>
      </c>
      <c r="B47" s="515"/>
      <c r="C47" s="516"/>
      <c r="D47" s="517">
        <f t="shared" si="0"/>
        <v>0</v>
      </c>
      <c r="E47" s="515"/>
      <c r="F47" s="516"/>
      <c r="G47" s="516"/>
      <c r="H47" s="516"/>
      <c r="I47" s="517">
        <f t="shared" si="1"/>
        <v>0</v>
      </c>
      <c r="J47" s="574"/>
      <c r="K47" s="574"/>
      <c r="L47" s="574"/>
      <c r="M47" s="574">
        <f>SUM([2]ВЛандех:МЛАЙН!N47)</f>
        <v>0</v>
      </c>
      <c r="N47" s="574"/>
      <c r="O47" s="574"/>
      <c r="P47" s="574"/>
      <c r="Q47" s="572"/>
      <c r="R47" s="513">
        <f t="shared" si="2"/>
        <v>0</v>
      </c>
      <c r="S47" s="573"/>
    </row>
    <row r="48" spans="1:19" ht="21.75" customHeight="1" x14ac:dyDescent="0.25">
      <c r="A48" s="386" t="s">
        <v>293</v>
      </c>
      <c r="B48" s="515"/>
      <c r="C48" s="516"/>
      <c r="D48" s="517">
        <f t="shared" si="0"/>
        <v>0</v>
      </c>
      <c r="E48" s="515"/>
      <c r="F48" s="516"/>
      <c r="G48" s="516"/>
      <c r="H48" s="516"/>
      <c r="I48" s="517">
        <f t="shared" si="1"/>
        <v>0</v>
      </c>
      <c r="J48" s="574"/>
      <c r="K48" s="574"/>
      <c r="L48" s="574"/>
      <c r="M48" s="574">
        <f>SUM([2]ВЛандех:МЛАЙН!N48)</f>
        <v>0</v>
      </c>
      <c r="N48" s="574"/>
      <c r="O48" s="574"/>
      <c r="P48" s="574"/>
      <c r="Q48" s="572"/>
      <c r="R48" s="513">
        <f t="shared" si="2"/>
        <v>0</v>
      </c>
      <c r="S48" s="573"/>
    </row>
    <row r="49" spans="1:19" ht="39" customHeight="1" x14ac:dyDescent="0.25">
      <c r="A49" s="386" t="s">
        <v>294</v>
      </c>
      <c r="B49" s="515"/>
      <c r="C49" s="516"/>
      <c r="D49" s="517">
        <f t="shared" si="0"/>
        <v>0</v>
      </c>
      <c r="E49" s="515"/>
      <c r="F49" s="516"/>
      <c r="G49" s="516"/>
      <c r="H49" s="516"/>
      <c r="I49" s="517">
        <f t="shared" si="1"/>
        <v>0</v>
      </c>
      <c r="J49" s="574"/>
      <c r="K49" s="574"/>
      <c r="L49" s="574"/>
      <c r="M49" s="574">
        <f>SUM([2]ВЛандех:МЛАЙН!N49)</f>
        <v>0</v>
      </c>
      <c r="N49" s="574"/>
      <c r="O49" s="574"/>
      <c r="P49" s="574"/>
      <c r="Q49" s="572"/>
      <c r="R49" s="513">
        <f t="shared" si="2"/>
        <v>0</v>
      </c>
      <c r="S49" s="573"/>
    </row>
    <row r="50" spans="1:19" ht="19.899999999999999" customHeight="1" x14ac:dyDescent="0.25">
      <c r="A50" s="386" t="s">
        <v>295</v>
      </c>
      <c r="B50" s="515"/>
      <c r="C50" s="516"/>
      <c r="D50" s="517">
        <f t="shared" si="0"/>
        <v>0</v>
      </c>
      <c r="E50" s="515"/>
      <c r="F50" s="516"/>
      <c r="G50" s="516"/>
      <c r="H50" s="516"/>
      <c r="I50" s="517">
        <f t="shared" si="1"/>
        <v>0</v>
      </c>
      <c r="J50" s="574"/>
      <c r="K50" s="574"/>
      <c r="L50" s="574"/>
      <c r="M50" s="574">
        <f>SUM([2]ВЛандех:МЛАЙН!N50)</f>
        <v>0</v>
      </c>
      <c r="N50" s="574"/>
      <c r="O50" s="574"/>
      <c r="P50" s="574"/>
      <c r="Q50" s="572"/>
      <c r="R50" s="513">
        <f t="shared" si="2"/>
        <v>0</v>
      </c>
      <c r="S50" s="573"/>
    </row>
    <row r="51" spans="1:19" ht="31.5" customHeight="1" x14ac:dyDescent="0.25">
      <c r="A51" s="386" t="s">
        <v>296</v>
      </c>
      <c r="B51" s="515"/>
      <c r="C51" s="516"/>
      <c r="D51" s="517">
        <f t="shared" si="0"/>
        <v>0</v>
      </c>
      <c r="E51" s="515"/>
      <c r="F51" s="516"/>
      <c r="G51" s="516"/>
      <c r="H51" s="516"/>
      <c r="I51" s="517">
        <f t="shared" si="1"/>
        <v>0</v>
      </c>
      <c r="J51" s="574"/>
      <c r="K51" s="574"/>
      <c r="L51" s="574"/>
      <c r="M51" s="574">
        <f>SUM([2]ВЛандех:МЛАЙН!N51)</f>
        <v>0</v>
      </c>
      <c r="N51" s="574"/>
      <c r="O51" s="574"/>
      <c r="P51" s="574"/>
      <c r="Q51" s="572"/>
      <c r="R51" s="513">
        <f t="shared" si="2"/>
        <v>0</v>
      </c>
      <c r="S51" s="573"/>
    </row>
    <row r="52" spans="1:19" ht="15.75" customHeight="1" x14ac:dyDescent="0.25">
      <c r="A52" s="386" t="s">
        <v>297</v>
      </c>
      <c r="B52" s="515"/>
      <c r="C52" s="516"/>
      <c r="D52" s="517">
        <f t="shared" si="0"/>
        <v>0</v>
      </c>
      <c r="E52" s="515"/>
      <c r="F52" s="516"/>
      <c r="G52" s="516"/>
      <c r="H52" s="516"/>
      <c r="I52" s="517">
        <f t="shared" si="1"/>
        <v>0</v>
      </c>
      <c r="J52" s="574"/>
      <c r="K52" s="574"/>
      <c r="L52" s="574"/>
      <c r="M52" s="574">
        <f>SUM([2]ВЛандех:МЛАЙН!N52)</f>
        <v>0</v>
      </c>
      <c r="N52" s="574"/>
      <c r="O52" s="574"/>
      <c r="P52" s="574"/>
      <c r="Q52" s="572"/>
      <c r="R52" s="513">
        <f t="shared" si="2"/>
        <v>0</v>
      </c>
      <c r="S52" s="573"/>
    </row>
    <row r="53" spans="1:19" ht="18" customHeight="1" x14ac:dyDescent="0.25">
      <c r="A53" s="386" t="s">
        <v>298</v>
      </c>
      <c r="B53" s="515"/>
      <c r="C53" s="516"/>
      <c r="D53" s="517">
        <f t="shared" si="0"/>
        <v>0</v>
      </c>
      <c r="E53" s="515"/>
      <c r="F53" s="516"/>
      <c r="G53" s="516"/>
      <c r="H53" s="516"/>
      <c r="I53" s="517">
        <f t="shared" si="1"/>
        <v>0</v>
      </c>
      <c r="J53" s="574"/>
      <c r="K53" s="574"/>
      <c r="L53" s="574"/>
      <c r="M53" s="574">
        <f>SUM([2]ВЛандех:МЛАЙН!N53)</f>
        <v>0</v>
      </c>
      <c r="N53" s="574"/>
      <c r="O53" s="574"/>
      <c r="P53" s="574"/>
      <c r="Q53" s="572"/>
      <c r="R53" s="513">
        <f t="shared" si="2"/>
        <v>0</v>
      </c>
      <c r="S53" s="573"/>
    </row>
    <row r="54" spans="1:19" ht="15.75" x14ac:dyDescent="0.25">
      <c r="A54" s="386" t="s">
        <v>299</v>
      </c>
      <c r="B54" s="515"/>
      <c r="C54" s="516"/>
      <c r="D54" s="517">
        <f t="shared" si="0"/>
        <v>0</v>
      </c>
      <c r="E54" s="515"/>
      <c r="F54" s="516"/>
      <c r="G54" s="516"/>
      <c r="H54" s="516"/>
      <c r="I54" s="517">
        <f t="shared" si="1"/>
        <v>0</v>
      </c>
      <c r="J54" s="574"/>
      <c r="K54" s="574"/>
      <c r="L54" s="574"/>
      <c r="M54" s="574">
        <f>SUM([2]ВЛандех:МЛАЙН!N54)</f>
        <v>0</v>
      </c>
      <c r="N54" s="574"/>
      <c r="O54" s="574"/>
      <c r="P54" s="574"/>
      <c r="Q54" s="572"/>
      <c r="R54" s="513">
        <f t="shared" si="2"/>
        <v>0</v>
      </c>
      <c r="S54" s="573"/>
    </row>
    <row r="55" spans="1:19" ht="31.5" x14ac:dyDescent="0.25">
      <c r="A55" s="386" t="s">
        <v>300</v>
      </c>
      <c r="B55" s="515"/>
      <c r="C55" s="516"/>
      <c r="D55" s="517">
        <f t="shared" si="0"/>
        <v>0</v>
      </c>
      <c r="E55" s="515"/>
      <c r="F55" s="516"/>
      <c r="G55" s="516"/>
      <c r="H55" s="516"/>
      <c r="I55" s="517">
        <f t="shared" si="1"/>
        <v>0</v>
      </c>
      <c r="J55" s="574"/>
      <c r="K55" s="574"/>
      <c r="L55" s="574"/>
      <c r="M55" s="574">
        <f>SUM([2]ВЛандех:МЛАЙН!N55)</f>
        <v>0</v>
      </c>
      <c r="N55" s="574"/>
      <c r="O55" s="574"/>
      <c r="P55" s="574"/>
      <c r="Q55" s="572"/>
      <c r="R55" s="513">
        <f t="shared" si="2"/>
        <v>0</v>
      </c>
      <c r="S55" s="573"/>
    </row>
    <row r="56" spans="1:19" ht="15.75" x14ac:dyDescent="0.25">
      <c r="A56" s="386" t="s">
        <v>301</v>
      </c>
      <c r="B56" s="515"/>
      <c r="C56" s="516"/>
      <c r="D56" s="517">
        <f t="shared" si="0"/>
        <v>0</v>
      </c>
      <c r="E56" s="515"/>
      <c r="F56" s="516"/>
      <c r="G56" s="516"/>
      <c r="H56" s="516"/>
      <c r="I56" s="517">
        <f t="shared" si="1"/>
        <v>0</v>
      </c>
      <c r="J56" s="574"/>
      <c r="K56" s="574"/>
      <c r="L56" s="574"/>
      <c r="M56" s="574">
        <f>SUM([2]ВЛандех:МЛАЙН!N56)</f>
        <v>0</v>
      </c>
      <c r="N56" s="574"/>
      <c r="O56" s="574"/>
      <c r="P56" s="574"/>
      <c r="Q56" s="572"/>
      <c r="R56" s="513">
        <f t="shared" si="2"/>
        <v>0</v>
      </c>
      <c r="S56" s="573"/>
    </row>
    <row r="57" spans="1:19" ht="15.75" x14ac:dyDescent="0.25">
      <c r="A57" s="386" t="s">
        <v>302</v>
      </c>
      <c r="B57" s="515"/>
      <c r="C57" s="516"/>
      <c r="D57" s="517">
        <f t="shared" si="0"/>
        <v>0</v>
      </c>
      <c r="E57" s="515"/>
      <c r="F57" s="516"/>
      <c r="G57" s="516"/>
      <c r="H57" s="516"/>
      <c r="I57" s="517">
        <f t="shared" si="1"/>
        <v>0</v>
      </c>
      <c r="J57" s="574"/>
      <c r="K57" s="574"/>
      <c r="L57" s="574"/>
      <c r="M57" s="574">
        <f>SUM([2]ВЛандех:МЛАЙН!N57)</f>
        <v>0</v>
      </c>
      <c r="N57" s="574"/>
      <c r="O57" s="574"/>
      <c r="P57" s="574"/>
      <c r="Q57" s="572"/>
      <c r="R57" s="513">
        <f t="shared" si="2"/>
        <v>0</v>
      </c>
      <c r="S57" s="573"/>
    </row>
    <row r="58" spans="1:19" ht="15.75" x14ac:dyDescent="0.25">
      <c r="A58" s="386" t="s">
        <v>303</v>
      </c>
      <c r="B58" s="515"/>
      <c r="C58" s="516"/>
      <c r="D58" s="517">
        <f t="shared" si="0"/>
        <v>0</v>
      </c>
      <c r="E58" s="515"/>
      <c r="F58" s="516"/>
      <c r="G58" s="516"/>
      <c r="H58" s="516"/>
      <c r="I58" s="517">
        <f t="shared" si="1"/>
        <v>0</v>
      </c>
      <c r="J58" s="574"/>
      <c r="K58" s="574"/>
      <c r="L58" s="574"/>
      <c r="M58" s="574">
        <f>SUM([2]ВЛандех:МЛАЙН!N58)</f>
        <v>0</v>
      </c>
      <c r="N58" s="574"/>
      <c r="O58" s="574"/>
      <c r="P58" s="574"/>
      <c r="Q58" s="572"/>
      <c r="R58" s="513">
        <f t="shared" si="2"/>
        <v>0</v>
      </c>
      <c r="S58" s="573"/>
    </row>
    <row r="59" spans="1:19" ht="15.75" x14ac:dyDescent="0.25">
      <c r="A59" s="386" t="s">
        <v>304</v>
      </c>
      <c r="B59" s="515"/>
      <c r="C59" s="516"/>
      <c r="D59" s="517">
        <f t="shared" si="0"/>
        <v>0</v>
      </c>
      <c r="E59" s="515"/>
      <c r="F59" s="516"/>
      <c r="G59" s="516"/>
      <c r="H59" s="516"/>
      <c r="I59" s="517">
        <f t="shared" si="1"/>
        <v>0</v>
      </c>
      <c r="J59" s="574"/>
      <c r="K59" s="574"/>
      <c r="L59" s="574"/>
      <c r="M59" s="574">
        <f>SUM([2]ВЛандех:МЛАЙН!N59)</f>
        <v>0</v>
      </c>
      <c r="N59" s="574"/>
      <c r="O59" s="574"/>
      <c r="P59" s="574"/>
      <c r="Q59" s="572"/>
      <c r="R59" s="513">
        <f t="shared" si="2"/>
        <v>0</v>
      </c>
      <c r="S59" s="573"/>
    </row>
    <row r="60" spans="1:19" ht="31.5" x14ac:dyDescent="0.25">
      <c r="A60" s="386" t="s">
        <v>305</v>
      </c>
      <c r="B60" s="515"/>
      <c r="C60" s="516"/>
      <c r="D60" s="517">
        <f t="shared" si="0"/>
        <v>0</v>
      </c>
      <c r="E60" s="515"/>
      <c r="F60" s="516"/>
      <c r="G60" s="516"/>
      <c r="H60" s="516"/>
      <c r="I60" s="517">
        <f t="shared" si="1"/>
        <v>0</v>
      </c>
      <c r="J60" s="574"/>
      <c r="K60" s="574"/>
      <c r="L60" s="574"/>
      <c r="M60" s="574">
        <f>SUM([2]ВЛандех:МЛАЙН!N60)</f>
        <v>0</v>
      </c>
      <c r="N60" s="574"/>
      <c r="O60" s="574"/>
      <c r="P60" s="574"/>
      <c r="Q60" s="572"/>
      <c r="R60" s="513">
        <f t="shared" si="2"/>
        <v>0</v>
      </c>
      <c r="S60" s="573"/>
    </row>
    <row r="61" spans="1:19" ht="15.75" x14ac:dyDescent="0.25">
      <c r="A61" s="386" t="s">
        <v>306</v>
      </c>
      <c r="B61" s="515"/>
      <c r="C61" s="516"/>
      <c r="D61" s="517">
        <f t="shared" si="0"/>
        <v>0</v>
      </c>
      <c r="E61" s="515"/>
      <c r="F61" s="516"/>
      <c r="G61" s="516"/>
      <c r="H61" s="516"/>
      <c r="I61" s="517">
        <f t="shared" si="1"/>
        <v>0</v>
      </c>
      <c r="J61" s="574"/>
      <c r="K61" s="574"/>
      <c r="L61" s="574"/>
      <c r="M61" s="574">
        <f>SUM([2]ВЛандех:МЛАЙН!N61)</f>
        <v>0</v>
      </c>
      <c r="N61" s="574"/>
      <c r="O61" s="574"/>
      <c r="P61" s="574"/>
      <c r="Q61" s="572"/>
      <c r="R61" s="513">
        <f t="shared" si="2"/>
        <v>0</v>
      </c>
      <c r="S61" s="573"/>
    </row>
    <row r="62" spans="1:19" ht="15.75" x14ac:dyDescent="0.25">
      <c r="A62" s="386" t="s">
        <v>307</v>
      </c>
      <c r="B62" s="515"/>
      <c r="C62" s="516"/>
      <c r="D62" s="517">
        <f t="shared" si="0"/>
        <v>0</v>
      </c>
      <c r="E62" s="515"/>
      <c r="F62" s="516"/>
      <c r="G62" s="516"/>
      <c r="H62" s="516"/>
      <c r="I62" s="517">
        <f t="shared" si="1"/>
        <v>0</v>
      </c>
      <c r="J62" s="574"/>
      <c r="K62" s="574"/>
      <c r="L62" s="574"/>
      <c r="M62" s="574">
        <f>SUM([2]ВЛандех:МЛАЙН!N62)</f>
        <v>0</v>
      </c>
      <c r="N62" s="574"/>
      <c r="O62" s="574"/>
      <c r="P62" s="574"/>
      <c r="Q62" s="572"/>
      <c r="R62" s="513">
        <f t="shared" si="2"/>
        <v>0</v>
      </c>
      <c r="S62" s="573"/>
    </row>
    <row r="63" spans="1:19" ht="19.899999999999999" customHeight="1" x14ac:dyDescent="0.25">
      <c r="A63" s="386" t="s">
        <v>308</v>
      </c>
      <c r="B63" s="515"/>
      <c r="C63" s="516"/>
      <c r="D63" s="517">
        <f t="shared" si="0"/>
        <v>0</v>
      </c>
      <c r="E63" s="515"/>
      <c r="F63" s="516"/>
      <c r="G63" s="516"/>
      <c r="H63" s="516"/>
      <c r="I63" s="517">
        <f t="shared" si="1"/>
        <v>0</v>
      </c>
      <c r="J63" s="574"/>
      <c r="K63" s="574"/>
      <c r="L63" s="574"/>
      <c r="M63" s="574">
        <f>SUM([2]ВЛандех:МЛАЙН!N63)</f>
        <v>0</v>
      </c>
      <c r="N63" s="574"/>
      <c r="O63" s="574"/>
      <c r="P63" s="574"/>
      <c r="Q63" s="572"/>
      <c r="R63" s="513">
        <f t="shared" si="2"/>
        <v>0</v>
      </c>
      <c r="S63" s="573"/>
    </row>
    <row r="64" spans="1:19" ht="15.75" x14ac:dyDescent="0.25">
      <c r="A64" s="386" t="s">
        <v>309</v>
      </c>
      <c r="B64" s="515"/>
      <c r="C64" s="516"/>
      <c r="D64" s="517">
        <f t="shared" si="0"/>
        <v>0</v>
      </c>
      <c r="E64" s="515"/>
      <c r="F64" s="516"/>
      <c r="G64" s="516"/>
      <c r="H64" s="516"/>
      <c r="I64" s="517">
        <f t="shared" si="1"/>
        <v>0</v>
      </c>
      <c r="J64" s="574"/>
      <c r="K64" s="574"/>
      <c r="L64" s="574"/>
      <c r="M64" s="574">
        <f>SUM([2]ВЛандех:МЛАЙН!N64)</f>
        <v>0</v>
      </c>
      <c r="N64" s="574"/>
      <c r="O64" s="574"/>
      <c r="P64" s="574"/>
      <c r="Q64" s="572"/>
      <c r="R64" s="513">
        <f t="shared" si="2"/>
        <v>0</v>
      </c>
      <c r="S64" s="573"/>
    </row>
    <row r="65" spans="1:19" ht="15.75" x14ac:dyDescent="0.25">
      <c r="A65" s="386" t="s">
        <v>310</v>
      </c>
      <c r="B65" s="515"/>
      <c r="C65" s="516"/>
      <c r="D65" s="517">
        <f t="shared" si="0"/>
        <v>0</v>
      </c>
      <c r="E65" s="515"/>
      <c r="F65" s="516"/>
      <c r="G65" s="516"/>
      <c r="H65" s="516"/>
      <c r="I65" s="517">
        <f t="shared" si="1"/>
        <v>0</v>
      </c>
      <c r="J65" s="574">
        <v>5297</v>
      </c>
      <c r="K65" s="574"/>
      <c r="L65" s="574"/>
      <c r="M65" s="574">
        <f>SUM([2]ВЛандех:МЛАЙН!N65)</f>
        <v>0</v>
      </c>
      <c r="N65" s="574"/>
      <c r="O65" s="574"/>
      <c r="P65" s="574"/>
      <c r="Q65" s="572"/>
      <c r="R65" s="513">
        <f t="shared" si="2"/>
        <v>5297</v>
      </c>
      <c r="S65" s="573"/>
    </row>
    <row r="66" spans="1:19" ht="31.5" x14ac:dyDescent="0.25">
      <c r="A66" s="386" t="s">
        <v>311</v>
      </c>
      <c r="B66" s="515"/>
      <c r="C66" s="516"/>
      <c r="D66" s="517">
        <f t="shared" si="0"/>
        <v>0</v>
      </c>
      <c r="E66" s="515"/>
      <c r="F66" s="516"/>
      <c r="G66" s="516"/>
      <c r="H66" s="516"/>
      <c r="I66" s="517">
        <f t="shared" si="1"/>
        <v>0</v>
      </c>
      <c r="J66" s="574"/>
      <c r="K66" s="574"/>
      <c r="L66" s="574"/>
      <c r="M66" s="574">
        <f>SUM([2]ВЛандех:МЛАЙН!N66)</f>
        <v>0</v>
      </c>
      <c r="N66" s="574"/>
      <c r="O66" s="574"/>
      <c r="P66" s="574"/>
      <c r="Q66" s="572"/>
      <c r="R66" s="513">
        <f t="shared" si="2"/>
        <v>0</v>
      </c>
      <c r="S66" s="573"/>
    </row>
    <row r="67" spans="1:19" ht="15.75" x14ac:dyDescent="0.25">
      <c r="A67" s="386" t="s">
        <v>312</v>
      </c>
      <c r="B67" s="515"/>
      <c r="C67" s="516"/>
      <c r="D67" s="517">
        <f t="shared" si="0"/>
        <v>0</v>
      </c>
      <c r="E67" s="515"/>
      <c r="F67" s="516"/>
      <c r="G67" s="516"/>
      <c r="H67" s="516"/>
      <c r="I67" s="517">
        <f t="shared" si="1"/>
        <v>0</v>
      </c>
      <c r="J67" s="574"/>
      <c r="K67" s="574"/>
      <c r="L67" s="574"/>
      <c r="M67" s="574">
        <f>SUM([2]ВЛандех:МЛАЙН!N67)</f>
        <v>0</v>
      </c>
      <c r="N67" s="574"/>
      <c r="O67" s="574"/>
      <c r="P67" s="574"/>
      <c r="Q67" s="572"/>
      <c r="R67" s="513">
        <f t="shared" si="2"/>
        <v>0</v>
      </c>
      <c r="S67" s="573"/>
    </row>
    <row r="68" spans="1:19" ht="15.75" x14ac:dyDescent="0.25">
      <c r="A68" s="386" t="s">
        <v>313</v>
      </c>
      <c r="B68" s="515"/>
      <c r="C68" s="516"/>
      <c r="D68" s="517">
        <f t="shared" si="0"/>
        <v>0</v>
      </c>
      <c r="E68" s="515"/>
      <c r="F68" s="516"/>
      <c r="G68" s="516"/>
      <c r="H68" s="516"/>
      <c r="I68" s="517">
        <f t="shared" si="1"/>
        <v>0</v>
      </c>
      <c r="J68" s="574"/>
      <c r="K68" s="574"/>
      <c r="L68" s="574"/>
      <c r="M68" s="574">
        <f>SUM([2]ВЛандех:МЛАЙН!N68)</f>
        <v>0</v>
      </c>
      <c r="N68" s="574"/>
      <c r="O68" s="574"/>
      <c r="P68" s="574"/>
      <c r="Q68" s="572"/>
      <c r="R68" s="513">
        <f t="shared" si="2"/>
        <v>0</v>
      </c>
      <c r="S68" s="573"/>
    </row>
    <row r="69" spans="1:19" ht="21" customHeight="1" x14ac:dyDescent="0.25">
      <c r="A69" s="386" t="s">
        <v>314</v>
      </c>
      <c r="B69" s="515"/>
      <c r="C69" s="516"/>
      <c r="D69" s="517">
        <f t="shared" si="0"/>
        <v>0</v>
      </c>
      <c r="E69" s="515"/>
      <c r="F69" s="516"/>
      <c r="G69" s="516"/>
      <c r="H69" s="516"/>
      <c r="I69" s="517">
        <f t="shared" si="1"/>
        <v>0</v>
      </c>
      <c r="J69" s="574"/>
      <c r="K69" s="574"/>
      <c r="L69" s="574"/>
      <c r="M69" s="574">
        <f>SUM([2]ВЛандех:МЛАЙН!N69)</f>
        <v>0</v>
      </c>
      <c r="N69" s="574"/>
      <c r="O69" s="574"/>
      <c r="P69" s="574"/>
      <c r="Q69" s="572"/>
      <c r="R69" s="513">
        <f t="shared" si="2"/>
        <v>0</v>
      </c>
      <c r="S69" s="573"/>
    </row>
    <row r="70" spans="1:19" ht="15.75" x14ac:dyDescent="0.25">
      <c r="A70" s="386" t="s">
        <v>315</v>
      </c>
      <c r="B70" s="515"/>
      <c r="C70" s="516"/>
      <c r="D70" s="517">
        <f t="shared" si="0"/>
        <v>0</v>
      </c>
      <c r="E70" s="515"/>
      <c r="F70" s="516"/>
      <c r="G70" s="516"/>
      <c r="H70" s="516"/>
      <c r="I70" s="517">
        <f t="shared" si="1"/>
        <v>0</v>
      </c>
      <c r="J70" s="574"/>
      <c r="K70" s="574"/>
      <c r="L70" s="574"/>
      <c r="M70" s="574">
        <f>SUM([2]ВЛандех:МЛАЙН!N70)</f>
        <v>0</v>
      </c>
      <c r="N70" s="574"/>
      <c r="O70" s="574"/>
      <c r="P70" s="574"/>
      <c r="Q70" s="572"/>
      <c r="R70" s="513">
        <f t="shared" si="2"/>
        <v>0</v>
      </c>
      <c r="S70" s="573"/>
    </row>
    <row r="71" spans="1:19" ht="47.25" x14ac:dyDescent="0.25">
      <c r="A71" s="386" t="s">
        <v>316</v>
      </c>
      <c r="B71" s="515"/>
      <c r="C71" s="516"/>
      <c r="D71" s="517">
        <f>B71+C71</f>
        <v>0</v>
      </c>
      <c r="E71" s="515"/>
      <c r="F71" s="516"/>
      <c r="G71" s="516"/>
      <c r="H71" s="516"/>
      <c r="I71" s="517">
        <f>E71+F71+G71</f>
        <v>0</v>
      </c>
      <c r="J71" s="574"/>
      <c r="K71" s="574"/>
      <c r="L71" s="574"/>
      <c r="M71" s="574">
        <f>K71+L71</f>
        <v>0</v>
      </c>
      <c r="N71" s="574"/>
      <c r="O71" s="574"/>
      <c r="P71" s="574"/>
      <c r="Q71" s="572"/>
      <c r="R71" s="513">
        <f t="shared" si="2"/>
        <v>0</v>
      </c>
      <c r="S71" s="573"/>
    </row>
    <row r="72" spans="1:19" ht="15.75" x14ac:dyDescent="0.25">
      <c r="A72" s="386" t="s">
        <v>317</v>
      </c>
      <c r="B72" s="515"/>
      <c r="C72" s="516"/>
      <c r="D72" s="517">
        <f t="shared" si="0"/>
        <v>0</v>
      </c>
      <c r="E72" s="515"/>
      <c r="F72" s="516"/>
      <c r="G72" s="516"/>
      <c r="H72" s="516"/>
      <c r="I72" s="517">
        <f t="shared" si="1"/>
        <v>0</v>
      </c>
      <c r="J72" s="574"/>
      <c r="K72" s="574"/>
      <c r="L72" s="574"/>
      <c r="M72" s="574">
        <f>SUM([2]ВЛандех:МЛАЙН!N71)</f>
        <v>0</v>
      </c>
      <c r="N72" s="574"/>
      <c r="O72" s="574"/>
      <c r="P72" s="574"/>
      <c r="Q72" s="572"/>
      <c r="R72" s="513">
        <f t="shared" si="2"/>
        <v>0</v>
      </c>
      <c r="S72" s="573"/>
    </row>
    <row r="73" spans="1:19" ht="31.5" x14ac:dyDescent="0.25">
      <c r="A73" s="386" t="s">
        <v>318</v>
      </c>
      <c r="B73" s="515"/>
      <c r="C73" s="516"/>
      <c r="D73" s="517">
        <f t="shared" si="0"/>
        <v>0</v>
      </c>
      <c r="E73" s="515"/>
      <c r="F73" s="516"/>
      <c r="G73" s="516"/>
      <c r="H73" s="516"/>
      <c r="I73" s="517">
        <f t="shared" si="1"/>
        <v>0</v>
      </c>
      <c r="J73" s="574"/>
      <c r="K73" s="574"/>
      <c r="L73" s="574"/>
      <c r="M73" s="574">
        <f>SUM([2]ВЛандех:МЛАЙН!N72)</f>
        <v>0</v>
      </c>
      <c r="N73" s="574"/>
      <c r="O73" s="574"/>
      <c r="P73" s="574"/>
      <c r="Q73" s="572"/>
      <c r="R73" s="513">
        <f t="shared" si="2"/>
        <v>0</v>
      </c>
      <c r="S73" s="573"/>
    </row>
    <row r="74" spans="1:19" ht="32.25" thickBot="1" x14ac:dyDescent="0.3">
      <c r="A74" s="526" t="s">
        <v>319</v>
      </c>
      <c r="B74" s="527"/>
      <c r="C74" s="528"/>
      <c r="D74" s="529">
        <f t="shared" si="0"/>
        <v>0</v>
      </c>
      <c r="E74" s="527"/>
      <c r="F74" s="528"/>
      <c r="G74" s="528"/>
      <c r="H74" s="528"/>
      <c r="I74" s="530">
        <f t="shared" si="1"/>
        <v>0</v>
      </c>
      <c r="J74" s="575"/>
      <c r="K74" s="575"/>
      <c r="L74" s="575"/>
      <c r="M74" s="575">
        <f>SUM([2]ВЛандех:МЛАЙН!N73)</f>
        <v>0</v>
      </c>
      <c r="N74" s="575"/>
      <c r="O74" s="575"/>
      <c r="P74" s="575"/>
      <c r="Q74" s="572"/>
      <c r="R74" s="513">
        <f t="shared" si="2"/>
        <v>0</v>
      </c>
      <c r="S74" s="573"/>
    </row>
    <row r="75" spans="1:19" ht="35.450000000000003" customHeight="1" thickBot="1" x14ac:dyDescent="0.3">
      <c r="A75" s="534" t="s">
        <v>117</v>
      </c>
      <c r="B75" s="535">
        <f>SUM(B11:B74)</f>
        <v>0</v>
      </c>
      <c r="C75" s="536">
        <f t="shared" ref="C75:I75" si="3">SUM(C11:C74)</f>
        <v>0</v>
      </c>
      <c r="D75" s="536">
        <f t="shared" si="3"/>
        <v>0</v>
      </c>
      <c r="E75" s="535">
        <f t="shared" si="3"/>
        <v>0</v>
      </c>
      <c r="F75" s="536">
        <f t="shared" si="3"/>
        <v>0</v>
      </c>
      <c r="G75" s="536">
        <f>SUM(G11:G74)</f>
        <v>0</v>
      </c>
      <c r="H75" s="537">
        <f t="shared" si="3"/>
        <v>0</v>
      </c>
      <c r="I75" s="538">
        <f t="shared" si="3"/>
        <v>0</v>
      </c>
      <c r="J75" s="536">
        <f>SUM(J11:J74)</f>
        <v>6017</v>
      </c>
      <c r="K75" s="536"/>
      <c r="L75" s="537">
        <f t="shared" ref="L75:Q75" si="4">SUM(K11:K74)</f>
        <v>0</v>
      </c>
      <c r="M75" s="537">
        <f t="shared" si="4"/>
        <v>0</v>
      </c>
      <c r="N75" s="536">
        <f t="shared" si="4"/>
        <v>0</v>
      </c>
      <c r="O75" s="536">
        <f t="shared" si="4"/>
        <v>0</v>
      </c>
      <c r="P75" s="537">
        <f t="shared" si="4"/>
        <v>0</v>
      </c>
      <c r="Q75" s="536">
        <f t="shared" si="4"/>
        <v>0</v>
      </c>
      <c r="R75" s="539">
        <f>SUM(R11:R74)</f>
        <v>6017</v>
      </c>
      <c r="S75" s="573"/>
    </row>
    <row r="76" spans="1:19" x14ac:dyDescent="0.25">
      <c r="A76" s="576"/>
      <c r="B76" s="576"/>
      <c r="C76" s="576"/>
      <c r="D76" s="576"/>
      <c r="E76" s="576"/>
      <c r="F76" s="576"/>
      <c r="G76" s="576"/>
      <c r="H76" s="576"/>
      <c r="I76" s="576"/>
      <c r="J76" s="576"/>
      <c r="K76" s="576"/>
      <c r="L76" s="576"/>
      <c r="M76" s="576"/>
      <c r="N76" s="576"/>
      <c r="O76" s="576"/>
      <c r="P76" s="576"/>
      <c r="Q76" s="576"/>
      <c r="R76" s="576"/>
      <c r="S76" s="570"/>
    </row>
    <row r="77" spans="1:19" ht="18.75" x14ac:dyDescent="0.3">
      <c r="A77" s="577"/>
      <c r="B77" s="577"/>
      <c r="C77" s="577"/>
      <c r="D77" s="577"/>
      <c r="E77" s="577"/>
      <c r="F77" s="577"/>
      <c r="G77" s="577"/>
      <c r="H77" s="577"/>
      <c r="I77" s="577"/>
      <c r="J77" s="577"/>
      <c r="K77" s="577"/>
      <c r="L77" s="577"/>
      <c r="M77" s="577"/>
      <c r="N77" s="577"/>
      <c r="O77" s="577"/>
      <c r="P77" s="577"/>
      <c r="Q77" s="577"/>
      <c r="R77"/>
      <c r="S77" s="578"/>
    </row>
  </sheetData>
  <mergeCells count="21">
    <mergeCell ref="K9:M9"/>
    <mergeCell ref="B2:O2"/>
    <mergeCell ref="B3:O3"/>
    <mergeCell ref="A5:A10"/>
    <mergeCell ref="B5:D8"/>
    <mergeCell ref="E5:I8"/>
    <mergeCell ref="J5:R8"/>
    <mergeCell ref="B9:B10"/>
    <mergeCell ref="C9:C10"/>
    <mergeCell ref="D9:D10"/>
    <mergeCell ref="E9:E10"/>
    <mergeCell ref="F9:F10"/>
    <mergeCell ref="G9:G10"/>
    <mergeCell ref="H9:H10"/>
    <mergeCell ref="I9:I10"/>
    <mergeCell ref="J9:J10"/>
    <mergeCell ref="N9:N10"/>
    <mergeCell ref="O9:O10"/>
    <mergeCell ref="P9:P10"/>
    <mergeCell ref="Q9:Q10"/>
    <mergeCell ref="R9:R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2:H59"/>
  <sheetViews>
    <sheetView tabSelected="1" view="pageBreakPreview" topLeftCell="A43" zoomScale="60" zoomScaleNormal="75" workbookViewId="0">
      <selection activeCell="A64" sqref="A64"/>
    </sheetView>
  </sheetViews>
  <sheetFormatPr defaultRowHeight="15" x14ac:dyDescent="0.25"/>
  <cols>
    <col min="1" max="1" width="52.28515625" customWidth="1"/>
    <col min="2" max="2" width="21.5703125" customWidth="1"/>
  </cols>
  <sheetData>
    <row r="2" spans="1:8" x14ac:dyDescent="0.25">
      <c r="A2" s="928" t="s">
        <v>344</v>
      </c>
      <c r="B2" s="928"/>
    </row>
    <row r="3" spans="1:8" ht="26.45" customHeight="1" x14ac:dyDescent="0.25">
      <c r="A3" s="928"/>
      <c r="B3" s="928"/>
    </row>
    <row r="4" spans="1:8" ht="30.6" customHeight="1" thickBot="1" x14ac:dyDescent="0.3">
      <c r="A4" s="622" t="s">
        <v>345</v>
      </c>
      <c r="B4" s="623"/>
    </row>
    <row r="5" spans="1:8" ht="30.6" customHeight="1" x14ac:dyDescent="0.25">
      <c r="A5" s="929" t="s">
        <v>346</v>
      </c>
      <c r="B5" s="931" t="s">
        <v>347</v>
      </c>
    </row>
    <row r="6" spans="1:8" ht="37.9" customHeight="1" thickBot="1" x14ac:dyDescent="0.3">
      <c r="A6" s="930"/>
      <c r="B6" s="932"/>
    </row>
    <row r="7" spans="1:8" s="160" customFormat="1" ht="16.5" customHeight="1" x14ac:dyDescent="0.25">
      <c r="A7" s="933" t="s">
        <v>348</v>
      </c>
      <c r="B7" s="934"/>
      <c r="C7" s="624"/>
      <c r="D7" s="367"/>
      <c r="E7" s="367"/>
      <c r="F7" s="367"/>
      <c r="G7" s="367"/>
      <c r="H7" s="367"/>
    </row>
    <row r="8" spans="1:8" s="160" customFormat="1" ht="16.5" customHeight="1" x14ac:dyDescent="0.25">
      <c r="A8" s="935" t="s">
        <v>349</v>
      </c>
      <c r="B8" s="936"/>
      <c r="C8" s="624"/>
      <c r="D8" s="367"/>
      <c r="E8" s="367"/>
      <c r="F8" s="367"/>
      <c r="G8" s="367"/>
      <c r="H8" s="367"/>
    </row>
    <row r="9" spans="1:8" s="160" customFormat="1" ht="28.9" customHeight="1" x14ac:dyDescent="0.25">
      <c r="A9" s="937" t="s">
        <v>350</v>
      </c>
      <c r="B9" s="938"/>
      <c r="C9" s="624"/>
      <c r="D9" s="367"/>
      <c r="E9" s="367"/>
      <c r="F9" s="367"/>
      <c r="G9" s="367"/>
      <c r="H9" s="367"/>
    </row>
    <row r="10" spans="1:8" s="160" customFormat="1" ht="16.5" customHeight="1" x14ac:dyDescent="0.25">
      <c r="A10" s="625" t="s">
        <v>351</v>
      </c>
      <c r="B10" s="626">
        <f>B11+B12+B13+B14</f>
        <v>0</v>
      </c>
      <c r="C10" s="624"/>
      <c r="D10" s="367"/>
      <c r="E10" s="367"/>
      <c r="F10" s="367"/>
      <c r="G10" s="367"/>
      <c r="H10" s="367"/>
    </row>
    <row r="11" spans="1:8" s="160" customFormat="1" ht="19.149999999999999" customHeight="1" x14ac:dyDescent="0.25">
      <c r="A11" s="627" t="s">
        <v>352</v>
      </c>
      <c r="B11" s="110"/>
      <c r="C11" s="624"/>
      <c r="D11" s="367"/>
      <c r="E11" s="367"/>
      <c r="F11" s="367"/>
      <c r="G11" s="367"/>
      <c r="H11" s="367"/>
    </row>
    <row r="12" spans="1:8" s="160" customFormat="1" ht="15.75" x14ac:dyDescent="0.25">
      <c r="A12" s="627" t="s">
        <v>353</v>
      </c>
      <c r="B12" s="110"/>
      <c r="C12" s="624"/>
      <c r="D12" s="367"/>
      <c r="E12" s="367"/>
      <c r="F12" s="367"/>
      <c r="G12" s="367"/>
      <c r="H12" s="367"/>
    </row>
    <row r="13" spans="1:8" s="160" customFormat="1" ht="15.75" x14ac:dyDescent="0.25">
      <c r="A13" s="627" t="s">
        <v>354</v>
      </c>
      <c r="B13" s="110"/>
      <c r="C13" s="624"/>
      <c r="D13" s="367"/>
      <c r="E13" s="367"/>
      <c r="F13" s="367"/>
      <c r="G13" s="367"/>
      <c r="H13" s="367"/>
    </row>
    <row r="14" spans="1:8" s="160" customFormat="1" ht="17.45" customHeight="1" x14ac:dyDescent="0.25">
      <c r="A14" s="627" t="s">
        <v>355</v>
      </c>
      <c r="B14" s="110"/>
      <c r="C14" s="624"/>
      <c r="D14" s="367"/>
      <c r="E14" s="367"/>
      <c r="F14" s="367"/>
      <c r="G14" s="367"/>
      <c r="H14" s="367"/>
    </row>
    <row r="15" spans="1:8" s="160" customFormat="1" ht="15.75" x14ac:dyDescent="0.25">
      <c r="A15" s="625" t="s">
        <v>356</v>
      </c>
      <c r="B15" s="626">
        <f>B16+B17+B18</f>
        <v>0</v>
      </c>
      <c r="C15" s="624"/>
      <c r="D15" s="367"/>
      <c r="E15" s="367"/>
      <c r="F15" s="367"/>
      <c r="G15" s="367"/>
      <c r="H15" s="367"/>
    </row>
    <row r="16" spans="1:8" s="160" customFormat="1" ht="15.75" x14ac:dyDescent="0.25">
      <c r="A16" s="627" t="s">
        <v>352</v>
      </c>
      <c r="B16" s="110"/>
      <c r="C16" s="624"/>
      <c r="D16" s="367"/>
      <c r="E16" s="367"/>
      <c r="F16" s="367"/>
      <c r="G16" s="367"/>
      <c r="H16" s="367"/>
    </row>
    <row r="17" spans="1:8" s="160" customFormat="1" ht="15.75" x14ac:dyDescent="0.25">
      <c r="A17" s="627" t="s">
        <v>354</v>
      </c>
      <c r="B17" s="110"/>
      <c r="C17" s="624"/>
      <c r="D17" s="367"/>
      <c r="E17" s="367"/>
      <c r="F17" s="367"/>
      <c r="G17" s="367"/>
      <c r="H17" s="367"/>
    </row>
    <row r="18" spans="1:8" s="160" customFormat="1" ht="15.75" x14ac:dyDescent="0.25">
      <c r="A18" s="627" t="s">
        <v>357</v>
      </c>
      <c r="B18" s="110"/>
      <c r="C18" s="624"/>
      <c r="D18" s="367"/>
      <c r="E18" s="367"/>
      <c r="F18" s="367"/>
      <c r="G18" s="367"/>
      <c r="H18" s="367"/>
    </row>
    <row r="19" spans="1:8" s="160" customFormat="1" ht="13.9" customHeight="1" x14ac:dyDescent="0.25">
      <c r="A19" s="628" t="s">
        <v>358</v>
      </c>
      <c r="B19" s="626">
        <f>B20+B21+B22+B23</f>
        <v>2200</v>
      </c>
      <c r="C19" s="624"/>
      <c r="D19" s="367"/>
      <c r="E19" s="367"/>
      <c r="F19" s="367"/>
      <c r="G19" s="367"/>
      <c r="H19" s="367"/>
    </row>
    <row r="20" spans="1:8" s="160" customFormat="1" ht="15.75" x14ac:dyDescent="0.25">
      <c r="A20" s="627" t="s">
        <v>359</v>
      </c>
      <c r="B20" s="110">
        <v>1200</v>
      </c>
      <c r="C20" s="624"/>
      <c r="D20" s="367"/>
      <c r="E20" s="367"/>
      <c r="F20" s="367"/>
      <c r="G20" s="367"/>
      <c r="H20" s="367"/>
    </row>
    <row r="21" spans="1:8" s="160" customFormat="1" ht="15.75" x14ac:dyDescent="0.25">
      <c r="A21" s="627" t="s">
        <v>360</v>
      </c>
      <c r="B21" s="110"/>
      <c r="C21" s="624"/>
      <c r="D21" s="367"/>
      <c r="E21" s="367"/>
      <c r="F21" s="367"/>
      <c r="G21" s="367"/>
      <c r="H21" s="367"/>
    </row>
    <row r="22" spans="1:8" s="160" customFormat="1" ht="15.75" x14ac:dyDescent="0.25">
      <c r="A22" s="627" t="s">
        <v>361</v>
      </c>
      <c r="B22" s="110">
        <v>1000</v>
      </c>
      <c r="C22" s="624"/>
      <c r="D22" s="367"/>
      <c r="E22" s="367"/>
      <c r="F22" s="367"/>
      <c r="G22" s="367"/>
      <c r="H22" s="367"/>
    </row>
    <row r="23" spans="1:8" s="160" customFormat="1" ht="15.75" x14ac:dyDescent="0.25">
      <c r="A23" s="627" t="s">
        <v>357</v>
      </c>
      <c r="B23" s="110"/>
      <c r="C23" s="624"/>
      <c r="D23" s="367"/>
      <c r="E23" s="367"/>
      <c r="F23" s="367"/>
      <c r="G23" s="367"/>
      <c r="H23" s="367"/>
    </row>
    <row r="24" spans="1:8" s="160" customFormat="1" ht="31.5" x14ac:dyDescent="0.25">
      <c r="A24" s="628" t="s">
        <v>362</v>
      </c>
      <c r="B24" s="626">
        <f>B25+B26+B27+B28+B29+B30+B31+B32</f>
        <v>920</v>
      </c>
      <c r="C24" s="624"/>
      <c r="D24" s="367"/>
      <c r="E24" s="367"/>
      <c r="F24" s="367"/>
      <c r="G24" s="367"/>
      <c r="H24" s="367"/>
    </row>
    <row r="25" spans="1:8" s="160" customFormat="1" ht="15.75" x14ac:dyDescent="0.25">
      <c r="A25" s="627" t="s">
        <v>363</v>
      </c>
      <c r="B25" s="110"/>
      <c r="C25" s="624"/>
      <c r="D25" s="367"/>
      <c r="E25" s="367"/>
      <c r="F25" s="367"/>
      <c r="G25" s="367"/>
      <c r="H25" s="367"/>
    </row>
    <row r="26" spans="1:8" s="160" customFormat="1" ht="15.75" x14ac:dyDescent="0.25">
      <c r="A26" s="627" t="s">
        <v>364</v>
      </c>
      <c r="B26" s="110">
        <v>800</v>
      </c>
      <c r="C26" s="624"/>
      <c r="D26" s="367"/>
      <c r="E26" s="367"/>
      <c r="F26" s="367"/>
      <c r="G26" s="367"/>
      <c r="H26" s="367"/>
    </row>
    <row r="27" spans="1:8" s="160" customFormat="1" ht="15.75" x14ac:dyDescent="0.25">
      <c r="A27" s="627" t="s">
        <v>365</v>
      </c>
      <c r="B27" s="110"/>
      <c r="C27" s="624"/>
      <c r="D27" s="367"/>
      <c r="E27" s="367"/>
      <c r="F27" s="367"/>
      <c r="G27" s="367"/>
      <c r="H27" s="367"/>
    </row>
    <row r="28" spans="1:8" s="160" customFormat="1" ht="15.75" x14ac:dyDescent="0.25">
      <c r="A28" s="627" t="s">
        <v>366</v>
      </c>
      <c r="B28" s="110">
        <v>120</v>
      </c>
      <c r="C28" s="624"/>
      <c r="D28" s="367"/>
      <c r="E28" s="367"/>
      <c r="F28" s="367"/>
      <c r="G28" s="367"/>
      <c r="H28" s="367"/>
    </row>
    <row r="29" spans="1:8" s="160" customFormat="1" ht="15.75" x14ac:dyDescent="0.25">
      <c r="A29" s="627" t="s">
        <v>367</v>
      </c>
      <c r="B29" s="110"/>
      <c r="C29" s="624"/>
      <c r="D29" s="367"/>
      <c r="E29" s="367"/>
      <c r="F29" s="367"/>
      <c r="G29" s="367"/>
      <c r="H29" s="367"/>
    </row>
    <row r="30" spans="1:8" s="160" customFormat="1" ht="15.75" x14ac:dyDescent="0.25">
      <c r="A30" s="627" t="s">
        <v>368</v>
      </c>
      <c r="B30" s="110"/>
      <c r="C30" s="624"/>
      <c r="D30" s="367"/>
      <c r="E30" s="367"/>
      <c r="F30" s="367"/>
      <c r="G30" s="367"/>
      <c r="H30" s="367"/>
    </row>
    <row r="31" spans="1:8" s="160" customFormat="1" ht="15.75" x14ac:dyDescent="0.25">
      <c r="A31" s="627" t="s">
        <v>369</v>
      </c>
      <c r="B31" s="110"/>
      <c r="C31" s="624"/>
      <c r="D31" s="367"/>
      <c r="E31" s="367"/>
      <c r="F31" s="367"/>
      <c r="G31" s="367"/>
      <c r="H31" s="367"/>
    </row>
    <row r="32" spans="1:8" s="160" customFormat="1" ht="15.75" x14ac:dyDescent="0.25">
      <c r="A32" s="627" t="s">
        <v>357</v>
      </c>
      <c r="B32" s="110"/>
      <c r="C32" s="624"/>
      <c r="D32" s="367"/>
      <c r="E32" s="367"/>
      <c r="F32" s="367"/>
      <c r="G32" s="367"/>
      <c r="H32" s="367"/>
    </row>
    <row r="33" spans="1:8" s="160" customFormat="1" ht="80.45" customHeight="1" x14ac:dyDescent="0.25">
      <c r="A33" s="679" t="s">
        <v>370</v>
      </c>
      <c r="B33" s="626">
        <f>B34+B35+B36</f>
        <v>818</v>
      </c>
      <c r="C33" s="624"/>
      <c r="D33" s="367"/>
      <c r="E33" s="367"/>
      <c r="F33" s="367"/>
      <c r="G33" s="367"/>
      <c r="H33" s="367"/>
    </row>
    <row r="34" spans="1:8" s="160" customFormat="1" ht="37.5" customHeight="1" x14ac:dyDescent="0.25">
      <c r="A34" s="641" t="s">
        <v>371</v>
      </c>
      <c r="B34" s="110">
        <v>818</v>
      </c>
      <c r="C34" s="624"/>
      <c r="D34" s="367"/>
      <c r="E34" s="367"/>
      <c r="F34" s="367"/>
      <c r="G34" s="367"/>
      <c r="H34" s="367"/>
    </row>
    <row r="35" spans="1:8" s="160" customFormat="1" ht="35.25" customHeight="1" x14ac:dyDescent="0.25">
      <c r="A35" s="641" t="s">
        <v>372</v>
      </c>
      <c r="B35" s="110"/>
      <c r="C35" s="624"/>
      <c r="D35" s="367"/>
      <c r="E35" s="367"/>
      <c r="F35" s="367"/>
      <c r="G35" s="367"/>
      <c r="H35" s="367"/>
    </row>
    <row r="36" spans="1:8" s="160" customFormat="1" ht="37.5" customHeight="1" x14ac:dyDescent="0.25">
      <c r="A36" s="641" t="s">
        <v>373</v>
      </c>
      <c r="B36" s="110"/>
      <c r="C36" s="624"/>
      <c r="D36" s="367"/>
      <c r="E36" s="367"/>
      <c r="F36" s="367"/>
      <c r="G36" s="367"/>
      <c r="H36" s="367"/>
    </row>
    <row r="37" spans="1:8" s="160" customFormat="1" ht="46.15" customHeight="1" x14ac:dyDescent="0.25">
      <c r="A37" s="679" t="s">
        <v>374</v>
      </c>
      <c r="B37" s="630">
        <f>SUM(B38:B48)</f>
        <v>0</v>
      </c>
      <c r="C37" s="624"/>
      <c r="D37" s="367"/>
      <c r="E37" s="367"/>
      <c r="F37" s="367"/>
      <c r="G37" s="367"/>
      <c r="H37" s="367"/>
    </row>
    <row r="38" spans="1:8" s="160" customFormat="1" ht="31.15" customHeight="1" x14ac:dyDescent="0.25">
      <c r="A38" s="680" t="s">
        <v>375</v>
      </c>
      <c r="B38" s="632"/>
      <c r="C38" s="624"/>
      <c r="D38" s="367"/>
      <c r="E38" s="367"/>
      <c r="F38" s="367"/>
      <c r="G38" s="367"/>
      <c r="H38" s="367"/>
    </row>
    <row r="39" spans="1:8" s="160" customFormat="1" ht="31.9" customHeight="1" x14ac:dyDescent="0.25">
      <c r="A39" s="680" t="s">
        <v>376</v>
      </c>
      <c r="B39" s="632"/>
      <c r="C39" s="624"/>
      <c r="D39" s="367"/>
      <c r="E39" s="367"/>
      <c r="F39" s="367"/>
      <c r="G39" s="367"/>
      <c r="H39" s="367"/>
    </row>
    <row r="40" spans="1:8" s="160" customFormat="1" ht="41.25" customHeight="1" x14ac:dyDescent="0.25">
      <c r="A40" s="680" t="s">
        <v>377</v>
      </c>
      <c r="B40" s="632"/>
      <c r="C40" s="624"/>
      <c r="D40" s="367"/>
      <c r="E40" s="367"/>
      <c r="F40" s="367"/>
      <c r="G40" s="367"/>
      <c r="H40" s="367"/>
    </row>
    <row r="41" spans="1:8" s="160" customFormat="1" ht="35.25" customHeight="1" x14ac:dyDescent="0.25">
      <c r="A41" s="680" t="s">
        <v>378</v>
      </c>
      <c r="B41" s="632"/>
      <c r="C41" s="624"/>
      <c r="D41" s="367"/>
      <c r="E41" s="367"/>
      <c r="F41" s="367"/>
      <c r="G41" s="367"/>
      <c r="H41" s="367"/>
    </row>
    <row r="42" spans="1:8" s="160" customFormat="1" ht="16.149999999999999" customHeight="1" x14ac:dyDescent="0.25">
      <c r="A42" s="680" t="s">
        <v>379</v>
      </c>
      <c r="B42" s="632"/>
      <c r="C42" s="624"/>
      <c r="D42" s="367"/>
      <c r="E42" s="367"/>
      <c r="F42" s="367"/>
      <c r="G42" s="367"/>
      <c r="H42" s="367"/>
    </row>
    <row r="43" spans="1:8" s="160" customFormat="1" ht="35.450000000000003" customHeight="1" x14ac:dyDescent="0.25">
      <c r="A43" s="680" t="s">
        <v>380</v>
      </c>
      <c r="B43" s="632"/>
      <c r="C43" s="624"/>
      <c r="D43" s="367"/>
      <c r="E43" s="367"/>
      <c r="F43" s="367"/>
      <c r="G43" s="367"/>
      <c r="H43" s="367"/>
    </row>
    <row r="44" spans="1:8" s="160" customFormat="1" ht="36" customHeight="1" x14ac:dyDescent="0.25">
      <c r="A44" s="680" t="s">
        <v>381</v>
      </c>
      <c r="B44" s="632"/>
      <c r="C44" s="624"/>
      <c r="D44" s="367"/>
      <c r="E44" s="367"/>
      <c r="F44" s="367"/>
      <c r="G44" s="367"/>
      <c r="H44" s="367"/>
    </row>
    <row r="45" spans="1:8" s="160" customFormat="1" ht="18.75" customHeight="1" x14ac:dyDescent="0.25">
      <c r="A45" s="680" t="s">
        <v>382</v>
      </c>
      <c r="B45" s="632"/>
      <c r="C45" s="624"/>
      <c r="D45" s="367"/>
      <c r="E45" s="367"/>
      <c r="F45" s="367"/>
      <c r="G45" s="367"/>
      <c r="H45" s="367"/>
    </row>
    <row r="46" spans="1:8" s="160" customFormat="1" ht="54.75" customHeight="1" x14ac:dyDescent="0.25">
      <c r="A46" s="680" t="s">
        <v>383</v>
      </c>
      <c r="B46" s="632"/>
      <c r="C46" s="624"/>
      <c r="D46" s="367"/>
      <c r="E46" s="367"/>
      <c r="F46" s="367"/>
      <c r="G46" s="367"/>
      <c r="H46" s="367"/>
    </row>
    <row r="47" spans="1:8" s="160" customFormat="1" ht="48.6" customHeight="1" x14ac:dyDescent="0.25">
      <c r="A47" s="681" t="s">
        <v>384</v>
      </c>
      <c r="B47" s="632"/>
      <c r="C47" s="624"/>
      <c r="D47" s="367"/>
      <c r="E47" s="367"/>
      <c r="F47" s="367"/>
      <c r="G47" s="367"/>
      <c r="H47" s="367"/>
    </row>
    <row r="48" spans="1:8" s="160" customFormat="1" ht="19.899999999999999" customHeight="1" x14ac:dyDescent="0.25">
      <c r="A48" s="681" t="s">
        <v>357</v>
      </c>
      <c r="B48" s="632"/>
      <c r="C48" s="624"/>
      <c r="D48" s="367"/>
      <c r="E48" s="367"/>
      <c r="F48" s="367"/>
      <c r="G48" s="367"/>
      <c r="H48" s="367"/>
    </row>
    <row r="49" spans="1:8" s="160" customFormat="1" ht="33" customHeight="1" x14ac:dyDescent="0.25">
      <c r="A49" s="682" t="s">
        <v>385</v>
      </c>
      <c r="B49" s="626"/>
      <c r="C49" s="624"/>
      <c r="D49" s="367"/>
      <c r="E49" s="367"/>
      <c r="F49" s="367"/>
      <c r="G49" s="367"/>
      <c r="H49" s="367"/>
    </row>
    <row r="50" spans="1:8" s="160" customFormat="1" ht="21" customHeight="1" x14ac:dyDescent="0.25">
      <c r="A50" s="924" t="s">
        <v>386</v>
      </c>
      <c r="B50" s="925"/>
      <c r="C50" s="624"/>
      <c r="D50" s="367"/>
      <c r="E50" s="367"/>
      <c r="F50" s="367"/>
      <c r="G50" s="367"/>
      <c r="H50" s="367"/>
    </row>
    <row r="51" spans="1:8" s="160" customFormat="1" ht="16.899999999999999" customHeight="1" x14ac:dyDescent="0.25">
      <c r="A51" s="635" t="s">
        <v>387</v>
      </c>
      <c r="B51" s="636"/>
      <c r="C51" s="624"/>
      <c r="D51" s="367"/>
      <c r="E51" s="367"/>
      <c r="F51" s="367"/>
      <c r="G51" s="367"/>
      <c r="H51" s="367"/>
    </row>
    <row r="52" spans="1:8" s="160" customFormat="1" ht="16.899999999999999" customHeight="1" x14ac:dyDescent="0.25">
      <c r="A52" s="637" t="s">
        <v>388</v>
      </c>
      <c r="B52" s="636"/>
      <c r="C52" s="624"/>
      <c r="D52" s="367"/>
      <c r="E52" s="367"/>
      <c r="F52" s="367"/>
      <c r="G52" s="367"/>
      <c r="H52" s="367"/>
    </row>
    <row r="53" spans="1:8" s="160" customFormat="1" ht="15.75" customHeight="1" x14ac:dyDescent="0.25">
      <c r="A53" s="638" t="s">
        <v>389</v>
      </c>
      <c r="B53" s="81"/>
      <c r="C53" s="624"/>
      <c r="D53" s="367"/>
      <c r="E53" s="367"/>
      <c r="F53" s="367"/>
      <c r="G53" s="367"/>
      <c r="H53" s="367"/>
    </row>
    <row r="54" spans="1:8" s="160" customFormat="1" ht="17.25" customHeight="1" x14ac:dyDescent="0.25">
      <c r="A54" s="638" t="s">
        <v>390</v>
      </c>
      <c r="B54" s="81"/>
      <c r="C54" s="624"/>
      <c r="D54" s="367"/>
      <c r="E54" s="367"/>
      <c r="F54" s="367"/>
      <c r="G54" s="367"/>
      <c r="H54" s="367"/>
    </row>
    <row r="55" spans="1:8" s="160" customFormat="1" ht="51" customHeight="1" x14ac:dyDescent="0.25">
      <c r="A55" s="638" t="s">
        <v>391</v>
      </c>
      <c r="B55" s="81"/>
      <c r="C55" s="624"/>
      <c r="D55" s="367"/>
      <c r="E55" s="367"/>
      <c r="F55" s="367"/>
      <c r="G55" s="367"/>
      <c r="H55" s="367"/>
    </row>
    <row r="56" spans="1:8" s="160" customFormat="1" ht="31.9" customHeight="1" x14ac:dyDescent="0.25">
      <c r="A56" s="639" t="s">
        <v>392</v>
      </c>
      <c r="B56" s="81"/>
      <c r="C56" s="624"/>
      <c r="D56" s="367"/>
      <c r="E56" s="367"/>
      <c r="F56" s="367"/>
      <c r="G56" s="367"/>
      <c r="H56" s="367"/>
    </row>
    <row r="57" spans="1:8" ht="15.75" x14ac:dyDescent="0.25">
      <c r="A57" s="926" t="s">
        <v>393</v>
      </c>
      <c r="B57" s="927"/>
    </row>
    <row r="58" spans="1:8" s="160" customFormat="1" ht="117" customHeight="1" x14ac:dyDescent="0.25">
      <c r="A58" s="683" t="s">
        <v>394</v>
      </c>
      <c r="B58" s="110"/>
      <c r="C58" s="624"/>
      <c r="D58" s="367"/>
      <c r="E58" s="367"/>
      <c r="F58" s="367"/>
      <c r="G58" s="367"/>
      <c r="H58" s="367"/>
    </row>
    <row r="59" spans="1:8" s="160" customFormat="1" ht="41.25" customHeight="1" thickBot="1" x14ac:dyDescent="0.3">
      <c r="A59" s="684" t="s">
        <v>395</v>
      </c>
      <c r="B59" s="640"/>
      <c r="C59" s="624"/>
      <c r="D59" s="367"/>
      <c r="E59" s="367"/>
      <c r="F59" s="367"/>
      <c r="G59" s="367"/>
      <c r="H59" s="367"/>
    </row>
  </sheetData>
  <mergeCells count="8">
    <mergeCell ref="A50:B50"/>
    <mergeCell ref="A57:B57"/>
    <mergeCell ref="A2:B3"/>
    <mergeCell ref="A5:A6"/>
    <mergeCell ref="B5:B6"/>
    <mergeCell ref="A7:B7"/>
    <mergeCell ref="A8:B8"/>
    <mergeCell ref="A9:B9"/>
  </mergeCells>
  <pageMargins left="0.70866141732283472" right="0.70866141732283472" top="0.74803149606299213" bottom="0.74803149606299213" header="0.31496062992125984" footer="0.31496062992125984"/>
  <pageSetup paperSize="9" scale="47" orientation="portrait" verticalDpi="0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2:F59"/>
  <sheetViews>
    <sheetView tabSelected="1" view="pageBreakPreview" topLeftCell="A37" zoomScale="60" zoomScaleNormal="75" workbookViewId="0">
      <selection activeCell="A64" sqref="A64"/>
    </sheetView>
  </sheetViews>
  <sheetFormatPr defaultColWidth="8.85546875" defaultRowHeight="15" x14ac:dyDescent="0.25"/>
  <cols>
    <col min="1" max="1" width="53.7109375" customWidth="1"/>
    <col min="2" max="2" width="21.5703125" customWidth="1"/>
  </cols>
  <sheetData>
    <row r="2" spans="1:6" x14ac:dyDescent="0.25">
      <c r="A2" s="928" t="s">
        <v>344</v>
      </c>
      <c r="B2" s="928"/>
    </row>
    <row r="3" spans="1:6" ht="26.45" customHeight="1" x14ac:dyDescent="0.25">
      <c r="A3" s="928"/>
      <c r="B3" s="928"/>
    </row>
    <row r="4" spans="1:6" ht="21.6" customHeight="1" thickBot="1" x14ac:dyDescent="0.3">
      <c r="A4" s="939" t="s">
        <v>396</v>
      </c>
      <c r="B4" s="939"/>
    </row>
    <row r="5" spans="1:6" ht="21.6" customHeight="1" x14ac:dyDescent="0.25">
      <c r="A5" s="929" t="s">
        <v>346</v>
      </c>
      <c r="B5" s="931" t="s">
        <v>347</v>
      </c>
    </row>
    <row r="6" spans="1:6" ht="37.9" customHeight="1" thickBot="1" x14ac:dyDescent="0.3">
      <c r="A6" s="930"/>
      <c r="B6" s="932"/>
    </row>
    <row r="7" spans="1:6" s="160" customFormat="1" ht="16.5" customHeight="1" x14ac:dyDescent="0.25">
      <c r="A7" s="933" t="s">
        <v>348</v>
      </c>
      <c r="B7" s="934"/>
      <c r="C7" s="367"/>
      <c r="D7" s="367"/>
      <c r="E7" s="367"/>
      <c r="F7" s="367"/>
    </row>
    <row r="8" spans="1:6" s="160" customFormat="1" ht="16.5" customHeight="1" x14ac:dyDescent="0.25">
      <c r="A8" s="935" t="s">
        <v>349</v>
      </c>
      <c r="B8" s="936"/>
      <c r="C8" s="367"/>
      <c r="D8" s="367"/>
      <c r="E8" s="367"/>
      <c r="F8" s="367"/>
    </row>
    <row r="9" spans="1:6" s="160" customFormat="1" ht="28.9" customHeight="1" x14ac:dyDescent="0.25">
      <c r="A9" s="937" t="s">
        <v>350</v>
      </c>
      <c r="B9" s="938"/>
      <c r="C9" s="367"/>
      <c r="D9" s="367"/>
      <c r="E9" s="367"/>
      <c r="F9" s="367"/>
    </row>
    <row r="10" spans="1:6" s="160" customFormat="1" ht="16.5" customHeight="1" x14ac:dyDescent="0.25">
      <c r="A10" s="685" t="s">
        <v>351</v>
      </c>
      <c r="B10" s="626">
        <f>B11+B12+B13+B14</f>
        <v>2136</v>
      </c>
      <c r="C10" s="367"/>
      <c r="D10" s="367"/>
      <c r="E10" s="367"/>
      <c r="F10" s="367"/>
    </row>
    <row r="11" spans="1:6" s="160" customFormat="1" ht="19.149999999999999" customHeight="1" x14ac:dyDescent="0.25">
      <c r="A11" s="686" t="s">
        <v>352</v>
      </c>
      <c r="B11" s="110">
        <v>1836</v>
      </c>
      <c r="C11" s="367"/>
      <c r="D11" s="367"/>
      <c r="E11" s="367"/>
      <c r="F11" s="367"/>
    </row>
    <row r="12" spans="1:6" s="160" customFormat="1" ht="15.75" x14ac:dyDescent="0.25">
      <c r="A12" s="686" t="s">
        <v>353</v>
      </c>
      <c r="B12" s="110">
        <v>300</v>
      </c>
      <c r="C12" s="367"/>
      <c r="D12" s="367"/>
      <c r="E12" s="367"/>
      <c r="F12" s="367"/>
    </row>
    <row r="13" spans="1:6" s="160" customFormat="1" ht="15.75" x14ac:dyDescent="0.25">
      <c r="A13" s="686" t="s">
        <v>354</v>
      </c>
      <c r="B13" s="110"/>
      <c r="C13" s="367"/>
      <c r="D13" s="367"/>
      <c r="E13" s="367"/>
      <c r="F13" s="367"/>
    </row>
    <row r="14" spans="1:6" s="160" customFormat="1" ht="17.45" customHeight="1" x14ac:dyDescent="0.25">
      <c r="A14" s="686" t="s">
        <v>355</v>
      </c>
      <c r="B14" s="110"/>
      <c r="C14" s="367"/>
      <c r="D14" s="367"/>
      <c r="E14" s="367"/>
      <c r="F14" s="367"/>
    </row>
    <row r="15" spans="1:6" s="160" customFormat="1" ht="15.75" x14ac:dyDescent="0.25">
      <c r="A15" s="685" t="s">
        <v>356</v>
      </c>
      <c r="B15" s="626">
        <f>B16+B17+B18</f>
        <v>0</v>
      </c>
      <c r="C15" s="367"/>
      <c r="D15" s="367"/>
      <c r="E15" s="367"/>
      <c r="F15" s="367"/>
    </row>
    <row r="16" spans="1:6" s="160" customFormat="1" ht="15.75" x14ac:dyDescent="0.25">
      <c r="A16" s="686" t="s">
        <v>352</v>
      </c>
      <c r="B16" s="110"/>
      <c r="C16" s="367"/>
      <c r="D16" s="367"/>
      <c r="E16" s="367"/>
      <c r="F16" s="367"/>
    </row>
    <row r="17" spans="1:6" s="160" customFormat="1" ht="15.75" x14ac:dyDescent="0.25">
      <c r="A17" s="686" t="s">
        <v>354</v>
      </c>
      <c r="B17" s="110"/>
      <c r="C17" s="367"/>
      <c r="D17" s="367"/>
      <c r="E17" s="367"/>
      <c r="F17" s="367"/>
    </row>
    <row r="18" spans="1:6" s="160" customFormat="1" ht="15.75" x14ac:dyDescent="0.25">
      <c r="A18" s="686" t="s">
        <v>357</v>
      </c>
      <c r="B18" s="110"/>
      <c r="C18" s="367"/>
      <c r="D18" s="367"/>
      <c r="E18" s="367"/>
      <c r="F18" s="367"/>
    </row>
    <row r="19" spans="1:6" s="160" customFormat="1" ht="31.15" customHeight="1" x14ac:dyDescent="0.25">
      <c r="A19" s="679" t="s">
        <v>358</v>
      </c>
      <c r="B19" s="626">
        <f>B20+B21+B22+B23</f>
        <v>3200</v>
      </c>
      <c r="C19" s="367"/>
      <c r="D19" s="367"/>
      <c r="E19" s="367"/>
      <c r="F19" s="367"/>
    </row>
    <row r="20" spans="1:6" s="160" customFormat="1" ht="15.75" x14ac:dyDescent="0.25">
      <c r="A20" s="686" t="s">
        <v>359</v>
      </c>
      <c r="B20" s="110">
        <v>1600</v>
      </c>
      <c r="C20" s="367"/>
      <c r="D20" s="367"/>
      <c r="E20" s="367"/>
      <c r="F20" s="367"/>
    </row>
    <row r="21" spans="1:6" s="160" customFormat="1" ht="15.75" x14ac:dyDescent="0.25">
      <c r="A21" s="686" t="s">
        <v>360</v>
      </c>
      <c r="B21" s="110"/>
      <c r="C21" s="367"/>
      <c r="D21" s="367"/>
      <c r="E21" s="367"/>
      <c r="F21" s="367"/>
    </row>
    <row r="22" spans="1:6" s="160" customFormat="1" ht="15.75" x14ac:dyDescent="0.25">
      <c r="A22" s="686" t="s">
        <v>361</v>
      </c>
      <c r="B22" s="110">
        <v>1600</v>
      </c>
      <c r="C22" s="367"/>
      <c r="D22" s="367"/>
      <c r="E22" s="367"/>
      <c r="F22" s="367"/>
    </row>
    <row r="23" spans="1:6" s="160" customFormat="1" ht="15.75" x14ac:dyDescent="0.25">
      <c r="A23" s="686" t="s">
        <v>357</v>
      </c>
      <c r="B23" s="110"/>
      <c r="C23" s="367"/>
      <c r="D23" s="367"/>
      <c r="E23" s="367"/>
      <c r="F23" s="367"/>
    </row>
    <row r="24" spans="1:6" s="160" customFormat="1" ht="21.75" customHeight="1" x14ac:dyDescent="0.25">
      <c r="A24" s="679" t="s">
        <v>362</v>
      </c>
      <c r="B24" s="626">
        <f>B25+B26+B27+B28+B29+B30+B31+B32</f>
        <v>3132</v>
      </c>
      <c r="C24" s="367"/>
      <c r="D24" s="367"/>
      <c r="E24" s="367"/>
      <c r="F24" s="367"/>
    </row>
    <row r="25" spans="1:6" s="160" customFormat="1" ht="15.75" x14ac:dyDescent="0.25">
      <c r="A25" s="686" t="s">
        <v>363</v>
      </c>
      <c r="B25" s="110">
        <v>65</v>
      </c>
      <c r="C25" s="367"/>
      <c r="D25" s="367"/>
      <c r="E25" s="367"/>
      <c r="F25" s="367"/>
    </row>
    <row r="26" spans="1:6" s="160" customFormat="1" ht="15.75" x14ac:dyDescent="0.25">
      <c r="A26" s="686" t="s">
        <v>364</v>
      </c>
      <c r="B26" s="110">
        <v>2495</v>
      </c>
      <c r="C26" s="367"/>
      <c r="D26" s="367"/>
      <c r="E26" s="367"/>
      <c r="F26" s="367"/>
    </row>
    <row r="27" spans="1:6" s="160" customFormat="1" ht="15.75" x14ac:dyDescent="0.25">
      <c r="A27" s="686" t="s">
        <v>365</v>
      </c>
      <c r="B27" s="110"/>
      <c r="C27" s="367"/>
      <c r="D27" s="367"/>
      <c r="E27" s="367"/>
      <c r="F27" s="367"/>
    </row>
    <row r="28" spans="1:6" s="160" customFormat="1" ht="15.75" x14ac:dyDescent="0.25">
      <c r="A28" s="686" t="s">
        <v>366</v>
      </c>
      <c r="B28" s="110">
        <v>460</v>
      </c>
      <c r="C28" s="367"/>
      <c r="D28" s="367"/>
      <c r="E28" s="367"/>
      <c r="F28" s="367"/>
    </row>
    <row r="29" spans="1:6" s="160" customFormat="1" ht="15.75" x14ac:dyDescent="0.25">
      <c r="A29" s="686" t="s">
        <v>367</v>
      </c>
      <c r="B29" s="110">
        <v>112</v>
      </c>
      <c r="C29" s="367"/>
      <c r="D29" s="367"/>
      <c r="E29" s="367"/>
      <c r="F29" s="367"/>
    </row>
    <row r="30" spans="1:6" s="160" customFormat="1" ht="15.75" x14ac:dyDescent="0.25">
      <c r="A30" s="686" t="s">
        <v>368</v>
      </c>
      <c r="B30" s="110"/>
      <c r="C30" s="367"/>
      <c r="D30" s="367"/>
      <c r="E30" s="367"/>
      <c r="F30" s="367"/>
    </row>
    <row r="31" spans="1:6" s="160" customFormat="1" ht="15.75" x14ac:dyDescent="0.25">
      <c r="A31" s="686" t="s">
        <v>369</v>
      </c>
      <c r="B31" s="110"/>
      <c r="C31" s="367"/>
      <c r="D31" s="367"/>
      <c r="E31" s="367"/>
      <c r="F31" s="367"/>
    </row>
    <row r="32" spans="1:6" s="160" customFormat="1" ht="15.75" x14ac:dyDescent="0.25">
      <c r="A32" s="686" t="s">
        <v>357</v>
      </c>
      <c r="B32" s="110"/>
      <c r="C32" s="367"/>
      <c r="D32" s="367"/>
      <c r="E32" s="367"/>
      <c r="F32" s="367"/>
    </row>
    <row r="33" spans="1:6" s="160" customFormat="1" ht="80.45" customHeight="1" x14ac:dyDescent="0.25">
      <c r="A33" s="679" t="s">
        <v>370</v>
      </c>
      <c r="B33" s="626">
        <f>B34+B35+B36</f>
        <v>0</v>
      </c>
      <c r="C33" s="367"/>
      <c r="D33" s="367"/>
      <c r="E33" s="367"/>
      <c r="F33" s="367"/>
    </row>
    <row r="34" spans="1:6" s="160" customFormat="1" ht="36" customHeight="1" x14ac:dyDescent="0.25">
      <c r="A34" s="641" t="s">
        <v>371</v>
      </c>
      <c r="B34" s="111"/>
      <c r="C34" s="367"/>
      <c r="D34" s="367"/>
      <c r="E34" s="367"/>
      <c r="F34" s="367"/>
    </row>
    <row r="35" spans="1:6" s="160" customFormat="1" ht="35.25" customHeight="1" x14ac:dyDescent="0.25">
      <c r="A35" s="641" t="s">
        <v>372</v>
      </c>
      <c r="B35" s="111"/>
      <c r="C35" s="367"/>
      <c r="D35" s="367"/>
      <c r="E35" s="367"/>
      <c r="F35" s="367"/>
    </row>
    <row r="36" spans="1:6" s="160" customFormat="1" ht="37.5" customHeight="1" x14ac:dyDescent="0.25">
      <c r="A36" s="641" t="s">
        <v>373</v>
      </c>
      <c r="B36" s="111"/>
      <c r="C36" s="367"/>
      <c r="D36" s="367"/>
      <c r="E36" s="367"/>
      <c r="F36" s="367"/>
    </row>
    <row r="37" spans="1:6" s="160" customFormat="1" ht="46.15" customHeight="1" x14ac:dyDescent="0.25">
      <c r="A37" s="629" t="s">
        <v>374</v>
      </c>
      <c r="B37" s="630">
        <f>SUM(B38:B48)</f>
        <v>0</v>
      </c>
      <c r="C37" s="367"/>
      <c r="D37" s="367"/>
      <c r="E37" s="367"/>
      <c r="F37" s="367"/>
    </row>
    <row r="38" spans="1:6" s="160" customFormat="1" ht="31.15" customHeight="1" x14ac:dyDescent="0.25">
      <c r="A38" s="631" t="s">
        <v>375</v>
      </c>
      <c r="B38" s="632"/>
      <c r="C38" s="367"/>
      <c r="D38" s="367"/>
      <c r="E38" s="367"/>
      <c r="F38" s="367"/>
    </row>
    <row r="39" spans="1:6" s="160" customFormat="1" ht="31.9" customHeight="1" x14ac:dyDescent="0.25">
      <c r="A39" s="631" t="s">
        <v>376</v>
      </c>
      <c r="B39" s="632"/>
      <c r="C39" s="367"/>
      <c r="D39" s="367"/>
      <c r="E39" s="367"/>
      <c r="F39" s="367"/>
    </row>
    <row r="40" spans="1:6" s="160" customFormat="1" ht="30.6" customHeight="1" x14ac:dyDescent="0.25">
      <c r="A40" s="631" t="s">
        <v>377</v>
      </c>
      <c r="B40" s="632"/>
      <c r="C40" s="367"/>
      <c r="D40" s="367"/>
      <c r="E40" s="367"/>
      <c r="F40" s="367"/>
    </row>
    <row r="41" spans="1:6" s="160" customFormat="1" ht="30" customHeight="1" x14ac:dyDescent="0.25">
      <c r="A41" s="631" t="s">
        <v>378</v>
      </c>
      <c r="B41" s="632"/>
      <c r="C41" s="367"/>
      <c r="D41" s="367"/>
      <c r="E41" s="367"/>
      <c r="F41" s="367"/>
    </row>
    <row r="42" spans="1:6" s="160" customFormat="1" ht="16.149999999999999" customHeight="1" x14ac:dyDescent="0.25">
      <c r="A42" s="631" t="s">
        <v>379</v>
      </c>
      <c r="B42" s="632"/>
      <c r="C42" s="367"/>
      <c r="D42" s="367"/>
      <c r="E42" s="367"/>
      <c r="F42" s="367"/>
    </row>
    <row r="43" spans="1:6" s="160" customFormat="1" ht="35.450000000000003" customHeight="1" x14ac:dyDescent="0.25">
      <c r="A43" s="631" t="s">
        <v>380</v>
      </c>
      <c r="B43" s="632"/>
      <c r="C43" s="367"/>
      <c r="D43" s="367"/>
      <c r="E43" s="367"/>
      <c r="F43" s="367"/>
    </row>
    <row r="44" spans="1:6" s="160" customFormat="1" ht="37.5" customHeight="1" x14ac:dyDescent="0.25">
      <c r="A44" s="631" t="s">
        <v>381</v>
      </c>
      <c r="B44" s="632"/>
      <c r="C44" s="367"/>
      <c r="D44" s="367"/>
      <c r="E44" s="367"/>
      <c r="F44" s="367"/>
    </row>
    <row r="45" spans="1:6" s="160" customFormat="1" ht="27" customHeight="1" x14ac:dyDescent="0.25">
      <c r="A45" s="631" t="s">
        <v>382</v>
      </c>
      <c r="B45" s="632"/>
      <c r="C45" s="367"/>
      <c r="D45" s="367"/>
      <c r="E45" s="367"/>
      <c r="F45" s="367"/>
    </row>
    <row r="46" spans="1:6" s="160" customFormat="1" ht="48.75" customHeight="1" x14ac:dyDescent="0.25">
      <c r="A46" s="631" t="s">
        <v>383</v>
      </c>
      <c r="B46" s="632"/>
      <c r="C46" s="367"/>
      <c r="D46" s="367"/>
      <c r="E46" s="367"/>
      <c r="F46" s="367"/>
    </row>
    <row r="47" spans="1:6" s="160" customFormat="1" ht="38.25" customHeight="1" x14ac:dyDescent="0.25">
      <c r="A47" s="633" t="s">
        <v>384</v>
      </c>
      <c r="B47" s="632"/>
      <c r="C47" s="367"/>
      <c r="D47" s="367"/>
      <c r="E47" s="367"/>
      <c r="F47" s="367"/>
    </row>
    <row r="48" spans="1:6" s="160" customFormat="1" ht="19.899999999999999" customHeight="1" x14ac:dyDescent="0.25">
      <c r="A48" s="633" t="s">
        <v>357</v>
      </c>
      <c r="B48" s="632"/>
      <c r="C48" s="367"/>
      <c r="D48" s="367"/>
      <c r="E48" s="367"/>
      <c r="F48" s="367"/>
    </row>
    <row r="49" spans="1:6" s="160" customFormat="1" ht="33" customHeight="1" x14ac:dyDescent="0.25">
      <c r="A49" s="634" t="s">
        <v>385</v>
      </c>
      <c r="B49" s="626"/>
      <c r="C49" s="367"/>
      <c r="D49" s="367"/>
      <c r="E49" s="367"/>
      <c r="F49" s="367"/>
    </row>
    <row r="50" spans="1:6" s="160" customFormat="1" ht="21" customHeight="1" x14ac:dyDescent="0.25">
      <c r="A50" s="924" t="s">
        <v>386</v>
      </c>
      <c r="B50" s="925"/>
      <c r="C50" s="367"/>
      <c r="D50" s="367"/>
      <c r="E50" s="367"/>
      <c r="F50" s="367"/>
    </row>
    <row r="51" spans="1:6" s="160" customFormat="1" ht="16.899999999999999" customHeight="1" x14ac:dyDescent="0.25">
      <c r="A51" s="635" t="s">
        <v>387</v>
      </c>
      <c r="B51" s="636"/>
      <c r="C51" s="367"/>
      <c r="D51" s="367"/>
      <c r="E51" s="367"/>
      <c r="F51" s="367"/>
    </row>
    <row r="52" spans="1:6" s="160" customFormat="1" ht="16.899999999999999" customHeight="1" x14ac:dyDescent="0.25">
      <c r="A52" s="637" t="s">
        <v>388</v>
      </c>
      <c r="B52" s="636"/>
      <c r="C52" s="367"/>
      <c r="D52" s="367"/>
      <c r="E52" s="367"/>
      <c r="F52" s="367"/>
    </row>
    <row r="53" spans="1:6" s="160" customFormat="1" ht="15.75" customHeight="1" x14ac:dyDescent="0.25">
      <c r="A53" s="638" t="s">
        <v>389</v>
      </c>
      <c r="B53" s="81"/>
      <c r="C53" s="367"/>
      <c r="D53" s="367"/>
      <c r="E53" s="367"/>
      <c r="F53" s="367"/>
    </row>
    <row r="54" spans="1:6" s="160" customFormat="1" ht="17.25" customHeight="1" x14ac:dyDescent="0.25">
      <c r="A54" s="638" t="s">
        <v>390</v>
      </c>
      <c r="B54" s="81"/>
      <c r="C54" s="367"/>
      <c r="D54" s="367"/>
      <c r="E54" s="367"/>
      <c r="F54" s="367"/>
    </row>
    <row r="55" spans="1:6" s="160" customFormat="1" ht="51" customHeight="1" x14ac:dyDescent="0.25">
      <c r="A55" s="638" t="s">
        <v>391</v>
      </c>
      <c r="B55" s="81"/>
      <c r="C55" s="367"/>
      <c r="D55" s="367"/>
      <c r="E55" s="367"/>
      <c r="F55" s="367"/>
    </row>
    <row r="56" spans="1:6" s="160" customFormat="1" ht="31.9" customHeight="1" x14ac:dyDescent="0.25">
      <c r="A56" s="639" t="s">
        <v>392</v>
      </c>
      <c r="B56" s="81"/>
      <c r="C56" s="367"/>
      <c r="D56" s="367"/>
      <c r="E56" s="367"/>
      <c r="F56" s="367"/>
    </row>
    <row r="57" spans="1:6" ht="15.75" x14ac:dyDescent="0.25">
      <c r="A57" s="926" t="s">
        <v>393</v>
      </c>
      <c r="B57" s="927"/>
    </row>
    <row r="58" spans="1:6" s="160" customFormat="1" ht="118.5" customHeight="1" x14ac:dyDescent="0.25">
      <c r="A58" s="683" t="s">
        <v>394</v>
      </c>
      <c r="B58" s="110"/>
      <c r="C58" s="367"/>
      <c r="D58" s="367"/>
      <c r="E58" s="367"/>
      <c r="F58" s="367"/>
    </row>
    <row r="59" spans="1:6" s="160" customFormat="1" ht="42.75" customHeight="1" thickBot="1" x14ac:dyDescent="0.3">
      <c r="A59" s="684" t="s">
        <v>395</v>
      </c>
      <c r="B59" s="640"/>
      <c r="C59" s="367"/>
      <c r="D59" s="367"/>
      <c r="E59" s="367"/>
      <c r="F59" s="367"/>
    </row>
  </sheetData>
  <mergeCells count="9">
    <mergeCell ref="A9:B9"/>
    <mergeCell ref="A50:B50"/>
    <mergeCell ref="A57:B57"/>
    <mergeCell ref="A2:B3"/>
    <mergeCell ref="A4:B4"/>
    <mergeCell ref="A5:A6"/>
    <mergeCell ref="B5:B6"/>
    <mergeCell ref="A7:B7"/>
    <mergeCell ref="A8:B8"/>
  </mergeCells>
  <pageMargins left="0.70866141732283472" right="0.70866141732283472" top="0.74803149606299213" bottom="0.74803149606299213" header="0.31496062992125984" footer="0.31496062992125984"/>
  <pageSetup paperSize="9" scale="48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2:H59"/>
  <sheetViews>
    <sheetView tabSelected="1" view="pageBreakPreview" topLeftCell="A34" zoomScale="60" zoomScaleNormal="75" workbookViewId="0">
      <selection activeCell="A64" sqref="A64"/>
    </sheetView>
  </sheetViews>
  <sheetFormatPr defaultRowHeight="15" x14ac:dyDescent="0.25"/>
  <cols>
    <col min="1" max="1" width="53.7109375" customWidth="1"/>
    <col min="2" max="2" width="21.5703125" customWidth="1"/>
  </cols>
  <sheetData>
    <row r="2" spans="1:8" x14ac:dyDescent="0.25">
      <c r="A2" s="928" t="s">
        <v>344</v>
      </c>
      <c r="B2" s="928"/>
    </row>
    <row r="3" spans="1:8" ht="26.45" customHeight="1" x14ac:dyDescent="0.25">
      <c r="A3" s="928"/>
      <c r="B3" s="928"/>
    </row>
    <row r="4" spans="1:8" ht="30.6" customHeight="1" thickBot="1" x14ac:dyDescent="0.3">
      <c r="A4" s="939" t="s">
        <v>397</v>
      </c>
      <c r="B4" s="939"/>
    </row>
    <row r="5" spans="1:8" ht="30.6" customHeight="1" x14ac:dyDescent="0.25">
      <c r="A5" s="929" t="s">
        <v>346</v>
      </c>
      <c r="B5" s="931" t="s">
        <v>347</v>
      </c>
    </row>
    <row r="6" spans="1:8" ht="37.9" customHeight="1" thickBot="1" x14ac:dyDescent="0.3">
      <c r="A6" s="930"/>
      <c r="B6" s="932"/>
    </row>
    <row r="7" spans="1:8" s="160" customFormat="1" ht="16.5" customHeight="1" x14ac:dyDescent="0.25">
      <c r="A7" s="933" t="s">
        <v>348</v>
      </c>
      <c r="B7" s="934"/>
      <c r="C7" s="624"/>
      <c r="D7" s="367"/>
      <c r="E7" s="367"/>
      <c r="F7" s="367"/>
      <c r="G7" s="367"/>
      <c r="H7" s="367"/>
    </row>
    <row r="8" spans="1:8" s="160" customFormat="1" ht="16.5" customHeight="1" x14ac:dyDescent="0.25">
      <c r="A8" s="935" t="s">
        <v>349</v>
      </c>
      <c r="B8" s="936"/>
      <c r="C8" s="624"/>
      <c r="D8" s="367"/>
      <c r="E8" s="367"/>
      <c r="F8" s="367"/>
      <c r="G8" s="367"/>
      <c r="H8" s="367"/>
    </row>
    <row r="9" spans="1:8" s="160" customFormat="1" ht="28.9" customHeight="1" x14ac:dyDescent="0.25">
      <c r="A9" s="937" t="s">
        <v>350</v>
      </c>
      <c r="B9" s="938"/>
      <c r="C9" s="624"/>
      <c r="D9" s="367"/>
      <c r="E9" s="367"/>
      <c r="F9" s="367"/>
      <c r="G9" s="367"/>
      <c r="H9" s="367"/>
    </row>
    <row r="10" spans="1:8" s="160" customFormat="1" ht="16.5" customHeight="1" x14ac:dyDescent="0.25">
      <c r="A10" s="685" t="s">
        <v>351</v>
      </c>
      <c r="B10" s="626">
        <f>B11+B12+B13+B14</f>
        <v>0</v>
      </c>
      <c r="C10" s="624"/>
      <c r="D10" s="367"/>
      <c r="E10" s="367"/>
      <c r="F10" s="367"/>
      <c r="G10" s="367"/>
      <c r="H10" s="367"/>
    </row>
    <row r="11" spans="1:8" s="160" customFormat="1" ht="19.149999999999999" customHeight="1" x14ac:dyDescent="0.25">
      <c r="A11" s="686" t="s">
        <v>352</v>
      </c>
      <c r="B11" s="110"/>
      <c r="C11" s="624"/>
      <c r="D11" s="367"/>
      <c r="E11" s="367"/>
      <c r="F11" s="367"/>
      <c r="G11" s="367"/>
      <c r="H11" s="367"/>
    </row>
    <row r="12" spans="1:8" s="160" customFormat="1" ht="15.75" x14ac:dyDescent="0.25">
      <c r="A12" s="686" t="s">
        <v>353</v>
      </c>
      <c r="B12" s="110"/>
      <c r="C12" s="624"/>
      <c r="D12" s="367"/>
      <c r="E12" s="367"/>
      <c r="F12" s="367"/>
      <c r="G12" s="367"/>
      <c r="H12" s="367"/>
    </row>
    <row r="13" spans="1:8" s="160" customFormat="1" ht="15.75" x14ac:dyDescent="0.25">
      <c r="A13" s="686" t="s">
        <v>354</v>
      </c>
      <c r="B13" s="110"/>
      <c r="C13" s="624"/>
      <c r="D13" s="367"/>
      <c r="E13" s="367"/>
      <c r="F13" s="367"/>
      <c r="G13" s="367"/>
      <c r="H13" s="367"/>
    </row>
    <row r="14" spans="1:8" s="160" customFormat="1" ht="17.45" customHeight="1" x14ac:dyDescent="0.25">
      <c r="A14" s="686" t="s">
        <v>355</v>
      </c>
      <c r="B14" s="110"/>
      <c r="C14" s="624"/>
      <c r="D14" s="367"/>
      <c r="E14" s="367"/>
      <c r="F14" s="367"/>
      <c r="G14" s="367"/>
      <c r="H14" s="367"/>
    </row>
    <row r="15" spans="1:8" s="160" customFormat="1" ht="15.75" x14ac:dyDescent="0.25">
      <c r="A15" s="685" t="s">
        <v>356</v>
      </c>
      <c r="B15" s="626">
        <f>B16+B17+B18</f>
        <v>0</v>
      </c>
      <c r="C15" s="624"/>
      <c r="D15" s="367"/>
      <c r="E15" s="367"/>
      <c r="F15" s="367"/>
      <c r="G15" s="367"/>
      <c r="H15" s="367"/>
    </row>
    <row r="16" spans="1:8" s="160" customFormat="1" ht="15.75" x14ac:dyDescent="0.25">
      <c r="A16" s="686" t="s">
        <v>352</v>
      </c>
      <c r="B16" s="110"/>
      <c r="C16" s="624"/>
      <c r="D16" s="367"/>
      <c r="E16" s="367"/>
      <c r="F16" s="367"/>
      <c r="G16" s="367"/>
      <c r="H16" s="367"/>
    </row>
    <row r="17" spans="1:8" s="160" customFormat="1" ht="15.75" x14ac:dyDescent="0.25">
      <c r="A17" s="686" t="s">
        <v>354</v>
      </c>
      <c r="B17" s="110"/>
      <c r="C17" s="624"/>
      <c r="D17" s="367"/>
      <c r="E17" s="367"/>
      <c r="F17" s="367"/>
      <c r="G17" s="367"/>
      <c r="H17" s="367"/>
    </row>
    <row r="18" spans="1:8" s="160" customFormat="1" ht="15.75" x14ac:dyDescent="0.25">
      <c r="A18" s="686" t="s">
        <v>357</v>
      </c>
      <c r="B18" s="110"/>
      <c r="C18" s="624"/>
      <c r="D18" s="367"/>
      <c r="E18" s="367"/>
      <c r="F18" s="367"/>
      <c r="G18" s="367"/>
      <c r="H18" s="367"/>
    </row>
    <row r="19" spans="1:8" s="160" customFormat="1" ht="13.9" customHeight="1" x14ac:dyDescent="0.25">
      <c r="A19" s="679" t="s">
        <v>358</v>
      </c>
      <c r="B19" s="626">
        <f>B20+B21+B22+B23</f>
        <v>300</v>
      </c>
      <c r="C19" s="624"/>
      <c r="D19" s="367"/>
      <c r="E19" s="367"/>
      <c r="F19" s="367"/>
      <c r="G19" s="367"/>
      <c r="H19" s="367"/>
    </row>
    <row r="20" spans="1:8" s="160" customFormat="1" ht="15.75" x14ac:dyDescent="0.25">
      <c r="A20" s="686" t="s">
        <v>359</v>
      </c>
      <c r="B20" s="110"/>
      <c r="C20" s="624"/>
      <c r="D20" s="367"/>
      <c r="E20" s="367"/>
      <c r="F20" s="367"/>
      <c r="G20" s="367"/>
      <c r="H20" s="367"/>
    </row>
    <row r="21" spans="1:8" s="160" customFormat="1" ht="15.75" x14ac:dyDescent="0.25">
      <c r="A21" s="686" t="s">
        <v>360</v>
      </c>
      <c r="B21" s="110">
        <v>20</v>
      </c>
      <c r="C21" s="624"/>
      <c r="D21" s="367"/>
      <c r="E21" s="367"/>
      <c r="F21" s="367"/>
      <c r="G21" s="367"/>
      <c r="H21" s="367"/>
    </row>
    <row r="22" spans="1:8" s="160" customFormat="1" ht="15.75" x14ac:dyDescent="0.25">
      <c r="A22" s="686" t="s">
        <v>361</v>
      </c>
      <c r="B22" s="110">
        <v>280</v>
      </c>
      <c r="C22" s="624"/>
      <c r="D22" s="367"/>
      <c r="E22" s="367"/>
      <c r="F22" s="367"/>
      <c r="G22" s="367"/>
      <c r="H22" s="367"/>
    </row>
    <row r="23" spans="1:8" s="160" customFormat="1" ht="15.75" x14ac:dyDescent="0.25">
      <c r="A23" s="686" t="s">
        <v>357</v>
      </c>
      <c r="B23" s="110"/>
      <c r="C23" s="624"/>
      <c r="D23" s="367"/>
      <c r="E23" s="367"/>
      <c r="F23" s="367"/>
      <c r="G23" s="367"/>
      <c r="H23" s="367"/>
    </row>
    <row r="24" spans="1:8" s="160" customFormat="1" ht="21.75" customHeight="1" x14ac:dyDescent="0.25">
      <c r="A24" s="679" t="s">
        <v>362</v>
      </c>
      <c r="B24" s="626">
        <f>B25+B26+B27+B28+B29+B30+B31+B32</f>
        <v>60</v>
      </c>
      <c r="C24" s="624"/>
      <c r="D24" s="367"/>
      <c r="E24" s="367"/>
      <c r="F24" s="367"/>
      <c r="G24" s="367"/>
      <c r="H24" s="367"/>
    </row>
    <row r="25" spans="1:8" s="160" customFormat="1" ht="15.75" x14ac:dyDescent="0.25">
      <c r="A25" s="686" t="s">
        <v>363</v>
      </c>
      <c r="B25" s="110"/>
      <c r="C25" s="624"/>
      <c r="D25" s="367"/>
      <c r="E25" s="367"/>
      <c r="F25" s="367"/>
      <c r="G25" s="367"/>
      <c r="H25" s="367"/>
    </row>
    <row r="26" spans="1:8" s="160" customFormat="1" ht="15.75" x14ac:dyDescent="0.25">
      <c r="A26" s="686" t="s">
        <v>364</v>
      </c>
      <c r="B26" s="110"/>
      <c r="C26" s="624"/>
      <c r="D26" s="367"/>
      <c r="E26" s="367"/>
      <c r="F26" s="367"/>
      <c r="G26" s="367"/>
      <c r="H26" s="367"/>
    </row>
    <row r="27" spans="1:8" s="160" customFormat="1" ht="15.75" x14ac:dyDescent="0.25">
      <c r="A27" s="686" t="s">
        <v>365</v>
      </c>
      <c r="B27" s="110"/>
      <c r="C27" s="624"/>
      <c r="D27" s="367"/>
      <c r="E27" s="367"/>
      <c r="F27" s="367"/>
      <c r="G27" s="367"/>
      <c r="H27" s="367"/>
    </row>
    <row r="28" spans="1:8" s="160" customFormat="1" ht="15.75" x14ac:dyDescent="0.25">
      <c r="A28" s="686" t="s">
        <v>366</v>
      </c>
      <c r="B28" s="110">
        <v>60</v>
      </c>
      <c r="C28" s="624"/>
      <c r="D28" s="367"/>
      <c r="E28" s="367"/>
      <c r="F28" s="367"/>
      <c r="G28" s="367"/>
      <c r="H28" s="367"/>
    </row>
    <row r="29" spans="1:8" s="160" customFormat="1" ht="15.75" x14ac:dyDescent="0.25">
      <c r="A29" s="686" t="s">
        <v>367</v>
      </c>
      <c r="B29" s="110"/>
      <c r="C29" s="624"/>
      <c r="D29" s="367"/>
      <c r="E29" s="367"/>
      <c r="F29" s="367"/>
      <c r="G29" s="367"/>
      <c r="H29" s="367"/>
    </row>
    <row r="30" spans="1:8" s="160" customFormat="1" ht="15.75" x14ac:dyDescent="0.25">
      <c r="A30" s="686" t="s">
        <v>368</v>
      </c>
      <c r="B30" s="110"/>
      <c r="C30" s="624"/>
      <c r="D30" s="367"/>
      <c r="E30" s="367"/>
      <c r="F30" s="367"/>
      <c r="G30" s="367"/>
      <c r="H30" s="367"/>
    </row>
    <row r="31" spans="1:8" s="160" customFormat="1" ht="15.75" x14ac:dyDescent="0.25">
      <c r="A31" s="686" t="s">
        <v>369</v>
      </c>
      <c r="B31" s="110"/>
      <c r="C31" s="624"/>
      <c r="D31" s="367"/>
      <c r="E31" s="367"/>
      <c r="F31" s="367"/>
      <c r="G31" s="367"/>
      <c r="H31" s="367"/>
    </row>
    <row r="32" spans="1:8" s="160" customFormat="1" ht="15.75" x14ac:dyDescent="0.25">
      <c r="A32" s="686" t="s">
        <v>357</v>
      </c>
      <c r="B32" s="110"/>
      <c r="C32" s="624"/>
      <c r="D32" s="367"/>
      <c r="E32" s="367"/>
      <c r="F32" s="367"/>
      <c r="G32" s="367"/>
      <c r="H32" s="367"/>
    </row>
    <row r="33" spans="1:8" s="160" customFormat="1" ht="80.45" customHeight="1" x14ac:dyDescent="0.25">
      <c r="A33" s="679" t="s">
        <v>370</v>
      </c>
      <c r="B33" s="626">
        <f>B34+B35+B36</f>
        <v>0</v>
      </c>
      <c r="C33" s="624"/>
      <c r="D33" s="367"/>
      <c r="E33" s="367"/>
      <c r="F33" s="367"/>
      <c r="G33" s="367"/>
      <c r="H33" s="367"/>
    </row>
    <row r="34" spans="1:8" s="160" customFormat="1" ht="36" customHeight="1" x14ac:dyDescent="0.25">
      <c r="A34" s="641" t="s">
        <v>371</v>
      </c>
      <c r="B34" s="110"/>
      <c r="C34" s="624"/>
      <c r="D34" s="367"/>
      <c r="E34" s="367"/>
      <c r="F34" s="367"/>
      <c r="G34" s="367"/>
      <c r="H34" s="367"/>
    </row>
    <row r="35" spans="1:8" s="160" customFormat="1" ht="35.25" customHeight="1" x14ac:dyDescent="0.25">
      <c r="A35" s="641" t="s">
        <v>372</v>
      </c>
      <c r="B35" s="110"/>
      <c r="C35" s="624"/>
      <c r="D35" s="367"/>
      <c r="E35" s="367"/>
      <c r="F35" s="367"/>
      <c r="G35" s="367"/>
      <c r="H35" s="367"/>
    </row>
    <row r="36" spans="1:8" s="160" customFormat="1" ht="37.5" customHeight="1" x14ac:dyDescent="0.25">
      <c r="A36" s="641" t="s">
        <v>373</v>
      </c>
      <c r="B36" s="110"/>
      <c r="C36" s="624"/>
      <c r="D36" s="367"/>
      <c r="E36" s="367"/>
      <c r="F36" s="367"/>
      <c r="G36" s="367"/>
      <c r="H36" s="367"/>
    </row>
    <row r="37" spans="1:8" s="160" customFormat="1" ht="46.15" customHeight="1" x14ac:dyDescent="0.25">
      <c r="A37" s="629" t="s">
        <v>374</v>
      </c>
      <c r="B37" s="630">
        <f>SUM(B38:B48)</f>
        <v>0</v>
      </c>
      <c r="C37" s="624"/>
      <c r="D37" s="367"/>
      <c r="E37" s="367"/>
      <c r="F37" s="367"/>
      <c r="G37" s="367"/>
      <c r="H37" s="367"/>
    </row>
    <row r="38" spans="1:8" s="160" customFormat="1" ht="31.15" customHeight="1" x14ac:dyDescent="0.25">
      <c r="A38" s="631" t="s">
        <v>375</v>
      </c>
      <c r="B38" s="632"/>
      <c r="C38" s="624"/>
      <c r="D38" s="367"/>
      <c r="E38" s="367"/>
      <c r="F38" s="367"/>
      <c r="G38" s="367"/>
      <c r="H38" s="367"/>
    </row>
    <row r="39" spans="1:8" s="160" customFormat="1" ht="31.9" customHeight="1" x14ac:dyDescent="0.25">
      <c r="A39" s="631" t="s">
        <v>376</v>
      </c>
      <c r="B39" s="632"/>
      <c r="C39" s="624"/>
      <c r="D39" s="367"/>
      <c r="E39" s="367"/>
      <c r="F39" s="367"/>
      <c r="G39" s="367"/>
      <c r="H39" s="367"/>
    </row>
    <row r="40" spans="1:8" s="160" customFormat="1" ht="30.6" customHeight="1" x14ac:dyDescent="0.25">
      <c r="A40" s="631" t="s">
        <v>377</v>
      </c>
      <c r="B40" s="632"/>
      <c r="C40" s="624"/>
      <c r="D40" s="367"/>
      <c r="E40" s="367"/>
      <c r="F40" s="367"/>
      <c r="G40" s="367"/>
      <c r="H40" s="367"/>
    </row>
    <row r="41" spans="1:8" s="160" customFormat="1" ht="30" customHeight="1" x14ac:dyDescent="0.25">
      <c r="A41" s="631" t="s">
        <v>378</v>
      </c>
      <c r="B41" s="632"/>
      <c r="C41" s="624"/>
      <c r="D41" s="367"/>
      <c r="E41" s="367"/>
      <c r="F41" s="367"/>
      <c r="G41" s="367"/>
      <c r="H41" s="367"/>
    </row>
    <row r="42" spans="1:8" s="160" customFormat="1" ht="16.149999999999999" customHeight="1" x14ac:dyDescent="0.25">
      <c r="A42" s="631" t="s">
        <v>379</v>
      </c>
      <c r="B42" s="632"/>
      <c r="C42" s="624"/>
      <c r="D42" s="367"/>
      <c r="E42" s="367"/>
      <c r="F42" s="367"/>
      <c r="G42" s="367"/>
      <c r="H42" s="367"/>
    </row>
    <row r="43" spans="1:8" s="160" customFormat="1" ht="35.450000000000003" customHeight="1" x14ac:dyDescent="0.25">
      <c r="A43" s="631" t="s">
        <v>380</v>
      </c>
      <c r="B43" s="632"/>
      <c r="C43" s="624"/>
      <c r="D43" s="367"/>
      <c r="E43" s="367"/>
      <c r="F43" s="367"/>
      <c r="G43" s="367"/>
      <c r="H43" s="367"/>
    </row>
    <row r="44" spans="1:8" s="160" customFormat="1" ht="37.5" customHeight="1" x14ac:dyDescent="0.25">
      <c r="A44" s="631" t="s">
        <v>381</v>
      </c>
      <c r="B44" s="632"/>
      <c r="C44" s="624"/>
      <c r="D44" s="367"/>
      <c r="E44" s="367"/>
      <c r="F44" s="367"/>
      <c r="G44" s="367"/>
      <c r="H44" s="367"/>
    </row>
    <row r="45" spans="1:8" s="160" customFormat="1" ht="27" customHeight="1" x14ac:dyDescent="0.25">
      <c r="A45" s="631" t="s">
        <v>382</v>
      </c>
      <c r="B45" s="632"/>
      <c r="C45" s="624"/>
      <c r="D45" s="367"/>
      <c r="E45" s="367"/>
      <c r="F45" s="367"/>
      <c r="G45" s="367"/>
      <c r="H45" s="367"/>
    </row>
    <row r="46" spans="1:8" s="160" customFormat="1" ht="48.75" customHeight="1" x14ac:dyDescent="0.25">
      <c r="A46" s="631" t="s">
        <v>383</v>
      </c>
      <c r="B46" s="632"/>
      <c r="C46" s="624"/>
      <c r="D46" s="367"/>
      <c r="E46" s="367"/>
      <c r="F46" s="367"/>
      <c r="G46" s="367"/>
      <c r="H46" s="367"/>
    </row>
    <row r="47" spans="1:8" s="160" customFormat="1" ht="38.25" customHeight="1" x14ac:dyDescent="0.25">
      <c r="A47" s="633" t="s">
        <v>384</v>
      </c>
      <c r="B47" s="632"/>
      <c r="C47" s="624"/>
      <c r="D47" s="367"/>
      <c r="E47" s="367"/>
      <c r="F47" s="367"/>
      <c r="G47" s="367"/>
      <c r="H47" s="367"/>
    </row>
    <row r="48" spans="1:8" s="160" customFormat="1" ht="19.899999999999999" customHeight="1" x14ac:dyDescent="0.25">
      <c r="A48" s="633" t="s">
        <v>357</v>
      </c>
      <c r="B48" s="632"/>
      <c r="C48" s="624"/>
      <c r="D48" s="367"/>
      <c r="E48" s="367"/>
      <c r="F48" s="367"/>
      <c r="G48" s="367"/>
      <c r="H48" s="367"/>
    </row>
    <row r="49" spans="1:8" s="160" customFormat="1" ht="33" customHeight="1" x14ac:dyDescent="0.25">
      <c r="A49" s="634" t="s">
        <v>385</v>
      </c>
      <c r="B49" s="626"/>
      <c r="C49" s="624"/>
      <c r="D49" s="367"/>
      <c r="E49" s="367"/>
      <c r="F49" s="367"/>
      <c r="G49" s="367"/>
      <c r="H49" s="367"/>
    </row>
    <row r="50" spans="1:8" s="160" customFormat="1" ht="21" customHeight="1" x14ac:dyDescent="0.25">
      <c r="A50" s="924" t="s">
        <v>386</v>
      </c>
      <c r="B50" s="925"/>
      <c r="C50" s="624"/>
      <c r="D50" s="367"/>
      <c r="E50" s="367"/>
      <c r="F50" s="367"/>
      <c r="G50" s="367"/>
      <c r="H50" s="367"/>
    </row>
    <row r="51" spans="1:8" s="160" customFormat="1" ht="16.899999999999999" customHeight="1" x14ac:dyDescent="0.25">
      <c r="A51" s="635" t="s">
        <v>387</v>
      </c>
      <c r="B51" s="636"/>
      <c r="C51" s="624"/>
      <c r="D51" s="367"/>
      <c r="E51" s="367"/>
      <c r="F51" s="367"/>
      <c r="G51" s="367"/>
      <c r="H51" s="367"/>
    </row>
    <row r="52" spans="1:8" s="160" customFormat="1" ht="16.899999999999999" customHeight="1" x14ac:dyDescent="0.25">
      <c r="A52" s="637" t="s">
        <v>388</v>
      </c>
      <c r="B52" s="636"/>
      <c r="C52" s="624"/>
      <c r="D52" s="367"/>
      <c r="E52" s="367"/>
      <c r="F52" s="367"/>
      <c r="G52" s="367"/>
      <c r="H52" s="367"/>
    </row>
    <row r="53" spans="1:8" s="160" customFormat="1" ht="15.75" customHeight="1" x14ac:dyDescent="0.25">
      <c r="A53" s="638" t="s">
        <v>389</v>
      </c>
      <c r="B53" s="81"/>
      <c r="C53" s="624"/>
      <c r="D53" s="367"/>
      <c r="E53" s="367"/>
      <c r="F53" s="367"/>
      <c r="G53" s="367"/>
      <c r="H53" s="367"/>
    </row>
    <row r="54" spans="1:8" s="160" customFormat="1" ht="17.25" customHeight="1" x14ac:dyDescent="0.25">
      <c r="A54" s="638" t="s">
        <v>390</v>
      </c>
      <c r="B54" s="81"/>
      <c r="C54" s="624"/>
      <c r="D54" s="367"/>
      <c r="E54" s="367"/>
      <c r="F54" s="367"/>
      <c r="G54" s="367"/>
      <c r="H54" s="367"/>
    </row>
    <row r="55" spans="1:8" s="160" customFormat="1" ht="51" customHeight="1" x14ac:dyDescent="0.25">
      <c r="A55" s="638" t="s">
        <v>391</v>
      </c>
      <c r="B55" s="81"/>
      <c r="C55" s="624"/>
      <c r="D55" s="367"/>
      <c r="E55" s="367"/>
      <c r="F55" s="367"/>
      <c r="G55" s="367"/>
      <c r="H55" s="367"/>
    </row>
    <row r="56" spans="1:8" s="160" customFormat="1" ht="31.9" customHeight="1" x14ac:dyDescent="0.25">
      <c r="A56" s="639" t="s">
        <v>392</v>
      </c>
      <c r="B56" s="81"/>
      <c r="C56" s="624"/>
      <c r="D56" s="367"/>
      <c r="E56" s="367"/>
      <c r="F56" s="367"/>
      <c r="G56" s="367"/>
      <c r="H56" s="367"/>
    </row>
    <row r="57" spans="1:8" ht="15.75" x14ac:dyDescent="0.25">
      <c r="A57" s="926" t="s">
        <v>393</v>
      </c>
      <c r="B57" s="927"/>
    </row>
    <row r="58" spans="1:8" s="160" customFormat="1" ht="118.5" customHeight="1" x14ac:dyDescent="0.25">
      <c r="A58" s="683" t="s">
        <v>394</v>
      </c>
      <c r="B58" s="110"/>
      <c r="C58" s="624"/>
      <c r="D58" s="367"/>
      <c r="E58" s="367"/>
      <c r="F58" s="367"/>
      <c r="G58" s="367"/>
      <c r="H58" s="367"/>
    </row>
    <row r="59" spans="1:8" s="160" customFormat="1" ht="42.75" customHeight="1" thickBot="1" x14ac:dyDescent="0.3">
      <c r="A59" s="684" t="s">
        <v>395</v>
      </c>
      <c r="B59" s="640"/>
      <c r="C59" s="624"/>
      <c r="D59" s="367"/>
      <c r="E59" s="367"/>
      <c r="F59" s="367"/>
      <c r="G59" s="367"/>
      <c r="H59" s="367"/>
    </row>
  </sheetData>
  <mergeCells count="9">
    <mergeCell ref="A9:B9"/>
    <mergeCell ref="A50:B50"/>
    <mergeCell ref="A57:B57"/>
    <mergeCell ref="A2:B3"/>
    <mergeCell ref="A4:B4"/>
    <mergeCell ref="A5:A6"/>
    <mergeCell ref="B5:B6"/>
    <mergeCell ref="A7:B7"/>
    <mergeCell ref="A8:B8"/>
  </mergeCells>
  <pageMargins left="0.70866141732283472" right="0.70866141732283472" top="0.74803149606299213" bottom="0.74803149606299213" header="0.31496062992125984" footer="0.31496062992125984"/>
  <pageSetup paperSize="9" scale="48" orientation="portrait" verticalDpi="0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2:H59"/>
  <sheetViews>
    <sheetView tabSelected="1" view="pageBreakPreview" topLeftCell="A34" zoomScale="60" zoomScaleNormal="75" workbookViewId="0">
      <selection activeCell="A64" sqref="A64"/>
    </sheetView>
  </sheetViews>
  <sheetFormatPr defaultRowHeight="15" x14ac:dyDescent="0.25"/>
  <cols>
    <col min="1" max="1" width="53.7109375" customWidth="1"/>
    <col min="2" max="2" width="21.5703125" customWidth="1"/>
  </cols>
  <sheetData>
    <row r="2" spans="1:8" x14ac:dyDescent="0.25">
      <c r="A2" s="928" t="s">
        <v>344</v>
      </c>
      <c r="B2" s="928"/>
    </row>
    <row r="3" spans="1:8" ht="26.45" customHeight="1" x14ac:dyDescent="0.25">
      <c r="A3" s="928"/>
      <c r="B3" s="928"/>
    </row>
    <row r="4" spans="1:8" ht="30.6" customHeight="1" thickBot="1" x14ac:dyDescent="0.3">
      <c r="A4" s="939" t="s">
        <v>398</v>
      </c>
      <c r="B4" s="939"/>
    </row>
    <row r="5" spans="1:8" ht="30.6" customHeight="1" x14ac:dyDescent="0.25">
      <c r="A5" s="929" t="s">
        <v>346</v>
      </c>
      <c r="B5" s="931" t="s">
        <v>347</v>
      </c>
    </row>
    <row r="6" spans="1:8" ht="37.9" customHeight="1" thickBot="1" x14ac:dyDescent="0.3">
      <c r="A6" s="930"/>
      <c r="B6" s="932"/>
    </row>
    <row r="7" spans="1:8" s="160" customFormat="1" ht="16.5" customHeight="1" x14ac:dyDescent="0.25">
      <c r="A7" s="933" t="s">
        <v>348</v>
      </c>
      <c r="B7" s="934"/>
      <c r="C7" s="624"/>
      <c r="D7" s="367"/>
      <c r="E7" s="367"/>
      <c r="F7" s="367"/>
      <c r="G7" s="367"/>
      <c r="H7" s="367"/>
    </row>
    <row r="8" spans="1:8" s="160" customFormat="1" ht="16.5" customHeight="1" x14ac:dyDescent="0.25">
      <c r="A8" s="935" t="s">
        <v>349</v>
      </c>
      <c r="B8" s="936"/>
      <c r="C8" s="624"/>
      <c r="D8" s="367"/>
      <c r="E8" s="367"/>
      <c r="F8" s="367"/>
      <c r="G8" s="367"/>
      <c r="H8" s="367"/>
    </row>
    <row r="9" spans="1:8" s="160" customFormat="1" ht="28.9" customHeight="1" x14ac:dyDescent="0.25">
      <c r="A9" s="937" t="s">
        <v>350</v>
      </c>
      <c r="B9" s="938"/>
      <c r="C9" s="624"/>
      <c r="D9" s="367"/>
      <c r="E9" s="367"/>
      <c r="F9" s="367"/>
      <c r="G9" s="367"/>
      <c r="H9" s="367"/>
    </row>
    <row r="10" spans="1:8" s="160" customFormat="1" ht="16.5" customHeight="1" x14ac:dyDescent="0.25">
      <c r="A10" s="685" t="s">
        <v>351</v>
      </c>
      <c r="B10" s="626">
        <f>B11+B12+B13+B14</f>
        <v>0</v>
      </c>
      <c r="C10" s="624"/>
      <c r="D10" s="367"/>
      <c r="E10" s="367"/>
      <c r="F10" s="367"/>
      <c r="G10" s="367"/>
      <c r="H10" s="367"/>
    </row>
    <row r="11" spans="1:8" s="160" customFormat="1" ht="19.149999999999999" customHeight="1" x14ac:dyDescent="0.25">
      <c r="A11" s="686" t="s">
        <v>352</v>
      </c>
      <c r="B11" s="110"/>
      <c r="C11" s="624"/>
      <c r="D11" s="367"/>
      <c r="E11" s="367"/>
      <c r="F11" s="367"/>
      <c r="G11" s="367"/>
      <c r="H11" s="367"/>
    </row>
    <row r="12" spans="1:8" s="160" customFormat="1" ht="15.75" x14ac:dyDescent="0.25">
      <c r="A12" s="686" t="s">
        <v>353</v>
      </c>
      <c r="B12" s="110"/>
      <c r="C12" s="624"/>
      <c r="D12" s="367"/>
      <c r="E12" s="367"/>
      <c r="F12" s="367"/>
      <c r="G12" s="367"/>
      <c r="H12" s="367"/>
    </row>
    <row r="13" spans="1:8" s="160" customFormat="1" ht="15.75" x14ac:dyDescent="0.25">
      <c r="A13" s="686" t="s">
        <v>354</v>
      </c>
      <c r="B13" s="110"/>
      <c r="C13" s="624"/>
      <c r="D13" s="367"/>
      <c r="E13" s="367"/>
      <c r="F13" s="367"/>
      <c r="G13" s="367"/>
      <c r="H13" s="367"/>
    </row>
    <row r="14" spans="1:8" s="160" customFormat="1" ht="17.45" customHeight="1" x14ac:dyDescent="0.25">
      <c r="A14" s="686" t="s">
        <v>355</v>
      </c>
      <c r="B14" s="110"/>
      <c r="C14" s="624"/>
      <c r="D14" s="367"/>
      <c r="E14" s="367"/>
      <c r="F14" s="367"/>
      <c r="G14" s="367"/>
      <c r="H14" s="367"/>
    </row>
    <row r="15" spans="1:8" s="160" customFormat="1" ht="15.75" x14ac:dyDescent="0.25">
      <c r="A15" s="685" t="s">
        <v>356</v>
      </c>
      <c r="B15" s="626">
        <f>B16+B17+B18</f>
        <v>0</v>
      </c>
      <c r="C15" s="624"/>
      <c r="D15" s="367"/>
      <c r="E15" s="367"/>
      <c r="F15" s="367"/>
      <c r="G15" s="367"/>
      <c r="H15" s="367"/>
    </row>
    <row r="16" spans="1:8" s="160" customFormat="1" ht="15.75" x14ac:dyDescent="0.25">
      <c r="A16" s="686" t="s">
        <v>352</v>
      </c>
      <c r="B16" s="110"/>
      <c r="C16" s="624"/>
      <c r="D16" s="367"/>
      <c r="E16" s="367"/>
      <c r="F16" s="367"/>
      <c r="G16" s="367"/>
      <c r="H16" s="367"/>
    </row>
    <row r="17" spans="1:8" s="160" customFormat="1" ht="15.75" x14ac:dyDescent="0.25">
      <c r="A17" s="686" t="s">
        <v>354</v>
      </c>
      <c r="B17" s="110"/>
      <c r="C17" s="624"/>
      <c r="D17" s="367"/>
      <c r="E17" s="367"/>
      <c r="F17" s="367"/>
      <c r="G17" s="367"/>
      <c r="H17" s="367"/>
    </row>
    <row r="18" spans="1:8" s="160" customFormat="1" ht="15.75" x14ac:dyDescent="0.25">
      <c r="A18" s="686" t="s">
        <v>357</v>
      </c>
      <c r="B18" s="110"/>
      <c r="C18" s="624"/>
      <c r="D18" s="367"/>
      <c r="E18" s="367"/>
      <c r="F18" s="367"/>
      <c r="G18" s="367"/>
      <c r="H18" s="367"/>
    </row>
    <row r="19" spans="1:8" s="160" customFormat="1" ht="13.9" customHeight="1" x14ac:dyDescent="0.25">
      <c r="A19" s="679" t="s">
        <v>358</v>
      </c>
      <c r="B19" s="626">
        <f>B20+B21+B22+B23</f>
        <v>4200</v>
      </c>
      <c r="C19"/>
      <c r="D19" s="367"/>
      <c r="E19" s="367"/>
      <c r="F19" s="367"/>
      <c r="G19" s="367"/>
      <c r="H19" s="367"/>
    </row>
    <row r="20" spans="1:8" s="160" customFormat="1" ht="15.75" x14ac:dyDescent="0.25">
      <c r="A20" s="686" t="s">
        <v>359</v>
      </c>
      <c r="B20" s="110">
        <v>1900</v>
      </c>
      <c r="C20"/>
      <c r="D20" s="367"/>
      <c r="E20" s="367"/>
      <c r="F20" s="367"/>
      <c r="G20" s="367"/>
      <c r="H20" s="367"/>
    </row>
    <row r="21" spans="1:8" s="160" customFormat="1" ht="15.75" x14ac:dyDescent="0.25">
      <c r="A21" s="686" t="s">
        <v>360</v>
      </c>
      <c r="B21" s="110"/>
      <c r="C21"/>
      <c r="D21" s="367"/>
      <c r="E21" s="367"/>
      <c r="F21" s="367"/>
      <c r="G21" s="367"/>
      <c r="H21" s="367"/>
    </row>
    <row r="22" spans="1:8" s="160" customFormat="1" ht="15.75" x14ac:dyDescent="0.25">
      <c r="A22" s="686" t="s">
        <v>361</v>
      </c>
      <c r="B22" s="110">
        <v>2300</v>
      </c>
      <c r="C22"/>
      <c r="D22" s="367"/>
      <c r="E22" s="367"/>
      <c r="F22" s="367"/>
      <c r="G22" s="367"/>
      <c r="H22" s="367"/>
    </row>
    <row r="23" spans="1:8" s="160" customFormat="1" ht="15.75" x14ac:dyDescent="0.25">
      <c r="A23" s="686" t="s">
        <v>357</v>
      </c>
      <c r="B23" s="110"/>
      <c r="C23"/>
      <c r="D23" s="367"/>
      <c r="E23" s="367"/>
      <c r="F23" s="367"/>
      <c r="G23" s="367"/>
      <c r="H23" s="367"/>
    </row>
    <row r="24" spans="1:8" s="160" customFormat="1" ht="21.75" customHeight="1" x14ac:dyDescent="0.25">
      <c r="A24" s="679" t="s">
        <v>362</v>
      </c>
      <c r="B24" s="626">
        <f>B25+B26+B27+B28+B29+B30+B31+B32</f>
        <v>1400</v>
      </c>
      <c r="C24"/>
      <c r="D24" s="367"/>
      <c r="E24" s="367"/>
      <c r="F24" s="367"/>
      <c r="G24" s="367"/>
      <c r="H24" s="367"/>
    </row>
    <row r="25" spans="1:8" s="160" customFormat="1" ht="15.75" x14ac:dyDescent="0.25">
      <c r="A25" s="686" t="s">
        <v>363</v>
      </c>
      <c r="B25" s="110"/>
      <c r="C25"/>
      <c r="D25" s="367"/>
      <c r="E25" s="367"/>
      <c r="F25" s="367"/>
      <c r="G25" s="367"/>
      <c r="H25" s="367"/>
    </row>
    <row r="26" spans="1:8" s="160" customFormat="1" ht="15.75" x14ac:dyDescent="0.25">
      <c r="A26" s="686" t="s">
        <v>364</v>
      </c>
      <c r="B26" s="110">
        <v>1150</v>
      </c>
      <c r="C26"/>
      <c r="D26" s="367"/>
      <c r="E26" s="367"/>
      <c r="F26" s="367"/>
      <c r="G26" s="367"/>
      <c r="H26" s="367"/>
    </row>
    <row r="27" spans="1:8" s="160" customFormat="1" ht="15.75" x14ac:dyDescent="0.25">
      <c r="A27" s="686" t="s">
        <v>365</v>
      </c>
      <c r="B27" s="81"/>
      <c r="C27"/>
      <c r="D27" s="367"/>
      <c r="E27" s="367"/>
      <c r="F27" s="367"/>
      <c r="G27" s="367"/>
      <c r="H27" s="367"/>
    </row>
    <row r="28" spans="1:8" s="160" customFormat="1" ht="15.75" x14ac:dyDescent="0.25">
      <c r="A28" s="686" t="s">
        <v>366</v>
      </c>
      <c r="B28" s="81">
        <v>220</v>
      </c>
      <c r="C28"/>
      <c r="D28" s="367"/>
      <c r="E28" s="367"/>
      <c r="F28" s="367"/>
      <c r="G28" s="367"/>
      <c r="H28" s="367"/>
    </row>
    <row r="29" spans="1:8" s="160" customFormat="1" ht="15.75" x14ac:dyDescent="0.25">
      <c r="A29" s="686" t="s">
        <v>367</v>
      </c>
      <c r="B29" s="81">
        <v>30</v>
      </c>
      <c r="C29"/>
      <c r="D29" s="367"/>
      <c r="E29" s="367"/>
      <c r="F29" s="367"/>
      <c r="G29" s="367"/>
      <c r="H29" s="367"/>
    </row>
    <row r="30" spans="1:8" s="160" customFormat="1" ht="15.75" x14ac:dyDescent="0.25">
      <c r="A30" s="686" t="s">
        <v>368</v>
      </c>
      <c r="B30" s="81"/>
      <c r="C30"/>
      <c r="D30" s="367"/>
      <c r="E30" s="367"/>
      <c r="F30" s="367"/>
      <c r="G30" s="367"/>
      <c r="H30" s="367"/>
    </row>
    <row r="31" spans="1:8" s="160" customFormat="1" ht="15.75" x14ac:dyDescent="0.25">
      <c r="A31" s="686" t="s">
        <v>369</v>
      </c>
      <c r="B31" s="110"/>
      <c r="C31" s="624"/>
      <c r="D31" s="367"/>
      <c r="E31" s="367"/>
      <c r="F31" s="367"/>
      <c r="G31" s="367"/>
      <c r="H31" s="367"/>
    </row>
    <row r="32" spans="1:8" s="160" customFormat="1" ht="15.75" x14ac:dyDescent="0.25">
      <c r="A32" s="686" t="s">
        <v>357</v>
      </c>
      <c r="B32" s="110"/>
      <c r="C32" s="624"/>
      <c r="D32" s="367"/>
      <c r="E32" s="367"/>
      <c r="F32" s="367"/>
      <c r="G32" s="367"/>
      <c r="H32" s="367"/>
    </row>
    <row r="33" spans="1:8" s="160" customFormat="1" ht="80.45" customHeight="1" x14ac:dyDescent="0.25">
      <c r="A33" s="679" t="s">
        <v>370</v>
      </c>
      <c r="B33" s="626">
        <f>B34+B35+B36</f>
        <v>0</v>
      </c>
      <c r="C33" s="624"/>
      <c r="D33" s="367"/>
      <c r="E33" s="367"/>
      <c r="F33" s="367"/>
      <c r="G33" s="367"/>
      <c r="H33" s="367"/>
    </row>
    <row r="34" spans="1:8" s="160" customFormat="1" ht="36" customHeight="1" x14ac:dyDescent="0.25">
      <c r="A34" s="641" t="s">
        <v>371</v>
      </c>
      <c r="B34" s="111"/>
      <c r="C34" s="624"/>
      <c r="D34" s="367"/>
      <c r="E34" s="367"/>
      <c r="F34" s="367"/>
      <c r="G34" s="367"/>
      <c r="H34" s="367"/>
    </row>
    <row r="35" spans="1:8" s="160" customFormat="1" ht="35.25" customHeight="1" x14ac:dyDescent="0.25">
      <c r="A35" s="641" t="s">
        <v>372</v>
      </c>
      <c r="B35" s="111"/>
      <c r="C35" s="624"/>
      <c r="D35" s="367"/>
      <c r="E35" s="367"/>
      <c r="F35" s="367"/>
      <c r="G35" s="367"/>
      <c r="H35" s="367"/>
    </row>
    <row r="36" spans="1:8" s="160" customFormat="1" ht="37.5" customHeight="1" x14ac:dyDescent="0.25">
      <c r="A36" s="641" t="s">
        <v>373</v>
      </c>
      <c r="B36" s="111"/>
      <c r="C36" s="624"/>
      <c r="D36" s="367"/>
      <c r="E36" s="367"/>
      <c r="F36" s="367"/>
      <c r="G36" s="367"/>
      <c r="H36" s="367"/>
    </row>
    <row r="37" spans="1:8" s="160" customFormat="1" ht="46.15" customHeight="1" x14ac:dyDescent="0.25">
      <c r="A37" s="629" t="s">
        <v>374</v>
      </c>
      <c r="B37" s="630">
        <f>SUM(B38:B48)</f>
        <v>0</v>
      </c>
      <c r="C37" s="624"/>
      <c r="D37" s="367"/>
      <c r="E37" s="367"/>
      <c r="F37" s="367"/>
      <c r="G37" s="367"/>
      <c r="H37" s="367"/>
    </row>
    <row r="38" spans="1:8" s="160" customFormat="1" ht="31.15" customHeight="1" x14ac:dyDescent="0.25">
      <c r="A38" s="631" t="s">
        <v>375</v>
      </c>
      <c r="B38" s="632"/>
      <c r="C38" s="624"/>
      <c r="D38" s="367"/>
      <c r="E38" s="367"/>
      <c r="F38" s="367"/>
      <c r="G38" s="367"/>
      <c r="H38" s="367"/>
    </row>
    <row r="39" spans="1:8" s="160" customFormat="1" ht="31.9" customHeight="1" x14ac:dyDescent="0.25">
      <c r="A39" s="631" t="s">
        <v>376</v>
      </c>
      <c r="B39" s="632"/>
      <c r="C39" s="624"/>
      <c r="D39" s="367"/>
      <c r="E39" s="367"/>
      <c r="F39" s="367"/>
      <c r="G39" s="367"/>
      <c r="H39" s="367"/>
    </row>
    <row r="40" spans="1:8" s="160" customFormat="1" ht="30.6" customHeight="1" x14ac:dyDescent="0.25">
      <c r="A40" s="631" t="s">
        <v>377</v>
      </c>
      <c r="B40" s="632"/>
      <c r="C40" s="624"/>
      <c r="D40" s="367"/>
      <c r="E40" s="367"/>
      <c r="F40" s="367"/>
      <c r="G40" s="367"/>
      <c r="H40" s="367"/>
    </row>
    <row r="41" spans="1:8" s="160" customFormat="1" ht="30" customHeight="1" x14ac:dyDescent="0.25">
      <c r="A41" s="631" t="s">
        <v>378</v>
      </c>
      <c r="B41" s="632"/>
      <c r="C41" s="624"/>
      <c r="D41" s="367"/>
      <c r="E41" s="367"/>
      <c r="F41" s="367"/>
      <c r="G41" s="367"/>
      <c r="H41" s="367"/>
    </row>
    <row r="42" spans="1:8" s="160" customFormat="1" ht="16.149999999999999" customHeight="1" x14ac:dyDescent="0.25">
      <c r="A42" s="631" t="s">
        <v>379</v>
      </c>
      <c r="B42" s="632"/>
      <c r="C42" s="624"/>
      <c r="D42" s="367"/>
      <c r="E42" s="367"/>
      <c r="F42" s="367"/>
      <c r="G42" s="367"/>
      <c r="H42" s="367"/>
    </row>
    <row r="43" spans="1:8" s="160" customFormat="1" ht="35.450000000000003" customHeight="1" x14ac:dyDescent="0.25">
      <c r="A43" s="631" t="s">
        <v>380</v>
      </c>
      <c r="B43" s="632"/>
      <c r="C43" s="624"/>
      <c r="D43" s="367"/>
      <c r="E43" s="367"/>
      <c r="F43" s="367"/>
      <c r="G43" s="367"/>
      <c r="H43" s="367"/>
    </row>
    <row r="44" spans="1:8" s="160" customFormat="1" ht="37.5" customHeight="1" x14ac:dyDescent="0.25">
      <c r="A44" s="631" t="s">
        <v>381</v>
      </c>
      <c r="B44" s="632"/>
      <c r="C44" s="624"/>
      <c r="D44" s="367"/>
      <c r="E44" s="367"/>
      <c r="F44" s="367"/>
      <c r="G44" s="367"/>
      <c r="H44" s="367"/>
    </row>
    <row r="45" spans="1:8" s="160" customFormat="1" ht="27" customHeight="1" x14ac:dyDescent="0.25">
      <c r="A45" s="631" t="s">
        <v>382</v>
      </c>
      <c r="B45" s="632"/>
      <c r="C45" s="624"/>
      <c r="D45" s="367"/>
      <c r="E45" s="367"/>
      <c r="F45" s="367"/>
      <c r="G45" s="367"/>
      <c r="H45" s="367"/>
    </row>
    <row r="46" spans="1:8" s="160" customFormat="1" ht="48.75" customHeight="1" x14ac:dyDescent="0.25">
      <c r="A46" s="631" t="s">
        <v>383</v>
      </c>
      <c r="B46" s="632"/>
      <c r="C46" s="624"/>
      <c r="D46" s="367"/>
      <c r="E46" s="367"/>
      <c r="F46" s="367"/>
      <c r="G46" s="367"/>
      <c r="H46" s="367"/>
    </row>
    <row r="47" spans="1:8" s="160" customFormat="1" ht="38.25" customHeight="1" x14ac:dyDescent="0.25">
      <c r="A47" s="633" t="s">
        <v>384</v>
      </c>
      <c r="B47" s="632"/>
      <c r="C47" s="624"/>
      <c r="D47" s="367"/>
      <c r="E47" s="367"/>
      <c r="F47" s="367"/>
      <c r="G47" s="367"/>
      <c r="H47" s="367"/>
    </row>
    <row r="48" spans="1:8" s="160" customFormat="1" ht="19.899999999999999" customHeight="1" x14ac:dyDescent="0.25">
      <c r="A48" s="633" t="s">
        <v>357</v>
      </c>
      <c r="B48" s="632"/>
      <c r="C48" s="624"/>
      <c r="D48" s="367"/>
      <c r="E48" s="367"/>
      <c r="F48" s="367"/>
      <c r="G48" s="367"/>
      <c r="H48" s="367"/>
    </row>
    <row r="49" spans="1:8" s="160" customFormat="1" ht="33" customHeight="1" x14ac:dyDescent="0.25">
      <c r="A49" s="634" t="s">
        <v>385</v>
      </c>
      <c r="B49" s="626"/>
      <c r="C49" s="624"/>
      <c r="D49" s="367"/>
      <c r="E49" s="367"/>
      <c r="F49" s="367"/>
      <c r="G49" s="367"/>
      <c r="H49" s="367"/>
    </row>
    <row r="50" spans="1:8" s="160" customFormat="1" ht="21" customHeight="1" x14ac:dyDescent="0.25">
      <c r="A50" s="924" t="s">
        <v>386</v>
      </c>
      <c r="B50" s="925"/>
      <c r="C50" s="624"/>
      <c r="D50" s="367"/>
      <c r="E50" s="367"/>
      <c r="F50" s="367"/>
      <c r="G50" s="367"/>
      <c r="H50" s="367"/>
    </row>
    <row r="51" spans="1:8" s="160" customFormat="1" ht="16.899999999999999" customHeight="1" x14ac:dyDescent="0.25">
      <c r="A51" s="635" t="s">
        <v>387</v>
      </c>
      <c r="B51" s="636"/>
      <c r="C51" s="624"/>
      <c r="D51" s="367"/>
      <c r="E51" s="367"/>
      <c r="F51" s="367"/>
      <c r="G51" s="367"/>
      <c r="H51" s="367"/>
    </row>
    <row r="52" spans="1:8" s="160" customFormat="1" ht="16.899999999999999" customHeight="1" x14ac:dyDescent="0.25">
      <c r="A52" s="637" t="s">
        <v>388</v>
      </c>
      <c r="B52" s="636"/>
      <c r="C52" s="624"/>
      <c r="D52" s="367"/>
      <c r="E52" s="367"/>
      <c r="F52" s="367"/>
      <c r="G52" s="367"/>
      <c r="H52" s="367"/>
    </row>
    <row r="53" spans="1:8" s="160" customFormat="1" ht="15.75" customHeight="1" x14ac:dyDescent="0.25">
      <c r="A53" s="638" t="s">
        <v>389</v>
      </c>
      <c r="B53" s="81"/>
      <c r="C53" s="624"/>
      <c r="D53" s="367"/>
      <c r="E53" s="367"/>
      <c r="F53" s="367"/>
      <c r="G53" s="367"/>
      <c r="H53" s="367"/>
    </row>
    <row r="54" spans="1:8" s="160" customFormat="1" ht="17.25" customHeight="1" x14ac:dyDescent="0.25">
      <c r="A54" s="638" t="s">
        <v>390</v>
      </c>
      <c r="B54" s="81"/>
      <c r="C54" s="624"/>
      <c r="D54" s="367"/>
      <c r="E54" s="367"/>
      <c r="F54" s="367"/>
      <c r="G54" s="367"/>
      <c r="H54" s="367"/>
    </row>
    <row r="55" spans="1:8" s="160" customFormat="1" ht="51" customHeight="1" x14ac:dyDescent="0.25">
      <c r="A55" s="638" t="s">
        <v>391</v>
      </c>
      <c r="B55" s="81"/>
      <c r="C55" s="624"/>
      <c r="D55" s="367"/>
      <c r="E55" s="367"/>
      <c r="F55" s="367"/>
      <c r="G55" s="367"/>
      <c r="H55" s="367"/>
    </row>
    <row r="56" spans="1:8" s="160" customFormat="1" ht="31.9" customHeight="1" x14ac:dyDescent="0.25">
      <c r="A56" s="639" t="s">
        <v>392</v>
      </c>
      <c r="B56" s="81"/>
      <c r="C56" s="624"/>
      <c r="D56" s="367"/>
      <c r="E56" s="367"/>
      <c r="F56" s="367"/>
      <c r="G56" s="367"/>
      <c r="H56" s="367"/>
    </row>
    <row r="57" spans="1:8" ht="15.75" x14ac:dyDescent="0.25">
      <c r="A57" s="926" t="s">
        <v>393</v>
      </c>
      <c r="B57" s="927"/>
    </row>
    <row r="58" spans="1:8" s="160" customFormat="1" ht="118.5" customHeight="1" x14ac:dyDescent="0.25">
      <c r="A58" s="683" t="s">
        <v>394</v>
      </c>
      <c r="B58" s="110"/>
      <c r="C58" s="624"/>
      <c r="D58" s="367"/>
      <c r="E58" s="367"/>
      <c r="F58" s="367"/>
      <c r="G58" s="367"/>
      <c r="H58" s="367"/>
    </row>
    <row r="59" spans="1:8" s="160" customFormat="1" ht="42.75" customHeight="1" thickBot="1" x14ac:dyDescent="0.3">
      <c r="A59" s="684" t="s">
        <v>395</v>
      </c>
      <c r="B59" s="640"/>
      <c r="C59" s="624"/>
      <c r="D59" s="367"/>
      <c r="E59" s="367"/>
      <c r="F59" s="367"/>
      <c r="G59" s="367"/>
      <c r="H59" s="367"/>
    </row>
  </sheetData>
  <mergeCells count="9">
    <mergeCell ref="A9:B9"/>
    <mergeCell ref="A50:B50"/>
    <mergeCell ref="A57:B57"/>
    <mergeCell ref="A2:B3"/>
    <mergeCell ref="A4:B4"/>
    <mergeCell ref="A5:A6"/>
    <mergeCell ref="B5:B6"/>
    <mergeCell ref="A7:B7"/>
    <mergeCell ref="A8:B8"/>
  </mergeCells>
  <pageMargins left="0.70866141732283472" right="0.70866141732283472" top="0.74803149606299213" bottom="0.74803149606299213" header="0.31496062992125984" footer="0.31496062992125984"/>
  <pageSetup paperSize="9" scale="48" orientation="portrait" verticalDpi="0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2:H59"/>
  <sheetViews>
    <sheetView tabSelected="1" view="pageBreakPreview" topLeftCell="A40" zoomScale="60" zoomScaleNormal="75" workbookViewId="0">
      <selection activeCell="A64" sqref="A64"/>
    </sheetView>
  </sheetViews>
  <sheetFormatPr defaultRowHeight="15" x14ac:dyDescent="0.25"/>
  <cols>
    <col min="1" max="1" width="53.7109375" customWidth="1"/>
    <col min="2" max="2" width="21.5703125" customWidth="1"/>
  </cols>
  <sheetData>
    <row r="2" spans="1:8" x14ac:dyDescent="0.25">
      <c r="A2" s="928" t="s">
        <v>344</v>
      </c>
      <c r="B2" s="928"/>
    </row>
    <row r="3" spans="1:8" ht="26.45" customHeight="1" x14ac:dyDescent="0.25">
      <c r="A3" s="928"/>
      <c r="B3" s="928"/>
    </row>
    <row r="4" spans="1:8" ht="30.6" customHeight="1" thickBot="1" x14ac:dyDescent="0.3">
      <c r="A4" s="642" t="s">
        <v>399</v>
      </c>
      <c r="B4" s="643"/>
    </row>
    <row r="5" spans="1:8" ht="30.6" customHeight="1" x14ac:dyDescent="0.25">
      <c r="A5" s="929" t="s">
        <v>346</v>
      </c>
      <c r="B5" s="931" t="s">
        <v>347</v>
      </c>
    </row>
    <row r="6" spans="1:8" ht="37.9" customHeight="1" thickBot="1" x14ac:dyDescent="0.3">
      <c r="A6" s="930"/>
      <c r="B6" s="932"/>
    </row>
    <row r="7" spans="1:8" s="160" customFormat="1" ht="16.5" customHeight="1" x14ac:dyDescent="0.25">
      <c r="A7" s="933" t="s">
        <v>348</v>
      </c>
      <c r="B7" s="934"/>
      <c r="C7" s="624"/>
      <c r="D7" s="367"/>
      <c r="E7" s="367"/>
      <c r="F7" s="367"/>
      <c r="G7" s="367"/>
      <c r="H7" s="367"/>
    </row>
    <row r="8" spans="1:8" s="160" customFormat="1" ht="16.5" customHeight="1" x14ac:dyDescent="0.25">
      <c r="A8" s="935" t="s">
        <v>349</v>
      </c>
      <c r="B8" s="936"/>
      <c r="C8" s="624"/>
      <c r="D8" s="367"/>
      <c r="E8" s="367"/>
      <c r="F8" s="367"/>
      <c r="G8" s="367"/>
      <c r="H8" s="367"/>
    </row>
    <row r="9" spans="1:8" s="160" customFormat="1" ht="28.9" customHeight="1" x14ac:dyDescent="0.25">
      <c r="A9" s="937" t="s">
        <v>350</v>
      </c>
      <c r="B9" s="938"/>
      <c r="C9" s="624"/>
      <c r="D9" s="367"/>
      <c r="E9" s="367"/>
      <c r="F9" s="367"/>
      <c r="G9" s="367"/>
      <c r="H9" s="367"/>
    </row>
    <row r="10" spans="1:8" s="160" customFormat="1" ht="16.5" customHeight="1" x14ac:dyDescent="0.25">
      <c r="A10" s="685" t="s">
        <v>351</v>
      </c>
      <c r="B10" s="626">
        <f>B11+B12+B13+B14</f>
        <v>0</v>
      </c>
      <c r="C10" s="624"/>
      <c r="D10" s="367"/>
      <c r="E10" s="367"/>
      <c r="F10" s="367"/>
      <c r="G10" s="367"/>
      <c r="H10" s="367"/>
    </row>
    <row r="11" spans="1:8" s="160" customFormat="1" ht="19.149999999999999" customHeight="1" x14ac:dyDescent="0.25">
      <c r="A11" s="686" t="s">
        <v>352</v>
      </c>
      <c r="B11" s="110"/>
      <c r="C11" s="624"/>
      <c r="D11" s="367"/>
      <c r="E11" s="367"/>
      <c r="F11" s="367"/>
      <c r="G11" s="367"/>
      <c r="H11" s="367"/>
    </row>
    <row r="12" spans="1:8" s="160" customFormat="1" ht="15.75" x14ac:dyDescent="0.25">
      <c r="A12" s="686" t="s">
        <v>353</v>
      </c>
      <c r="B12" s="110"/>
      <c r="C12" s="624"/>
      <c r="D12" s="367"/>
      <c r="E12" s="367"/>
      <c r="F12" s="367"/>
      <c r="G12" s="367"/>
      <c r="H12" s="367"/>
    </row>
    <row r="13" spans="1:8" s="160" customFormat="1" ht="15.75" x14ac:dyDescent="0.25">
      <c r="A13" s="686" t="s">
        <v>354</v>
      </c>
      <c r="B13" s="110"/>
      <c r="C13" s="624"/>
      <c r="D13" s="367"/>
      <c r="E13" s="367"/>
      <c r="F13" s="367"/>
      <c r="G13" s="367"/>
      <c r="H13" s="367"/>
    </row>
    <row r="14" spans="1:8" s="160" customFormat="1" ht="17.45" customHeight="1" x14ac:dyDescent="0.25">
      <c r="A14" s="686" t="s">
        <v>355</v>
      </c>
      <c r="B14" s="110"/>
      <c r="C14" s="624"/>
      <c r="D14" s="367"/>
      <c r="E14" s="367"/>
      <c r="F14" s="367"/>
      <c r="G14" s="367"/>
      <c r="H14" s="367"/>
    </row>
    <row r="15" spans="1:8" s="160" customFormat="1" ht="15.75" x14ac:dyDescent="0.25">
      <c r="A15" s="685" t="s">
        <v>356</v>
      </c>
      <c r="B15" s="626">
        <f>B16+B17+B18</f>
        <v>0</v>
      </c>
      <c r="C15" s="624"/>
      <c r="D15" s="367"/>
      <c r="E15" s="367"/>
      <c r="F15" s="367"/>
      <c r="G15" s="367"/>
      <c r="H15" s="367"/>
    </row>
    <row r="16" spans="1:8" s="160" customFormat="1" ht="15.75" x14ac:dyDescent="0.25">
      <c r="A16" s="686" t="s">
        <v>352</v>
      </c>
      <c r="B16" s="110"/>
      <c r="C16" s="624"/>
      <c r="D16" s="367"/>
      <c r="E16" s="367"/>
      <c r="F16" s="367"/>
      <c r="G16" s="367"/>
      <c r="H16" s="367"/>
    </row>
    <row r="17" spans="1:8" s="160" customFormat="1" ht="15.75" x14ac:dyDescent="0.25">
      <c r="A17" s="686" t="s">
        <v>354</v>
      </c>
      <c r="B17" s="110"/>
      <c r="C17" s="624"/>
      <c r="D17" s="367"/>
      <c r="E17" s="367"/>
      <c r="F17" s="367"/>
      <c r="G17" s="367"/>
      <c r="H17" s="367"/>
    </row>
    <row r="18" spans="1:8" s="160" customFormat="1" ht="15.75" x14ac:dyDescent="0.25">
      <c r="A18" s="686" t="s">
        <v>357</v>
      </c>
      <c r="B18" s="110"/>
      <c r="C18" s="624"/>
      <c r="D18" s="367"/>
      <c r="E18" s="367"/>
      <c r="F18" s="367"/>
      <c r="G18" s="367"/>
      <c r="H18" s="367"/>
    </row>
    <row r="19" spans="1:8" s="160" customFormat="1" ht="13.5" customHeight="1" x14ac:dyDescent="0.25">
      <c r="A19" s="679" t="s">
        <v>358</v>
      </c>
      <c r="B19" s="626">
        <f>B20+B21+B22+B23</f>
        <v>503</v>
      </c>
      <c r="C19" s="624"/>
      <c r="D19" s="367"/>
      <c r="E19" s="367"/>
      <c r="F19" s="367"/>
      <c r="G19" s="367"/>
      <c r="H19" s="367"/>
    </row>
    <row r="20" spans="1:8" s="160" customFormat="1" ht="15.75" x14ac:dyDescent="0.25">
      <c r="A20" s="686" t="s">
        <v>359</v>
      </c>
      <c r="B20" s="110">
        <v>160</v>
      </c>
      <c r="C20" s="624"/>
      <c r="D20" s="367"/>
      <c r="E20" s="367"/>
      <c r="F20" s="367"/>
      <c r="G20" s="367"/>
      <c r="H20" s="367"/>
    </row>
    <row r="21" spans="1:8" s="160" customFormat="1" ht="15.75" x14ac:dyDescent="0.25">
      <c r="A21" s="686" t="s">
        <v>360</v>
      </c>
      <c r="B21" s="110"/>
      <c r="C21" s="624"/>
      <c r="D21" s="367"/>
      <c r="E21" s="367"/>
      <c r="F21" s="367"/>
      <c r="G21" s="367"/>
      <c r="H21" s="367"/>
    </row>
    <row r="22" spans="1:8" s="160" customFormat="1" ht="15.75" x14ac:dyDescent="0.25">
      <c r="A22" s="686" t="s">
        <v>361</v>
      </c>
      <c r="B22" s="110">
        <v>343</v>
      </c>
      <c r="C22" s="624"/>
      <c r="D22" s="367"/>
      <c r="E22" s="367"/>
      <c r="F22" s="367"/>
      <c r="G22" s="367"/>
      <c r="H22" s="367"/>
    </row>
    <row r="23" spans="1:8" s="160" customFormat="1" ht="15.75" x14ac:dyDescent="0.25">
      <c r="A23" s="686" t="s">
        <v>357</v>
      </c>
      <c r="B23" s="110"/>
      <c r="C23" s="624"/>
      <c r="D23" s="367"/>
      <c r="E23" s="367"/>
      <c r="F23" s="367"/>
      <c r="G23" s="367"/>
      <c r="H23" s="367"/>
    </row>
    <row r="24" spans="1:8" s="160" customFormat="1" ht="21.75" customHeight="1" x14ac:dyDescent="0.25">
      <c r="A24" s="679" t="s">
        <v>362</v>
      </c>
      <c r="B24" s="626">
        <f>B25+B26+B27+B28+B29+B30+B31+B32</f>
        <v>0</v>
      </c>
      <c r="C24" s="624"/>
      <c r="D24" s="367"/>
      <c r="E24" s="367"/>
      <c r="F24" s="367"/>
      <c r="G24" s="367"/>
      <c r="H24" s="367"/>
    </row>
    <row r="25" spans="1:8" s="160" customFormat="1" ht="15.75" x14ac:dyDescent="0.25">
      <c r="A25" s="686" t="s">
        <v>363</v>
      </c>
      <c r="B25" s="110"/>
      <c r="C25" s="624"/>
      <c r="D25" s="367"/>
      <c r="E25" s="367"/>
      <c r="F25" s="367"/>
      <c r="G25" s="367"/>
      <c r="H25" s="367"/>
    </row>
    <row r="26" spans="1:8" s="160" customFormat="1" ht="15.75" x14ac:dyDescent="0.25">
      <c r="A26" s="686" t="s">
        <v>364</v>
      </c>
      <c r="B26" s="110"/>
      <c r="C26" s="624"/>
      <c r="D26" s="367"/>
      <c r="E26" s="367"/>
      <c r="F26" s="367"/>
      <c r="G26" s="367"/>
      <c r="H26" s="367"/>
    </row>
    <row r="27" spans="1:8" s="160" customFormat="1" ht="15.75" x14ac:dyDescent="0.25">
      <c r="A27" s="686" t="s">
        <v>365</v>
      </c>
      <c r="B27" s="110"/>
      <c r="C27" s="624"/>
      <c r="D27" s="367"/>
      <c r="E27" s="367"/>
      <c r="F27" s="367"/>
      <c r="G27" s="367"/>
      <c r="H27" s="367"/>
    </row>
    <row r="28" spans="1:8" s="160" customFormat="1" ht="15.75" x14ac:dyDescent="0.25">
      <c r="A28" s="686" t="s">
        <v>366</v>
      </c>
      <c r="B28" s="110"/>
      <c r="C28" s="624"/>
      <c r="D28" s="367"/>
      <c r="E28" s="367"/>
      <c r="F28" s="367"/>
      <c r="G28" s="367"/>
      <c r="H28" s="367"/>
    </row>
    <row r="29" spans="1:8" s="160" customFormat="1" ht="15.75" x14ac:dyDescent="0.25">
      <c r="A29" s="686" t="s">
        <v>367</v>
      </c>
      <c r="B29" s="110"/>
      <c r="C29" s="624"/>
      <c r="D29" s="367"/>
      <c r="E29" s="367"/>
      <c r="F29" s="367"/>
      <c r="G29" s="367"/>
      <c r="H29" s="367"/>
    </row>
    <row r="30" spans="1:8" s="160" customFormat="1" ht="15.75" x14ac:dyDescent="0.25">
      <c r="A30" s="686" t="s">
        <v>368</v>
      </c>
      <c r="B30" s="110"/>
      <c r="C30" s="624"/>
      <c r="D30" s="367"/>
      <c r="E30" s="367"/>
      <c r="F30" s="367"/>
      <c r="G30" s="367"/>
      <c r="H30" s="367"/>
    </row>
    <row r="31" spans="1:8" s="160" customFormat="1" ht="15.75" x14ac:dyDescent="0.25">
      <c r="A31" s="686" t="s">
        <v>369</v>
      </c>
      <c r="B31" s="110"/>
      <c r="C31" s="624"/>
      <c r="D31" s="367"/>
      <c r="E31" s="367"/>
      <c r="F31" s="367"/>
      <c r="G31" s="367"/>
      <c r="H31" s="367"/>
    </row>
    <row r="32" spans="1:8" s="160" customFormat="1" ht="15.75" x14ac:dyDescent="0.25">
      <c r="A32" s="686" t="s">
        <v>357</v>
      </c>
      <c r="B32" s="110"/>
      <c r="C32" s="624"/>
      <c r="D32" s="367"/>
      <c r="E32" s="367"/>
      <c r="F32" s="367"/>
      <c r="G32" s="367"/>
      <c r="H32" s="367"/>
    </row>
    <row r="33" spans="1:8" s="160" customFormat="1" ht="80.45" customHeight="1" x14ac:dyDescent="0.25">
      <c r="A33" s="679" t="s">
        <v>370</v>
      </c>
      <c r="B33" s="626">
        <f>B34+B35+B36</f>
        <v>0</v>
      </c>
      <c r="C33" s="624"/>
      <c r="D33" s="367"/>
      <c r="E33" s="367"/>
      <c r="F33" s="367"/>
      <c r="G33" s="367"/>
      <c r="H33" s="367"/>
    </row>
    <row r="34" spans="1:8" s="160" customFormat="1" ht="36" customHeight="1" x14ac:dyDescent="0.25">
      <c r="A34" s="641" t="s">
        <v>371</v>
      </c>
      <c r="B34" s="110"/>
      <c r="C34" s="624"/>
      <c r="D34" s="367"/>
      <c r="E34" s="367"/>
      <c r="F34" s="367"/>
      <c r="G34" s="367"/>
      <c r="H34" s="367"/>
    </row>
    <row r="35" spans="1:8" s="160" customFormat="1" ht="35.25" customHeight="1" x14ac:dyDescent="0.25">
      <c r="A35" s="641" t="s">
        <v>372</v>
      </c>
      <c r="B35" s="110"/>
      <c r="C35" s="624"/>
      <c r="D35" s="367"/>
      <c r="E35" s="367"/>
      <c r="F35" s="367"/>
      <c r="G35" s="367"/>
      <c r="H35" s="367"/>
    </row>
    <row r="36" spans="1:8" s="160" customFormat="1" ht="37.5" customHeight="1" x14ac:dyDescent="0.25">
      <c r="A36" s="641" t="s">
        <v>373</v>
      </c>
      <c r="B36" s="110"/>
      <c r="C36" s="624"/>
      <c r="D36" s="367"/>
      <c r="E36" s="367"/>
      <c r="F36" s="367"/>
      <c r="G36" s="367"/>
      <c r="H36" s="367"/>
    </row>
    <row r="37" spans="1:8" s="160" customFormat="1" ht="46.15" customHeight="1" x14ac:dyDescent="0.25">
      <c r="A37" s="629" t="s">
        <v>374</v>
      </c>
      <c r="B37" s="630">
        <f>SUM(B38:B48)</f>
        <v>0</v>
      </c>
      <c r="C37" s="624"/>
      <c r="D37" s="367"/>
      <c r="E37" s="367"/>
      <c r="F37" s="367"/>
      <c r="G37" s="367"/>
      <c r="H37" s="367"/>
    </row>
    <row r="38" spans="1:8" s="160" customFormat="1" ht="31.15" customHeight="1" x14ac:dyDescent="0.25">
      <c r="A38" s="631" t="s">
        <v>375</v>
      </c>
      <c r="B38" s="632"/>
      <c r="C38" s="624"/>
      <c r="D38" s="367"/>
      <c r="E38" s="367"/>
      <c r="F38" s="367"/>
      <c r="G38" s="367"/>
      <c r="H38" s="367"/>
    </row>
    <row r="39" spans="1:8" s="160" customFormat="1" ht="31.9" customHeight="1" x14ac:dyDescent="0.25">
      <c r="A39" s="631" t="s">
        <v>376</v>
      </c>
      <c r="B39" s="632"/>
      <c r="C39" s="624"/>
      <c r="D39" s="367"/>
      <c r="E39" s="367"/>
      <c r="F39" s="367"/>
      <c r="G39" s="367"/>
      <c r="H39" s="367"/>
    </row>
    <row r="40" spans="1:8" s="160" customFormat="1" ht="30.6" customHeight="1" x14ac:dyDescent="0.25">
      <c r="A40" s="631" t="s">
        <v>377</v>
      </c>
      <c r="B40" s="632"/>
      <c r="C40" s="624"/>
      <c r="D40" s="367"/>
      <c r="E40" s="367"/>
      <c r="F40" s="367"/>
      <c r="G40" s="367"/>
      <c r="H40" s="367"/>
    </row>
    <row r="41" spans="1:8" s="160" customFormat="1" ht="30" customHeight="1" x14ac:dyDescent="0.25">
      <c r="A41" s="631" t="s">
        <v>378</v>
      </c>
      <c r="B41" s="632"/>
      <c r="C41" s="624"/>
      <c r="D41" s="367"/>
      <c r="E41" s="367"/>
      <c r="F41" s="367"/>
      <c r="G41" s="367"/>
      <c r="H41" s="367"/>
    </row>
    <row r="42" spans="1:8" s="160" customFormat="1" ht="16.149999999999999" customHeight="1" x14ac:dyDescent="0.25">
      <c r="A42" s="631" t="s">
        <v>379</v>
      </c>
      <c r="B42" s="632"/>
      <c r="C42" s="624"/>
      <c r="D42" s="367"/>
      <c r="E42" s="367"/>
      <c r="F42" s="367"/>
      <c r="G42" s="367"/>
      <c r="H42" s="367"/>
    </row>
    <row r="43" spans="1:8" s="160" customFormat="1" ht="35.450000000000003" customHeight="1" x14ac:dyDescent="0.25">
      <c r="A43" s="631" t="s">
        <v>380</v>
      </c>
      <c r="B43" s="632"/>
      <c r="C43" s="624"/>
      <c r="D43" s="367"/>
      <c r="E43" s="367"/>
      <c r="F43" s="367"/>
      <c r="G43" s="367"/>
      <c r="H43" s="367"/>
    </row>
    <row r="44" spans="1:8" s="160" customFormat="1" ht="37.5" customHeight="1" x14ac:dyDescent="0.25">
      <c r="A44" s="631" t="s">
        <v>381</v>
      </c>
      <c r="B44" s="632"/>
      <c r="C44" s="624"/>
      <c r="D44" s="367"/>
      <c r="E44" s="367"/>
      <c r="F44" s="367"/>
      <c r="G44" s="367"/>
      <c r="H44" s="367"/>
    </row>
    <row r="45" spans="1:8" s="160" customFormat="1" ht="27" customHeight="1" x14ac:dyDescent="0.25">
      <c r="A45" s="631" t="s">
        <v>382</v>
      </c>
      <c r="B45" s="632"/>
      <c r="C45" s="624"/>
      <c r="D45" s="367"/>
      <c r="E45" s="367"/>
      <c r="F45" s="367"/>
      <c r="G45" s="367"/>
      <c r="H45" s="367"/>
    </row>
    <row r="46" spans="1:8" s="160" customFormat="1" ht="48.75" customHeight="1" x14ac:dyDescent="0.25">
      <c r="A46" s="631" t="s">
        <v>383</v>
      </c>
      <c r="B46" s="632"/>
      <c r="C46" s="624"/>
      <c r="D46" s="367"/>
      <c r="E46" s="367"/>
      <c r="F46" s="367"/>
      <c r="G46" s="367"/>
      <c r="H46" s="367"/>
    </row>
    <row r="47" spans="1:8" s="160" customFormat="1" ht="38.25" customHeight="1" x14ac:dyDescent="0.25">
      <c r="A47" s="633" t="s">
        <v>384</v>
      </c>
      <c r="B47" s="632"/>
      <c r="C47" s="624"/>
      <c r="D47" s="367"/>
      <c r="E47" s="367"/>
      <c r="F47" s="367"/>
      <c r="G47" s="367"/>
      <c r="H47" s="367"/>
    </row>
    <row r="48" spans="1:8" s="160" customFormat="1" ht="19.899999999999999" customHeight="1" x14ac:dyDescent="0.25">
      <c r="A48" s="633" t="s">
        <v>357</v>
      </c>
      <c r="B48" s="632"/>
      <c r="C48" s="624"/>
      <c r="D48" s="367"/>
      <c r="E48" s="367"/>
      <c r="F48" s="367"/>
      <c r="G48" s="367"/>
      <c r="H48" s="367"/>
    </row>
    <row r="49" spans="1:8" s="160" customFormat="1" ht="33" customHeight="1" x14ac:dyDescent="0.25">
      <c r="A49" s="634" t="s">
        <v>385</v>
      </c>
      <c r="B49" s="626"/>
      <c r="C49" s="624"/>
      <c r="D49" s="367"/>
      <c r="E49" s="367"/>
      <c r="F49" s="367"/>
      <c r="G49" s="367"/>
      <c r="H49" s="367"/>
    </row>
    <row r="50" spans="1:8" s="160" customFormat="1" ht="21" customHeight="1" x14ac:dyDescent="0.25">
      <c r="A50" s="924" t="s">
        <v>386</v>
      </c>
      <c r="B50" s="925"/>
      <c r="C50" s="624"/>
      <c r="D50" s="367"/>
      <c r="E50" s="367"/>
      <c r="F50" s="367"/>
      <c r="G50" s="367"/>
      <c r="H50" s="367"/>
    </row>
    <row r="51" spans="1:8" s="160" customFormat="1" ht="16.899999999999999" customHeight="1" x14ac:dyDescent="0.25">
      <c r="A51" s="635" t="s">
        <v>387</v>
      </c>
      <c r="B51" s="636"/>
      <c r="C51" s="624"/>
      <c r="D51" s="367"/>
      <c r="E51" s="367"/>
      <c r="F51" s="367"/>
      <c r="G51" s="367"/>
      <c r="H51" s="367"/>
    </row>
    <row r="52" spans="1:8" s="160" customFormat="1" ht="16.899999999999999" customHeight="1" x14ac:dyDescent="0.25">
      <c r="A52" s="637" t="s">
        <v>388</v>
      </c>
      <c r="B52" s="636"/>
      <c r="C52" s="624"/>
      <c r="D52" s="367"/>
      <c r="E52" s="367"/>
      <c r="F52" s="367"/>
      <c r="G52" s="367"/>
      <c r="H52" s="367"/>
    </row>
    <row r="53" spans="1:8" s="160" customFormat="1" ht="15.75" customHeight="1" x14ac:dyDescent="0.25">
      <c r="A53" s="638" t="s">
        <v>389</v>
      </c>
      <c r="B53" s="81"/>
      <c r="C53" s="624"/>
      <c r="D53" s="367"/>
      <c r="E53" s="367"/>
      <c r="F53" s="367"/>
      <c r="G53" s="367"/>
      <c r="H53" s="367"/>
    </row>
    <row r="54" spans="1:8" s="160" customFormat="1" ht="17.25" customHeight="1" x14ac:dyDescent="0.25">
      <c r="A54" s="638" t="s">
        <v>390</v>
      </c>
      <c r="B54" s="81"/>
      <c r="C54" s="624"/>
      <c r="D54" s="367"/>
      <c r="E54" s="367"/>
      <c r="F54" s="367"/>
      <c r="G54" s="367"/>
      <c r="H54" s="367"/>
    </row>
    <row r="55" spans="1:8" s="160" customFormat="1" ht="51" customHeight="1" x14ac:dyDescent="0.25">
      <c r="A55" s="638" t="s">
        <v>391</v>
      </c>
      <c r="B55" s="81"/>
      <c r="C55" s="624"/>
      <c r="D55" s="367"/>
      <c r="E55" s="367"/>
      <c r="F55" s="367"/>
      <c r="G55" s="367"/>
      <c r="H55" s="367"/>
    </row>
    <row r="56" spans="1:8" s="160" customFormat="1" ht="31.9" customHeight="1" x14ac:dyDescent="0.25">
      <c r="A56" s="639" t="s">
        <v>392</v>
      </c>
      <c r="B56" s="81"/>
      <c r="C56" s="624"/>
      <c r="D56" s="367"/>
      <c r="E56" s="367"/>
      <c r="F56" s="367"/>
      <c r="G56" s="367"/>
      <c r="H56" s="367"/>
    </row>
    <row r="57" spans="1:8" ht="15.75" x14ac:dyDescent="0.25">
      <c r="A57" s="926" t="s">
        <v>393</v>
      </c>
      <c r="B57" s="927"/>
    </row>
    <row r="58" spans="1:8" s="160" customFormat="1" ht="118.5" customHeight="1" x14ac:dyDescent="0.25">
      <c r="A58" s="683" t="s">
        <v>394</v>
      </c>
      <c r="B58" s="110"/>
      <c r="C58" s="624"/>
      <c r="D58" s="367"/>
      <c r="E58" s="367"/>
      <c r="F58" s="367"/>
      <c r="G58" s="367"/>
      <c r="H58" s="367"/>
    </row>
    <row r="59" spans="1:8" s="160" customFormat="1" ht="42.75" customHeight="1" thickBot="1" x14ac:dyDescent="0.3">
      <c r="A59" s="684" t="s">
        <v>395</v>
      </c>
      <c r="B59" s="640"/>
      <c r="C59" s="624"/>
      <c r="D59" s="367"/>
      <c r="E59" s="367"/>
      <c r="F59" s="367"/>
      <c r="G59" s="367"/>
      <c r="H59" s="367"/>
    </row>
  </sheetData>
  <mergeCells count="8">
    <mergeCell ref="A50:B50"/>
    <mergeCell ref="A57:B57"/>
    <mergeCell ref="A2:B3"/>
    <mergeCell ref="A5:A6"/>
    <mergeCell ref="B5:B6"/>
    <mergeCell ref="A7:B7"/>
    <mergeCell ref="A8:B8"/>
    <mergeCell ref="A9:B9"/>
  </mergeCells>
  <pageMargins left="0.70866141732283472" right="0.70866141732283472" top="0.74803149606299213" bottom="0.74803149606299213" header="0.31496062992125984" footer="0.31496062992125984"/>
  <pageSetup paperSize="9" scale="48" orientation="portrait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2:H59"/>
  <sheetViews>
    <sheetView tabSelected="1" view="pageBreakPreview" topLeftCell="A34" zoomScale="60" zoomScaleNormal="75" workbookViewId="0">
      <selection activeCell="A64" sqref="A64"/>
    </sheetView>
  </sheetViews>
  <sheetFormatPr defaultRowHeight="15" x14ac:dyDescent="0.25"/>
  <cols>
    <col min="1" max="1" width="53.7109375" customWidth="1"/>
    <col min="2" max="2" width="21.5703125" customWidth="1"/>
  </cols>
  <sheetData>
    <row r="2" spans="1:8" x14ac:dyDescent="0.25">
      <c r="A2" s="928" t="s">
        <v>344</v>
      </c>
      <c r="B2" s="928"/>
    </row>
    <row r="3" spans="1:8" ht="26.45" customHeight="1" x14ac:dyDescent="0.25">
      <c r="A3" s="928"/>
      <c r="B3" s="928"/>
    </row>
    <row r="4" spans="1:8" ht="30.6" customHeight="1" thickBot="1" x14ac:dyDescent="0.3">
      <c r="A4" s="939" t="s">
        <v>400</v>
      </c>
      <c r="B4" s="939"/>
    </row>
    <row r="5" spans="1:8" ht="30.6" customHeight="1" x14ac:dyDescent="0.25">
      <c r="A5" s="929" t="s">
        <v>346</v>
      </c>
      <c r="B5" s="931" t="s">
        <v>347</v>
      </c>
    </row>
    <row r="6" spans="1:8" ht="37.9" customHeight="1" thickBot="1" x14ac:dyDescent="0.3">
      <c r="A6" s="930"/>
      <c r="B6" s="932"/>
    </row>
    <row r="7" spans="1:8" s="160" customFormat="1" ht="16.5" customHeight="1" x14ac:dyDescent="0.25">
      <c r="A7" s="933" t="s">
        <v>348</v>
      </c>
      <c r="B7" s="934"/>
      <c r="C7" s="624"/>
      <c r="D7" s="367"/>
      <c r="E7" s="367"/>
      <c r="F7" s="367"/>
      <c r="G7" s="367"/>
      <c r="H7" s="367"/>
    </row>
    <row r="8" spans="1:8" s="160" customFormat="1" ht="16.5" customHeight="1" x14ac:dyDescent="0.25">
      <c r="A8" s="935" t="s">
        <v>349</v>
      </c>
      <c r="B8" s="936"/>
      <c r="C8" s="624"/>
      <c r="D8" s="367"/>
      <c r="E8" s="367"/>
      <c r="F8" s="367"/>
      <c r="G8" s="367"/>
      <c r="H8" s="367"/>
    </row>
    <row r="9" spans="1:8" s="160" customFormat="1" ht="28.9" customHeight="1" x14ac:dyDescent="0.25">
      <c r="A9" s="937" t="s">
        <v>350</v>
      </c>
      <c r="B9" s="938"/>
      <c r="C9" s="624"/>
      <c r="D9" s="367"/>
      <c r="E9" s="367"/>
      <c r="F9" s="367"/>
      <c r="G9" s="367"/>
      <c r="H9" s="367"/>
    </row>
    <row r="10" spans="1:8" s="160" customFormat="1" ht="16.5" customHeight="1" x14ac:dyDescent="0.25">
      <c r="A10" s="685" t="s">
        <v>351</v>
      </c>
      <c r="B10" s="626">
        <f>B11+B12+B13+B14</f>
        <v>0</v>
      </c>
      <c r="C10" s="624"/>
      <c r="D10" s="367"/>
      <c r="E10" s="367"/>
      <c r="F10" s="367"/>
      <c r="G10" s="367"/>
      <c r="H10" s="367"/>
    </row>
    <row r="11" spans="1:8" s="160" customFormat="1" ht="19.149999999999999" customHeight="1" x14ac:dyDescent="0.25">
      <c r="A11" s="686" t="s">
        <v>352</v>
      </c>
      <c r="B11" s="110"/>
      <c r="C11" s="624"/>
      <c r="D11" s="367"/>
      <c r="E11" s="367"/>
      <c r="F11" s="367"/>
      <c r="G11" s="367"/>
      <c r="H11" s="367"/>
    </row>
    <row r="12" spans="1:8" s="160" customFormat="1" ht="15.75" x14ac:dyDescent="0.25">
      <c r="A12" s="686" t="s">
        <v>353</v>
      </c>
      <c r="B12" s="110"/>
      <c r="C12" s="624"/>
      <c r="D12" s="367"/>
      <c r="E12" s="367"/>
      <c r="F12" s="367"/>
      <c r="G12" s="367"/>
      <c r="H12" s="367"/>
    </row>
    <row r="13" spans="1:8" s="160" customFormat="1" ht="15.75" x14ac:dyDescent="0.25">
      <c r="A13" s="686" t="s">
        <v>354</v>
      </c>
      <c r="B13" s="110"/>
      <c r="C13" s="624"/>
      <c r="D13" s="367"/>
      <c r="E13" s="367"/>
      <c r="F13" s="367"/>
      <c r="G13" s="367"/>
      <c r="H13" s="367"/>
    </row>
    <row r="14" spans="1:8" s="160" customFormat="1" ht="17.45" customHeight="1" x14ac:dyDescent="0.25">
      <c r="A14" s="686" t="s">
        <v>355</v>
      </c>
      <c r="B14" s="110"/>
      <c r="C14" s="624"/>
      <c r="D14" s="367"/>
      <c r="E14" s="367"/>
      <c r="F14" s="367"/>
      <c r="G14" s="367"/>
      <c r="H14" s="367"/>
    </row>
    <row r="15" spans="1:8" s="160" customFormat="1" ht="15.75" x14ac:dyDescent="0.25">
      <c r="A15" s="685" t="s">
        <v>356</v>
      </c>
      <c r="B15" s="626">
        <f>B16+B17+B18</f>
        <v>0</v>
      </c>
      <c r="C15" s="624"/>
      <c r="D15" s="367"/>
      <c r="E15" s="367"/>
      <c r="F15" s="367"/>
      <c r="G15" s="367"/>
      <c r="H15" s="367"/>
    </row>
    <row r="16" spans="1:8" s="160" customFormat="1" ht="15.75" x14ac:dyDescent="0.25">
      <c r="A16" s="686" t="s">
        <v>352</v>
      </c>
      <c r="B16" s="110"/>
      <c r="C16" s="624"/>
      <c r="D16" s="367"/>
      <c r="E16" s="367"/>
      <c r="F16" s="367"/>
      <c r="G16" s="367"/>
      <c r="H16" s="367"/>
    </row>
    <row r="17" spans="1:8" s="160" customFormat="1" ht="15.75" x14ac:dyDescent="0.25">
      <c r="A17" s="686" t="s">
        <v>354</v>
      </c>
      <c r="B17" s="110"/>
      <c r="C17" s="624"/>
      <c r="D17" s="367"/>
      <c r="E17" s="367"/>
      <c r="F17" s="367"/>
      <c r="G17" s="367"/>
      <c r="H17" s="367"/>
    </row>
    <row r="18" spans="1:8" s="160" customFormat="1" ht="15.75" x14ac:dyDescent="0.25">
      <c r="A18" s="686" t="s">
        <v>357</v>
      </c>
      <c r="B18" s="110"/>
      <c r="C18" s="624"/>
      <c r="D18" s="367"/>
      <c r="E18" s="367"/>
      <c r="F18" s="367"/>
      <c r="G18" s="367"/>
      <c r="H18" s="367"/>
    </row>
    <row r="19" spans="1:8" s="160" customFormat="1" ht="13.5" customHeight="1" x14ac:dyDescent="0.25">
      <c r="A19" s="679" t="s">
        <v>358</v>
      </c>
      <c r="B19" s="626">
        <f>B20+B21+B22+B23</f>
        <v>179</v>
      </c>
      <c r="C19" s="624"/>
      <c r="D19" s="367"/>
      <c r="E19" s="367"/>
      <c r="F19" s="367"/>
      <c r="G19" s="367"/>
      <c r="H19" s="367"/>
    </row>
    <row r="20" spans="1:8" s="160" customFormat="1" ht="15.75" x14ac:dyDescent="0.25">
      <c r="A20" s="686" t="s">
        <v>359</v>
      </c>
      <c r="B20" s="110"/>
      <c r="C20" s="624"/>
      <c r="D20" s="367"/>
      <c r="E20" s="367"/>
      <c r="F20" s="367"/>
      <c r="G20" s="367"/>
      <c r="H20" s="367"/>
    </row>
    <row r="21" spans="1:8" s="160" customFormat="1" ht="15.75" x14ac:dyDescent="0.25">
      <c r="A21" s="686" t="s">
        <v>360</v>
      </c>
      <c r="B21" s="110"/>
      <c r="C21" s="624"/>
      <c r="D21" s="367"/>
      <c r="E21" s="367"/>
      <c r="F21" s="367"/>
      <c r="G21" s="367"/>
      <c r="H21" s="367"/>
    </row>
    <row r="22" spans="1:8" s="160" customFormat="1" ht="15.75" x14ac:dyDescent="0.25">
      <c r="A22" s="686" t="s">
        <v>361</v>
      </c>
      <c r="B22" s="110">
        <v>179</v>
      </c>
      <c r="C22" s="624"/>
      <c r="D22" s="367"/>
      <c r="E22" s="367"/>
      <c r="F22" s="367"/>
      <c r="G22" s="367"/>
      <c r="H22" s="367"/>
    </row>
    <row r="23" spans="1:8" s="160" customFormat="1" ht="15.75" x14ac:dyDescent="0.25">
      <c r="A23" s="686" t="s">
        <v>357</v>
      </c>
      <c r="B23" s="110"/>
      <c r="C23" s="624"/>
      <c r="D23" s="367"/>
      <c r="E23" s="367"/>
      <c r="F23" s="367"/>
      <c r="G23" s="367"/>
      <c r="H23" s="367"/>
    </row>
    <row r="24" spans="1:8" s="160" customFormat="1" ht="21.75" customHeight="1" x14ac:dyDescent="0.25">
      <c r="A24" s="679" t="s">
        <v>362</v>
      </c>
      <c r="B24" s="626">
        <f>B25+B26+B27+B28+B29+B30+B31+B32</f>
        <v>0</v>
      </c>
      <c r="C24" s="624"/>
      <c r="D24" s="367"/>
      <c r="E24" s="367"/>
      <c r="F24" s="367"/>
      <c r="G24" s="367"/>
      <c r="H24" s="367"/>
    </row>
    <row r="25" spans="1:8" s="160" customFormat="1" ht="15.75" x14ac:dyDescent="0.25">
      <c r="A25" s="686" t="s">
        <v>363</v>
      </c>
      <c r="B25" s="110"/>
      <c r="C25" s="624"/>
      <c r="D25" s="367"/>
      <c r="E25" s="367"/>
      <c r="F25" s="367"/>
      <c r="G25" s="367"/>
      <c r="H25" s="367"/>
    </row>
    <row r="26" spans="1:8" s="160" customFormat="1" ht="15.75" x14ac:dyDescent="0.25">
      <c r="A26" s="686" t="s">
        <v>364</v>
      </c>
      <c r="B26" s="110"/>
      <c r="C26" s="624"/>
      <c r="D26" s="367"/>
      <c r="E26" s="367"/>
      <c r="F26" s="367"/>
      <c r="G26" s="367"/>
      <c r="H26" s="367"/>
    </row>
    <row r="27" spans="1:8" s="160" customFormat="1" ht="15.75" x14ac:dyDescent="0.25">
      <c r="A27" s="686" t="s">
        <v>365</v>
      </c>
      <c r="B27" s="110"/>
      <c r="C27" s="624"/>
      <c r="D27" s="367"/>
      <c r="E27" s="367"/>
      <c r="F27" s="367"/>
      <c r="G27" s="367"/>
      <c r="H27" s="367"/>
    </row>
    <row r="28" spans="1:8" s="160" customFormat="1" ht="15.75" x14ac:dyDescent="0.25">
      <c r="A28" s="686" t="s">
        <v>366</v>
      </c>
      <c r="B28" s="110"/>
      <c r="C28" s="624"/>
      <c r="D28" s="367"/>
      <c r="E28" s="367"/>
      <c r="F28" s="367"/>
      <c r="G28" s="367"/>
      <c r="H28" s="367"/>
    </row>
    <row r="29" spans="1:8" s="160" customFormat="1" ht="15.75" x14ac:dyDescent="0.25">
      <c r="A29" s="686" t="s">
        <v>367</v>
      </c>
      <c r="B29" s="110"/>
      <c r="C29" s="624"/>
      <c r="D29" s="367"/>
      <c r="E29" s="367"/>
      <c r="F29" s="367"/>
      <c r="G29" s="367"/>
      <c r="H29" s="367"/>
    </row>
    <row r="30" spans="1:8" s="160" customFormat="1" ht="15.75" x14ac:dyDescent="0.25">
      <c r="A30" s="686" t="s">
        <v>368</v>
      </c>
      <c r="B30" s="110"/>
      <c r="C30" s="624"/>
      <c r="D30" s="367"/>
      <c r="E30" s="367"/>
      <c r="F30" s="367"/>
      <c r="G30" s="367"/>
      <c r="H30" s="367"/>
    </row>
    <row r="31" spans="1:8" s="160" customFormat="1" ht="15.75" x14ac:dyDescent="0.25">
      <c r="A31" s="686" t="s">
        <v>369</v>
      </c>
      <c r="B31" s="110"/>
      <c r="C31" s="624"/>
      <c r="D31" s="367"/>
      <c r="E31" s="367"/>
      <c r="F31" s="367"/>
      <c r="G31" s="367"/>
      <c r="H31" s="367"/>
    </row>
    <row r="32" spans="1:8" s="160" customFormat="1" ht="15.75" x14ac:dyDescent="0.25">
      <c r="A32" s="686" t="s">
        <v>357</v>
      </c>
      <c r="B32" s="110"/>
      <c r="C32" s="624"/>
      <c r="D32" s="367"/>
      <c r="E32" s="367"/>
      <c r="F32" s="367"/>
      <c r="G32" s="367"/>
      <c r="H32" s="367"/>
    </row>
    <row r="33" spans="1:8" s="160" customFormat="1" ht="80.45" customHeight="1" x14ac:dyDescent="0.25">
      <c r="A33" s="679" t="s">
        <v>370</v>
      </c>
      <c r="B33" s="626">
        <f>B34+B35+B36</f>
        <v>0</v>
      </c>
      <c r="C33" s="624"/>
      <c r="D33" s="367"/>
      <c r="E33" s="367"/>
      <c r="F33" s="367"/>
      <c r="G33" s="367"/>
      <c r="H33" s="367"/>
    </row>
    <row r="34" spans="1:8" s="160" customFormat="1" ht="36" customHeight="1" x14ac:dyDescent="0.25">
      <c r="A34" s="641" t="s">
        <v>371</v>
      </c>
      <c r="B34" s="110"/>
      <c r="C34" s="624"/>
      <c r="D34" s="367"/>
      <c r="E34" s="367"/>
      <c r="F34" s="367"/>
      <c r="G34" s="367"/>
      <c r="H34" s="367"/>
    </row>
    <row r="35" spans="1:8" s="160" customFormat="1" ht="35.25" customHeight="1" x14ac:dyDescent="0.25">
      <c r="A35" s="641" t="s">
        <v>372</v>
      </c>
      <c r="B35" s="110"/>
      <c r="C35" s="624"/>
      <c r="D35" s="367"/>
      <c r="E35" s="367"/>
      <c r="F35" s="367"/>
      <c r="G35" s="367"/>
      <c r="H35" s="367"/>
    </row>
    <row r="36" spans="1:8" s="160" customFormat="1" ht="37.5" customHeight="1" x14ac:dyDescent="0.25">
      <c r="A36" s="641" t="s">
        <v>373</v>
      </c>
      <c r="B36" s="110"/>
      <c r="C36" s="624"/>
      <c r="D36" s="367"/>
      <c r="E36" s="367"/>
      <c r="F36" s="367"/>
      <c r="G36" s="367"/>
      <c r="H36" s="367"/>
    </row>
    <row r="37" spans="1:8" s="160" customFormat="1" ht="46.15" customHeight="1" x14ac:dyDescent="0.25">
      <c r="A37" s="629" t="s">
        <v>374</v>
      </c>
      <c r="B37" s="630">
        <f>SUM(B38:B48)</f>
        <v>0</v>
      </c>
      <c r="C37" s="624"/>
      <c r="D37" s="367"/>
      <c r="E37" s="367"/>
      <c r="F37" s="367"/>
      <c r="G37" s="367"/>
      <c r="H37" s="367"/>
    </row>
    <row r="38" spans="1:8" s="160" customFormat="1" ht="31.15" customHeight="1" x14ac:dyDescent="0.25">
      <c r="A38" s="631" t="s">
        <v>375</v>
      </c>
      <c r="B38" s="632"/>
      <c r="C38" s="624"/>
      <c r="D38" s="367"/>
      <c r="E38" s="367"/>
      <c r="F38" s="367"/>
      <c r="G38" s="367"/>
      <c r="H38" s="367"/>
    </row>
    <row r="39" spans="1:8" s="160" customFormat="1" ht="31.9" customHeight="1" x14ac:dyDescent="0.25">
      <c r="A39" s="631" t="s">
        <v>376</v>
      </c>
      <c r="B39" s="632"/>
      <c r="C39" s="624"/>
      <c r="D39" s="367"/>
      <c r="E39" s="367"/>
      <c r="F39" s="367"/>
      <c r="G39" s="367"/>
      <c r="H39" s="367"/>
    </row>
    <row r="40" spans="1:8" s="160" customFormat="1" ht="30.6" customHeight="1" x14ac:dyDescent="0.25">
      <c r="A40" s="631" t="s">
        <v>377</v>
      </c>
      <c r="B40" s="632"/>
      <c r="C40" s="624"/>
      <c r="D40" s="367"/>
      <c r="E40" s="367"/>
      <c r="F40" s="367"/>
      <c r="G40" s="367"/>
      <c r="H40" s="367"/>
    </row>
    <row r="41" spans="1:8" s="160" customFormat="1" ht="30" customHeight="1" x14ac:dyDescent="0.25">
      <c r="A41" s="631" t="s">
        <v>378</v>
      </c>
      <c r="B41" s="632"/>
      <c r="C41" s="624"/>
      <c r="D41" s="367"/>
      <c r="E41" s="367"/>
      <c r="F41" s="367"/>
      <c r="G41" s="367"/>
      <c r="H41" s="367"/>
    </row>
    <row r="42" spans="1:8" s="160" customFormat="1" ht="16.149999999999999" customHeight="1" x14ac:dyDescent="0.25">
      <c r="A42" s="631" t="s">
        <v>379</v>
      </c>
      <c r="B42" s="632"/>
      <c r="C42" s="624"/>
      <c r="D42" s="367"/>
      <c r="E42" s="367"/>
      <c r="F42" s="367"/>
      <c r="G42" s="367"/>
      <c r="H42" s="367"/>
    </row>
    <row r="43" spans="1:8" s="160" customFormat="1" ht="35.450000000000003" customHeight="1" x14ac:dyDescent="0.25">
      <c r="A43" s="631" t="s">
        <v>380</v>
      </c>
      <c r="B43" s="632"/>
      <c r="C43" s="624"/>
      <c r="D43" s="367"/>
      <c r="E43" s="367"/>
      <c r="F43" s="367"/>
      <c r="G43" s="367"/>
      <c r="H43" s="367"/>
    </row>
    <row r="44" spans="1:8" s="160" customFormat="1" ht="37.5" customHeight="1" x14ac:dyDescent="0.25">
      <c r="A44" s="631" t="s">
        <v>381</v>
      </c>
      <c r="B44" s="632"/>
      <c r="C44" s="624"/>
      <c r="D44" s="367"/>
      <c r="E44" s="367"/>
      <c r="F44" s="367"/>
      <c r="G44" s="367"/>
      <c r="H44" s="367"/>
    </row>
    <row r="45" spans="1:8" s="160" customFormat="1" ht="27" customHeight="1" x14ac:dyDescent="0.25">
      <c r="A45" s="631" t="s">
        <v>382</v>
      </c>
      <c r="B45" s="632"/>
      <c r="C45" s="624"/>
      <c r="D45" s="367"/>
      <c r="E45" s="367"/>
      <c r="F45" s="367"/>
      <c r="G45" s="367"/>
      <c r="H45" s="367"/>
    </row>
    <row r="46" spans="1:8" s="160" customFormat="1" ht="48.75" customHeight="1" x14ac:dyDescent="0.25">
      <c r="A46" s="631" t="s">
        <v>383</v>
      </c>
      <c r="B46" s="632"/>
      <c r="C46" s="624"/>
      <c r="D46" s="367"/>
      <c r="E46" s="367"/>
      <c r="F46" s="367"/>
      <c r="G46" s="367"/>
      <c r="H46" s="367"/>
    </row>
    <row r="47" spans="1:8" s="160" customFormat="1" ht="38.25" customHeight="1" x14ac:dyDescent="0.25">
      <c r="A47" s="633" t="s">
        <v>384</v>
      </c>
      <c r="B47" s="632"/>
      <c r="C47" s="624"/>
      <c r="D47" s="367"/>
      <c r="E47" s="367"/>
      <c r="F47" s="367"/>
      <c r="G47" s="367"/>
      <c r="H47" s="367"/>
    </row>
    <row r="48" spans="1:8" s="160" customFormat="1" ht="19.899999999999999" customHeight="1" x14ac:dyDescent="0.25">
      <c r="A48" s="633" t="s">
        <v>357</v>
      </c>
      <c r="B48" s="632"/>
      <c r="C48" s="624"/>
      <c r="D48" s="367"/>
      <c r="E48" s="367"/>
      <c r="F48" s="367"/>
      <c r="G48" s="367"/>
      <c r="H48" s="367"/>
    </row>
    <row r="49" spans="1:8" s="160" customFormat="1" ht="33" customHeight="1" x14ac:dyDescent="0.25">
      <c r="A49" s="634" t="s">
        <v>385</v>
      </c>
      <c r="B49" s="626"/>
      <c r="C49" s="624"/>
      <c r="D49" s="367"/>
      <c r="E49" s="367"/>
      <c r="F49" s="367"/>
      <c r="G49" s="367"/>
      <c r="H49" s="367"/>
    </row>
    <row r="50" spans="1:8" s="160" customFormat="1" ht="21" customHeight="1" x14ac:dyDescent="0.25">
      <c r="A50" s="924" t="s">
        <v>386</v>
      </c>
      <c r="B50" s="925"/>
      <c r="C50" s="624"/>
      <c r="D50" s="367"/>
      <c r="E50" s="367"/>
      <c r="F50" s="367"/>
      <c r="G50" s="367"/>
      <c r="H50" s="367"/>
    </row>
    <row r="51" spans="1:8" s="160" customFormat="1" ht="16.899999999999999" customHeight="1" x14ac:dyDescent="0.25">
      <c r="A51" s="635" t="s">
        <v>387</v>
      </c>
      <c r="B51" s="636"/>
      <c r="C51" s="624"/>
      <c r="D51" s="367"/>
      <c r="E51" s="367"/>
      <c r="F51" s="367"/>
      <c r="G51" s="367"/>
      <c r="H51" s="367"/>
    </row>
    <row r="52" spans="1:8" s="160" customFormat="1" ht="16.899999999999999" customHeight="1" x14ac:dyDescent="0.25">
      <c r="A52" s="637" t="s">
        <v>388</v>
      </c>
      <c r="B52" s="636"/>
      <c r="C52" s="624"/>
      <c r="D52" s="367"/>
      <c r="E52" s="367"/>
      <c r="F52" s="367"/>
      <c r="G52" s="367"/>
      <c r="H52" s="367"/>
    </row>
    <row r="53" spans="1:8" s="160" customFormat="1" ht="15.75" customHeight="1" x14ac:dyDescent="0.25">
      <c r="A53" s="638" t="s">
        <v>389</v>
      </c>
      <c r="B53" s="81"/>
      <c r="C53" s="624"/>
      <c r="D53" s="367"/>
      <c r="E53" s="367"/>
      <c r="F53" s="367"/>
      <c r="G53" s="367"/>
      <c r="H53" s="367"/>
    </row>
    <row r="54" spans="1:8" s="160" customFormat="1" ht="17.25" customHeight="1" x14ac:dyDescent="0.25">
      <c r="A54" s="638" t="s">
        <v>390</v>
      </c>
      <c r="B54" s="81"/>
      <c r="C54" s="624"/>
      <c r="D54" s="367"/>
      <c r="E54" s="367"/>
      <c r="F54" s="367"/>
      <c r="G54" s="367"/>
      <c r="H54" s="367"/>
    </row>
    <row r="55" spans="1:8" s="160" customFormat="1" ht="51" customHeight="1" x14ac:dyDescent="0.25">
      <c r="A55" s="638" t="s">
        <v>391</v>
      </c>
      <c r="B55" s="81"/>
      <c r="C55" s="624"/>
      <c r="D55" s="367"/>
      <c r="E55" s="367"/>
      <c r="F55" s="367"/>
      <c r="G55" s="367"/>
      <c r="H55" s="367"/>
    </row>
    <row r="56" spans="1:8" s="160" customFormat="1" ht="31.9" customHeight="1" x14ac:dyDescent="0.25">
      <c r="A56" s="639" t="s">
        <v>392</v>
      </c>
      <c r="B56" s="81"/>
      <c r="C56" s="624"/>
      <c r="D56" s="367"/>
      <c r="E56" s="367"/>
      <c r="F56" s="367"/>
      <c r="G56" s="367"/>
      <c r="H56" s="367"/>
    </row>
    <row r="57" spans="1:8" ht="15.75" x14ac:dyDescent="0.25">
      <c r="A57" s="926" t="s">
        <v>393</v>
      </c>
      <c r="B57" s="927"/>
    </row>
    <row r="58" spans="1:8" s="160" customFormat="1" ht="118.5" customHeight="1" x14ac:dyDescent="0.25">
      <c r="A58" s="683" t="s">
        <v>394</v>
      </c>
      <c r="B58" s="110"/>
      <c r="C58" s="624"/>
      <c r="D58" s="367"/>
      <c r="E58" s="367"/>
      <c r="F58" s="367"/>
      <c r="G58" s="367"/>
      <c r="H58" s="367"/>
    </row>
    <row r="59" spans="1:8" s="160" customFormat="1" ht="42.75" customHeight="1" thickBot="1" x14ac:dyDescent="0.3">
      <c r="A59" s="684" t="s">
        <v>395</v>
      </c>
      <c r="B59" s="640"/>
      <c r="C59" s="624"/>
      <c r="D59" s="367"/>
      <c r="E59" s="367"/>
      <c r="F59" s="367"/>
      <c r="G59" s="367"/>
      <c r="H59" s="367"/>
    </row>
  </sheetData>
  <mergeCells count="9">
    <mergeCell ref="A9:B9"/>
    <mergeCell ref="A50:B50"/>
    <mergeCell ref="A57:B57"/>
    <mergeCell ref="A2:B3"/>
    <mergeCell ref="A4:B4"/>
    <mergeCell ref="A5:A6"/>
    <mergeCell ref="B5:B6"/>
    <mergeCell ref="A7:B7"/>
    <mergeCell ref="A8:B8"/>
  </mergeCells>
  <pageMargins left="0.70866141732283472" right="0.70866141732283472" top="0.74803149606299213" bottom="0.74803149606299213" header="0.31496062992125984" footer="0.31496062992125984"/>
  <pageSetup paperSize="9" scale="48" orientation="portrait" verticalDpi="0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2:H59"/>
  <sheetViews>
    <sheetView tabSelected="1" view="pageBreakPreview" topLeftCell="A34" zoomScale="60" zoomScaleNormal="75" workbookViewId="0">
      <selection activeCell="A64" sqref="A64"/>
    </sheetView>
  </sheetViews>
  <sheetFormatPr defaultRowHeight="15" x14ac:dyDescent="0.25"/>
  <cols>
    <col min="1" max="1" width="53.7109375" customWidth="1"/>
    <col min="2" max="2" width="21.5703125" customWidth="1"/>
  </cols>
  <sheetData>
    <row r="2" spans="1:8" x14ac:dyDescent="0.25">
      <c r="A2" s="928" t="s">
        <v>344</v>
      </c>
      <c r="B2" s="928"/>
    </row>
    <row r="3" spans="1:8" ht="26.45" customHeight="1" x14ac:dyDescent="0.25">
      <c r="A3" s="928"/>
      <c r="B3" s="928"/>
    </row>
    <row r="4" spans="1:8" ht="30.6" customHeight="1" thickBot="1" x14ac:dyDescent="0.3">
      <c r="A4" s="939" t="s">
        <v>401</v>
      </c>
      <c r="B4" s="939"/>
    </row>
    <row r="5" spans="1:8" ht="30.6" customHeight="1" x14ac:dyDescent="0.25">
      <c r="A5" s="929" t="s">
        <v>346</v>
      </c>
      <c r="B5" s="931" t="s">
        <v>347</v>
      </c>
    </row>
    <row r="6" spans="1:8" ht="37.9" customHeight="1" thickBot="1" x14ac:dyDescent="0.3">
      <c r="A6" s="930"/>
      <c r="B6" s="932"/>
    </row>
    <row r="7" spans="1:8" s="160" customFormat="1" ht="16.5" customHeight="1" x14ac:dyDescent="0.25">
      <c r="A7" s="933" t="s">
        <v>348</v>
      </c>
      <c r="B7" s="934"/>
      <c r="C7" s="624"/>
      <c r="D7" s="367"/>
      <c r="E7" s="367"/>
      <c r="F7" s="367"/>
      <c r="G7" s="367"/>
      <c r="H7" s="367"/>
    </row>
    <row r="8" spans="1:8" s="160" customFormat="1" ht="16.5" customHeight="1" x14ac:dyDescent="0.25">
      <c r="A8" s="935" t="s">
        <v>349</v>
      </c>
      <c r="B8" s="936"/>
      <c r="C8" s="624"/>
      <c r="D8" s="367"/>
      <c r="E8" s="367"/>
      <c r="F8" s="367"/>
      <c r="G8" s="367"/>
      <c r="H8" s="367"/>
    </row>
    <row r="9" spans="1:8" s="160" customFormat="1" ht="28.9" customHeight="1" x14ac:dyDescent="0.25">
      <c r="A9" s="937" t="s">
        <v>350</v>
      </c>
      <c r="B9" s="938"/>
      <c r="C9" s="624"/>
      <c r="D9" s="367"/>
      <c r="E9" s="367"/>
      <c r="F9" s="367"/>
      <c r="G9" s="367"/>
      <c r="H9" s="367"/>
    </row>
    <row r="10" spans="1:8" s="160" customFormat="1" ht="16.5" customHeight="1" x14ac:dyDescent="0.25">
      <c r="A10" s="685" t="s">
        <v>351</v>
      </c>
      <c r="B10" s="626">
        <f>B11+B12+B13+B14</f>
        <v>0</v>
      </c>
      <c r="C10" s="624"/>
      <c r="D10" s="367"/>
      <c r="E10" s="367"/>
      <c r="F10" s="367"/>
      <c r="G10" s="367"/>
      <c r="H10" s="367"/>
    </row>
    <row r="11" spans="1:8" s="160" customFormat="1" ht="19.149999999999999" customHeight="1" x14ac:dyDescent="0.25">
      <c r="A11" s="686" t="s">
        <v>352</v>
      </c>
      <c r="B11" s="110"/>
      <c r="C11" s="624"/>
      <c r="D11" s="367"/>
      <c r="E11" s="367"/>
      <c r="F11" s="367"/>
      <c r="G11" s="367"/>
      <c r="H11" s="367"/>
    </row>
    <row r="12" spans="1:8" s="160" customFormat="1" ht="15.75" x14ac:dyDescent="0.25">
      <c r="A12" s="686" t="s">
        <v>353</v>
      </c>
      <c r="B12" s="110"/>
      <c r="C12" s="624"/>
      <c r="D12" s="367"/>
      <c r="E12" s="367"/>
      <c r="F12" s="367"/>
      <c r="G12" s="367"/>
      <c r="H12" s="367"/>
    </row>
    <row r="13" spans="1:8" s="160" customFormat="1" ht="15.75" x14ac:dyDescent="0.25">
      <c r="A13" s="686" t="s">
        <v>354</v>
      </c>
      <c r="B13" s="110"/>
      <c r="C13" s="624"/>
      <c r="D13" s="367"/>
      <c r="E13" s="367"/>
      <c r="F13" s="367"/>
      <c r="G13" s="367"/>
      <c r="H13" s="367"/>
    </row>
    <row r="14" spans="1:8" s="160" customFormat="1" ht="17.45" customHeight="1" x14ac:dyDescent="0.25">
      <c r="A14" s="686" t="s">
        <v>355</v>
      </c>
      <c r="B14" s="110"/>
      <c r="C14" s="624"/>
      <c r="D14" s="367"/>
      <c r="E14" s="367"/>
      <c r="F14" s="367"/>
      <c r="G14" s="367"/>
      <c r="H14" s="367"/>
    </row>
    <row r="15" spans="1:8" s="160" customFormat="1" ht="15.75" x14ac:dyDescent="0.25">
      <c r="A15" s="685" t="s">
        <v>356</v>
      </c>
      <c r="B15" s="626">
        <f>B16+B17+B18</f>
        <v>0</v>
      </c>
      <c r="C15" s="624"/>
      <c r="D15" s="367"/>
      <c r="E15" s="367"/>
      <c r="F15" s="367"/>
      <c r="G15" s="367"/>
      <c r="H15" s="367"/>
    </row>
    <row r="16" spans="1:8" s="160" customFormat="1" ht="15.75" x14ac:dyDescent="0.25">
      <c r="A16" s="686" t="s">
        <v>352</v>
      </c>
      <c r="B16" s="110"/>
      <c r="C16" s="624"/>
      <c r="D16" s="367"/>
      <c r="E16" s="367"/>
      <c r="F16" s="367"/>
      <c r="G16" s="367"/>
      <c r="H16" s="367"/>
    </row>
    <row r="17" spans="1:8" s="160" customFormat="1" ht="15.75" x14ac:dyDescent="0.25">
      <c r="A17" s="686" t="s">
        <v>354</v>
      </c>
      <c r="B17" s="110"/>
      <c r="C17" s="624"/>
      <c r="D17" s="367"/>
      <c r="E17" s="367"/>
      <c r="F17" s="367"/>
      <c r="G17" s="367"/>
      <c r="H17" s="367"/>
    </row>
    <row r="18" spans="1:8" s="160" customFormat="1" ht="15.75" x14ac:dyDescent="0.25">
      <c r="A18" s="686" t="s">
        <v>357</v>
      </c>
      <c r="B18" s="110"/>
      <c r="C18" s="624"/>
      <c r="D18" s="367"/>
      <c r="E18" s="367"/>
      <c r="F18" s="367"/>
      <c r="G18" s="367"/>
      <c r="H18" s="367"/>
    </row>
    <row r="19" spans="1:8" s="160" customFormat="1" ht="13.9" customHeight="1" x14ac:dyDescent="0.25">
      <c r="A19" s="679" t="s">
        <v>358</v>
      </c>
      <c r="B19" s="626">
        <f>B20+B21+B22+B23</f>
        <v>1367</v>
      </c>
      <c r="C19" s="624"/>
      <c r="D19" s="367"/>
      <c r="E19" s="367"/>
      <c r="F19" s="367"/>
      <c r="G19" s="367"/>
      <c r="H19" s="367"/>
    </row>
    <row r="20" spans="1:8" s="160" customFormat="1" ht="15.75" x14ac:dyDescent="0.25">
      <c r="A20" s="686" t="s">
        <v>359</v>
      </c>
      <c r="B20" s="110">
        <v>30</v>
      </c>
      <c r="C20" s="624"/>
      <c r="D20" s="367"/>
      <c r="E20" s="367"/>
      <c r="F20" s="367"/>
      <c r="G20" s="367"/>
      <c r="H20" s="367"/>
    </row>
    <row r="21" spans="1:8" s="160" customFormat="1" ht="15.75" x14ac:dyDescent="0.25">
      <c r="A21" s="686" t="s">
        <v>360</v>
      </c>
      <c r="B21" s="110"/>
      <c r="C21" s="624"/>
      <c r="D21" s="367"/>
      <c r="E21" s="367"/>
      <c r="F21" s="367"/>
      <c r="G21" s="367"/>
      <c r="H21" s="367"/>
    </row>
    <row r="22" spans="1:8" s="160" customFormat="1" ht="15.75" x14ac:dyDescent="0.25">
      <c r="A22" s="686" t="s">
        <v>361</v>
      </c>
      <c r="B22" s="110">
        <v>1337</v>
      </c>
      <c r="C22" s="624"/>
      <c r="D22" s="367"/>
      <c r="E22" s="367"/>
      <c r="F22" s="367"/>
      <c r="G22" s="367"/>
      <c r="H22" s="367"/>
    </row>
    <row r="23" spans="1:8" s="160" customFormat="1" ht="15.75" x14ac:dyDescent="0.25">
      <c r="A23" s="686" t="s">
        <v>357</v>
      </c>
      <c r="B23" s="110"/>
      <c r="C23" s="624"/>
      <c r="D23" s="367"/>
      <c r="E23" s="367"/>
      <c r="F23" s="367"/>
      <c r="G23" s="367"/>
      <c r="H23" s="367"/>
    </row>
    <row r="24" spans="1:8" s="160" customFormat="1" ht="21.75" customHeight="1" x14ac:dyDescent="0.25">
      <c r="A24" s="679" t="s">
        <v>362</v>
      </c>
      <c r="B24" s="626">
        <f>B25+B26+B27+B28+B29+B30+B31+B32</f>
        <v>700</v>
      </c>
      <c r="C24" s="624"/>
      <c r="D24" s="367"/>
      <c r="E24" s="367"/>
      <c r="F24" s="367"/>
      <c r="G24" s="367"/>
      <c r="H24" s="367"/>
    </row>
    <row r="25" spans="1:8" s="160" customFormat="1" ht="15.75" x14ac:dyDescent="0.25">
      <c r="A25" s="686" t="s">
        <v>363</v>
      </c>
      <c r="B25" s="110"/>
      <c r="C25" s="624"/>
      <c r="D25" s="367"/>
      <c r="E25" s="367"/>
      <c r="F25" s="367"/>
      <c r="G25" s="367"/>
      <c r="H25" s="367"/>
    </row>
    <row r="26" spans="1:8" s="160" customFormat="1" ht="15.75" x14ac:dyDescent="0.25">
      <c r="A26" s="686" t="s">
        <v>364</v>
      </c>
      <c r="B26" s="110">
        <v>670</v>
      </c>
      <c r="C26" s="624"/>
      <c r="D26" s="367"/>
      <c r="E26" s="367"/>
      <c r="F26" s="367"/>
      <c r="G26" s="367"/>
      <c r="H26" s="367"/>
    </row>
    <row r="27" spans="1:8" s="160" customFormat="1" ht="15.75" x14ac:dyDescent="0.25">
      <c r="A27" s="686" t="s">
        <v>365</v>
      </c>
      <c r="B27" s="110"/>
      <c r="C27" s="624"/>
      <c r="D27" s="367"/>
      <c r="E27" s="367"/>
      <c r="F27" s="367"/>
      <c r="G27" s="367"/>
      <c r="H27" s="367"/>
    </row>
    <row r="28" spans="1:8" s="160" customFormat="1" ht="15.75" x14ac:dyDescent="0.25">
      <c r="A28" s="686" t="s">
        <v>366</v>
      </c>
      <c r="B28" s="110">
        <v>30</v>
      </c>
      <c r="C28" s="624"/>
      <c r="D28" s="367"/>
      <c r="E28" s="367"/>
      <c r="F28" s="367"/>
      <c r="G28" s="367"/>
      <c r="H28" s="367"/>
    </row>
    <row r="29" spans="1:8" s="160" customFormat="1" ht="15.75" x14ac:dyDescent="0.25">
      <c r="A29" s="686" t="s">
        <v>367</v>
      </c>
      <c r="B29" s="110"/>
      <c r="C29" s="624"/>
      <c r="D29" s="367"/>
      <c r="E29" s="367"/>
      <c r="F29" s="367"/>
      <c r="G29" s="367"/>
      <c r="H29" s="367"/>
    </row>
    <row r="30" spans="1:8" s="160" customFormat="1" ht="15.75" x14ac:dyDescent="0.25">
      <c r="A30" s="686" t="s">
        <v>368</v>
      </c>
      <c r="B30" s="110"/>
      <c r="C30" s="624"/>
      <c r="D30" s="367"/>
      <c r="E30" s="367"/>
      <c r="F30" s="367"/>
      <c r="G30" s="367"/>
      <c r="H30" s="367"/>
    </row>
    <row r="31" spans="1:8" s="160" customFormat="1" ht="15.75" x14ac:dyDescent="0.25">
      <c r="A31" s="686" t="s">
        <v>369</v>
      </c>
      <c r="B31" s="110"/>
      <c r="C31" s="624"/>
      <c r="D31" s="367"/>
      <c r="E31" s="367"/>
      <c r="F31" s="367"/>
      <c r="G31" s="367"/>
      <c r="H31" s="367"/>
    </row>
    <row r="32" spans="1:8" s="160" customFormat="1" ht="15.75" x14ac:dyDescent="0.25">
      <c r="A32" s="686" t="s">
        <v>357</v>
      </c>
      <c r="B32" s="110"/>
      <c r="C32" s="624"/>
      <c r="D32" s="367"/>
      <c r="E32" s="367"/>
      <c r="F32" s="367"/>
      <c r="G32" s="367"/>
      <c r="H32" s="367"/>
    </row>
    <row r="33" spans="1:8" s="160" customFormat="1" ht="80.45" customHeight="1" x14ac:dyDescent="0.25">
      <c r="A33" s="679" t="s">
        <v>370</v>
      </c>
      <c r="B33" s="626">
        <f>B34+B35+B36</f>
        <v>0</v>
      </c>
      <c r="C33" s="624"/>
      <c r="D33" s="367"/>
      <c r="E33" s="367"/>
      <c r="F33" s="367"/>
      <c r="G33" s="367"/>
      <c r="H33" s="367"/>
    </row>
    <row r="34" spans="1:8" s="160" customFormat="1" ht="36" customHeight="1" x14ac:dyDescent="0.25">
      <c r="A34" s="641" t="s">
        <v>371</v>
      </c>
      <c r="B34" s="110"/>
      <c r="C34" s="624"/>
      <c r="D34" s="367"/>
      <c r="E34" s="367"/>
      <c r="F34" s="367"/>
      <c r="G34" s="367"/>
      <c r="H34" s="367"/>
    </row>
    <row r="35" spans="1:8" s="160" customFormat="1" ht="35.25" customHeight="1" x14ac:dyDescent="0.25">
      <c r="A35" s="641" t="s">
        <v>372</v>
      </c>
      <c r="B35" s="110"/>
      <c r="C35" s="624"/>
      <c r="D35" s="367"/>
      <c r="E35" s="367"/>
      <c r="F35" s="367"/>
      <c r="G35" s="367"/>
      <c r="H35" s="367"/>
    </row>
    <row r="36" spans="1:8" s="160" customFormat="1" ht="37.5" customHeight="1" x14ac:dyDescent="0.25">
      <c r="A36" s="641" t="s">
        <v>373</v>
      </c>
      <c r="B36" s="110"/>
      <c r="C36" s="624"/>
      <c r="D36" s="367"/>
      <c r="E36" s="367"/>
      <c r="F36" s="367"/>
      <c r="G36" s="367"/>
      <c r="H36" s="367"/>
    </row>
    <row r="37" spans="1:8" s="160" customFormat="1" ht="46.15" customHeight="1" x14ac:dyDescent="0.25">
      <c r="A37" s="629" t="s">
        <v>374</v>
      </c>
      <c r="B37" s="630">
        <f>SUM(B38:B48)</f>
        <v>0</v>
      </c>
      <c r="C37" s="624"/>
      <c r="D37" s="367"/>
      <c r="E37" s="367"/>
      <c r="F37" s="367"/>
      <c r="G37" s="367"/>
      <c r="H37" s="367"/>
    </row>
    <row r="38" spans="1:8" s="160" customFormat="1" ht="31.15" customHeight="1" x14ac:dyDescent="0.25">
      <c r="A38" s="631" t="s">
        <v>375</v>
      </c>
      <c r="B38" s="632"/>
      <c r="C38" s="624"/>
      <c r="D38" s="367"/>
      <c r="E38" s="367"/>
      <c r="F38" s="367"/>
      <c r="G38" s="367"/>
      <c r="H38" s="367"/>
    </row>
    <row r="39" spans="1:8" s="160" customFormat="1" ht="31.9" customHeight="1" x14ac:dyDescent="0.25">
      <c r="A39" s="631" t="s">
        <v>376</v>
      </c>
      <c r="B39" s="632"/>
      <c r="C39" s="624"/>
      <c r="D39" s="367"/>
      <c r="E39" s="367"/>
      <c r="F39" s="367"/>
      <c r="G39" s="367"/>
      <c r="H39" s="367"/>
    </row>
    <row r="40" spans="1:8" s="160" customFormat="1" ht="30.6" customHeight="1" x14ac:dyDescent="0.25">
      <c r="A40" s="631" t="s">
        <v>377</v>
      </c>
      <c r="B40" s="632"/>
      <c r="C40" s="624"/>
      <c r="D40" s="367"/>
      <c r="E40" s="367"/>
      <c r="F40" s="367"/>
      <c r="G40" s="367"/>
      <c r="H40" s="367"/>
    </row>
    <row r="41" spans="1:8" s="160" customFormat="1" ht="30" customHeight="1" x14ac:dyDescent="0.25">
      <c r="A41" s="631" t="s">
        <v>378</v>
      </c>
      <c r="B41" s="632"/>
      <c r="C41" s="624"/>
      <c r="D41" s="367"/>
      <c r="E41" s="367"/>
      <c r="F41" s="367"/>
      <c r="G41" s="367"/>
      <c r="H41" s="367"/>
    </row>
    <row r="42" spans="1:8" s="160" customFormat="1" ht="16.149999999999999" customHeight="1" x14ac:dyDescent="0.25">
      <c r="A42" s="631" t="s">
        <v>379</v>
      </c>
      <c r="B42" s="632"/>
      <c r="C42" s="624"/>
      <c r="D42" s="367"/>
      <c r="E42" s="367"/>
      <c r="F42" s="367"/>
      <c r="G42" s="367"/>
      <c r="H42" s="367"/>
    </row>
    <row r="43" spans="1:8" s="160" customFormat="1" ht="35.450000000000003" customHeight="1" x14ac:dyDescent="0.25">
      <c r="A43" s="631" t="s">
        <v>380</v>
      </c>
      <c r="B43" s="632"/>
      <c r="C43" s="624"/>
      <c r="D43" s="367"/>
      <c r="E43" s="367"/>
      <c r="F43" s="367"/>
      <c r="G43" s="367"/>
      <c r="H43" s="367"/>
    </row>
    <row r="44" spans="1:8" s="160" customFormat="1" ht="37.5" customHeight="1" x14ac:dyDescent="0.25">
      <c r="A44" s="631" t="s">
        <v>381</v>
      </c>
      <c r="B44" s="632"/>
      <c r="C44" s="624"/>
      <c r="D44" s="367"/>
      <c r="E44" s="367"/>
      <c r="F44" s="367"/>
      <c r="G44" s="367"/>
      <c r="H44" s="367"/>
    </row>
    <row r="45" spans="1:8" s="160" customFormat="1" ht="27" customHeight="1" x14ac:dyDescent="0.25">
      <c r="A45" s="631" t="s">
        <v>382</v>
      </c>
      <c r="B45" s="632"/>
      <c r="C45" s="624"/>
      <c r="D45" s="367"/>
      <c r="E45" s="367"/>
      <c r="F45" s="367"/>
      <c r="G45" s="367"/>
      <c r="H45" s="367"/>
    </row>
    <row r="46" spans="1:8" s="160" customFormat="1" ht="48.75" customHeight="1" x14ac:dyDescent="0.25">
      <c r="A46" s="631" t="s">
        <v>383</v>
      </c>
      <c r="B46" s="632"/>
      <c r="C46" s="624"/>
      <c r="D46" s="367"/>
      <c r="E46" s="367"/>
      <c r="F46" s="367"/>
      <c r="G46" s="367"/>
      <c r="H46" s="367"/>
    </row>
    <row r="47" spans="1:8" s="160" customFormat="1" ht="38.25" customHeight="1" x14ac:dyDescent="0.25">
      <c r="A47" s="633" t="s">
        <v>384</v>
      </c>
      <c r="B47" s="632"/>
      <c r="C47" s="624"/>
      <c r="D47" s="367"/>
      <c r="E47" s="367"/>
      <c r="F47" s="367"/>
      <c r="G47" s="367"/>
      <c r="H47" s="367"/>
    </row>
    <row r="48" spans="1:8" s="160" customFormat="1" ht="19.899999999999999" customHeight="1" x14ac:dyDescent="0.25">
      <c r="A48" s="633" t="s">
        <v>357</v>
      </c>
      <c r="B48" s="632"/>
      <c r="C48" s="624"/>
      <c r="D48" s="367"/>
      <c r="E48" s="367"/>
      <c r="F48" s="367"/>
      <c r="G48" s="367"/>
      <c r="H48" s="367"/>
    </row>
    <row r="49" spans="1:8" s="160" customFormat="1" ht="33" customHeight="1" x14ac:dyDescent="0.25">
      <c r="A49" s="634" t="s">
        <v>385</v>
      </c>
      <c r="B49" s="626"/>
      <c r="C49" s="624"/>
      <c r="D49" s="367"/>
      <c r="E49" s="367"/>
      <c r="F49" s="367"/>
      <c r="G49" s="367"/>
      <c r="H49" s="367"/>
    </row>
    <row r="50" spans="1:8" s="160" customFormat="1" ht="21" customHeight="1" x14ac:dyDescent="0.25">
      <c r="A50" s="924" t="s">
        <v>386</v>
      </c>
      <c r="B50" s="925"/>
      <c r="C50" s="624"/>
      <c r="D50" s="367"/>
      <c r="E50" s="367"/>
      <c r="F50" s="367"/>
      <c r="G50" s="367"/>
      <c r="H50" s="367"/>
    </row>
    <row r="51" spans="1:8" s="160" customFormat="1" ht="16.899999999999999" customHeight="1" x14ac:dyDescent="0.25">
      <c r="A51" s="635" t="s">
        <v>387</v>
      </c>
      <c r="B51" s="636"/>
      <c r="C51" s="624"/>
      <c r="D51" s="367"/>
      <c r="E51" s="367"/>
      <c r="F51" s="367"/>
      <c r="G51" s="367"/>
      <c r="H51" s="367"/>
    </row>
    <row r="52" spans="1:8" s="160" customFormat="1" ht="16.899999999999999" customHeight="1" x14ac:dyDescent="0.25">
      <c r="A52" s="637" t="s">
        <v>388</v>
      </c>
      <c r="B52" s="636"/>
      <c r="C52" s="624"/>
      <c r="D52" s="367"/>
      <c r="E52" s="367"/>
      <c r="F52" s="367"/>
      <c r="G52" s="367"/>
      <c r="H52" s="367"/>
    </row>
    <row r="53" spans="1:8" s="160" customFormat="1" ht="15.75" customHeight="1" x14ac:dyDescent="0.25">
      <c r="A53" s="638" t="s">
        <v>389</v>
      </c>
      <c r="B53" s="81"/>
      <c r="C53" s="624"/>
      <c r="D53" s="367"/>
      <c r="E53" s="367"/>
      <c r="F53" s="367"/>
      <c r="G53" s="367"/>
      <c r="H53" s="367"/>
    </row>
    <row r="54" spans="1:8" s="160" customFormat="1" ht="17.25" customHeight="1" x14ac:dyDescent="0.25">
      <c r="A54" s="638" t="s">
        <v>390</v>
      </c>
      <c r="B54" s="81"/>
      <c r="C54" s="624"/>
      <c r="D54" s="367"/>
      <c r="E54" s="367"/>
      <c r="F54" s="367"/>
      <c r="G54" s="367"/>
      <c r="H54" s="367"/>
    </row>
    <row r="55" spans="1:8" s="160" customFormat="1" ht="51" customHeight="1" x14ac:dyDescent="0.25">
      <c r="A55" s="638" t="s">
        <v>391</v>
      </c>
      <c r="B55" s="81"/>
      <c r="C55" s="624"/>
      <c r="D55" s="367"/>
      <c r="E55" s="367"/>
      <c r="F55" s="367"/>
      <c r="G55" s="367"/>
      <c r="H55" s="367"/>
    </row>
    <row r="56" spans="1:8" s="160" customFormat="1" ht="31.9" customHeight="1" x14ac:dyDescent="0.25">
      <c r="A56" s="639" t="s">
        <v>392</v>
      </c>
      <c r="B56" s="81"/>
      <c r="C56" s="624"/>
      <c r="D56" s="367"/>
      <c r="E56" s="367"/>
      <c r="F56" s="367"/>
      <c r="G56" s="367"/>
      <c r="H56" s="367"/>
    </row>
    <row r="57" spans="1:8" ht="15.75" x14ac:dyDescent="0.25">
      <c r="A57" s="926" t="s">
        <v>393</v>
      </c>
      <c r="B57" s="927"/>
    </row>
    <row r="58" spans="1:8" s="160" customFormat="1" ht="118.5" customHeight="1" x14ac:dyDescent="0.25">
      <c r="A58" s="683" t="s">
        <v>394</v>
      </c>
      <c r="B58" s="110"/>
      <c r="C58" s="624"/>
      <c r="D58" s="367"/>
      <c r="E58" s="367"/>
      <c r="F58" s="367"/>
      <c r="G58" s="367"/>
      <c r="H58" s="367"/>
    </row>
    <row r="59" spans="1:8" s="160" customFormat="1" ht="42.75" customHeight="1" thickBot="1" x14ac:dyDescent="0.3">
      <c r="A59" s="684" t="s">
        <v>395</v>
      </c>
      <c r="B59" s="640"/>
      <c r="C59" s="624"/>
      <c r="D59" s="367"/>
      <c r="E59" s="367"/>
      <c r="F59" s="367"/>
      <c r="G59" s="367"/>
      <c r="H59" s="367"/>
    </row>
  </sheetData>
  <mergeCells count="9">
    <mergeCell ref="A9:B9"/>
    <mergeCell ref="A50:B50"/>
    <mergeCell ref="A57:B57"/>
    <mergeCell ref="A2:B3"/>
    <mergeCell ref="A4:B4"/>
    <mergeCell ref="A5:A6"/>
    <mergeCell ref="B5:B6"/>
    <mergeCell ref="A7:B7"/>
    <mergeCell ref="A8:B8"/>
  </mergeCells>
  <pageMargins left="0.70866141732283472" right="0.70866141732283472" top="0.74803149606299213" bottom="0.74803149606299213" header="0.31496062992125984" footer="0.31496062992125984"/>
  <pageSetup paperSize="9" scale="48" orientation="portrait" verticalDpi="0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2:F59"/>
  <sheetViews>
    <sheetView tabSelected="1" view="pageBreakPreview" topLeftCell="A34" zoomScale="60" zoomScaleNormal="75" workbookViewId="0">
      <selection activeCell="A64" sqref="A64"/>
    </sheetView>
  </sheetViews>
  <sheetFormatPr defaultRowHeight="15" x14ac:dyDescent="0.25"/>
  <cols>
    <col min="1" max="1" width="53.7109375" customWidth="1"/>
    <col min="2" max="2" width="21.5703125" customWidth="1"/>
  </cols>
  <sheetData>
    <row r="2" spans="1:6" x14ac:dyDescent="0.25">
      <c r="A2" s="928" t="s">
        <v>344</v>
      </c>
      <c r="B2" s="928"/>
    </row>
    <row r="3" spans="1:6" ht="26.45" customHeight="1" x14ac:dyDescent="0.25">
      <c r="A3" s="928"/>
      <c r="B3" s="928"/>
    </row>
    <row r="4" spans="1:6" ht="30.6" customHeight="1" thickBot="1" x14ac:dyDescent="0.3">
      <c r="A4" s="939" t="s">
        <v>402</v>
      </c>
      <c r="B4" s="939"/>
    </row>
    <row r="5" spans="1:6" ht="30.6" customHeight="1" x14ac:dyDescent="0.25">
      <c r="A5" s="929" t="s">
        <v>346</v>
      </c>
      <c r="B5" s="931" t="s">
        <v>347</v>
      </c>
    </row>
    <row r="6" spans="1:6" ht="37.9" customHeight="1" thickBot="1" x14ac:dyDescent="0.3">
      <c r="A6" s="930"/>
      <c r="B6" s="932"/>
    </row>
    <row r="7" spans="1:6" s="160" customFormat="1" ht="16.5" customHeight="1" x14ac:dyDescent="0.25">
      <c r="A7" s="933" t="s">
        <v>348</v>
      </c>
      <c r="B7" s="934"/>
      <c r="C7" s="367"/>
      <c r="D7" s="367"/>
      <c r="E7" s="367"/>
      <c r="F7" s="367"/>
    </row>
    <row r="8" spans="1:6" s="160" customFormat="1" ht="16.5" customHeight="1" x14ac:dyDescent="0.25">
      <c r="A8" s="935" t="s">
        <v>349</v>
      </c>
      <c r="B8" s="936"/>
      <c r="C8" s="367"/>
      <c r="D8" s="367"/>
      <c r="E8" s="367"/>
      <c r="F8" s="367"/>
    </row>
    <row r="9" spans="1:6" s="160" customFormat="1" ht="28.9" customHeight="1" x14ac:dyDescent="0.25">
      <c r="A9" s="937" t="s">
        <v>350</v>
      </c>
      <c r="B9" s="938"/>
      <c r="C9" s="367"/>
      <c r="D9" s="367"/>
      <c r="E9" s="367"/>
      <c r="F9" s="367"/>
    </row>
    <row r="10" spans="1:6" s="160" customFormat="1" ht="16.5" customHeight="1" x14ac:dyDescent="0.25">
      <c r="A10" s="685" t="s">
        <v>351</v>
      </c>
      <c r="B10" s="626">
        <f>B11+B12+B13+B14</f>
        <v>0</v>
      </c>
      <c r="C10" s="367"/>
      <c r="D10" s="367"/>
      <c r="E10" s="367"/>
      <c r="F10" s="367"/>
    </row>
    <row r="11" spans="1:6" s="160" customFormat="1" ht="19.149999999999999" customHeight="1" x14ac:dyDescent="0.25">
      <c r="A11" s="686" t="s">
        <v>352</v>
      </c>
      <c r="B11" s="110"/>
      <c r="C11" s="367"/>
      <c r="D11" s="367"/>
      <c r="E11" s="367"/>
      <c r="F11" s="367"/>
    </row>
    <row r="12" spans="1:6" s="160" customFormat="1" ht="15.75" x14ac:dyDescent="0.25">
      <c r="A12" s="686" t="s">
        <v>353</v>
      </c>
      <c r="B12" s="110"/>
      <c r="C12" s="367"/>
      <c r="D12" s="367"/>
      <c r="E12" s="367"/>
      <c r="F12" s="367"/>
    </row>
    <row r="13" spans="1:6" s="160" customFormat="1" ht="15.75" x14ac:dyDescent="0.25">
      <c r="A13" s="686" t="s">
        <v>354</v>
      </c>
      <c r="B13" s="110"/>
      <c r="C13" s="367"/>
      <c r="D13" s="367"/>
      <c r="E13" s="367"/>
      <c r="F13" s="367"/>
    </row>
    <row r="14" spans="1:6" s="160" customFormat="1" ht="17.45" customHeight="1" x14ac:dyDescent="0.25">
      <c r="A14" s="686" t="s">
        <v>355</v>
      </c>
      <c r="B14" s="110"/>
      <c r="C14" s="367"/>
      <c r="D14" s="367"/>
      <c r="E14" s="367"/>
      <c r="F14" s="367"/>
    </row>
    <row r="15" spans="1:6" s="160" customFormat="1" ht="15.75" x14ac:dyDescent="0.25">
      <c r="A15" s="685" t="s">
        <v>356</v>
      </c>
      <c r="B15" s="626">
        <f>B16+B17+B18</f>
        <v>0</v>
      </c>
      <c r="C15" s="367"/>
      <c r="D15" s="367"/>
      <c r="E15" s="367"/>
      <c r="F15" s="367"/>
    </row>
    <row r="16" spans="1:6" s="160" customFormat="1" ht="15.75" x14ac:dyDescent="0.25">
      <c r="A16" s="686" t="s">
        <v>352</v>
      </c>
      <c r="B16" s="110"/>
      <c r="C16" s="367"/>
      <c r="D16" s="367"/>
      <c r="E16" s="367"/>
      <c r="F16" s="367"/>
    </row>
    <row r="17" spans="1:6" s="160" customFormat="1" ht="15.75" x14ac:dyDescent="0.25">
      <c r="A17" s="686" t="s">
        <v>354</v>
      </c>
      <c r="B17" s="110"/>
      <c r="C17" s="367"/>
      <c r="D17" s="367"/>
      <c r="E17" s="367"/>
      <c r="F17" s="367"/>
    </row>
    <row r="18" spans="1:6" s="160" customFormat="1" ht="15.75" x14ac:dyDescent="0.25">
      <c r="A18" s="686" t="s">
        <v>357</v>
      </c>
      <c r="B18" s="110"/>
      <c r="C18" s="367"/>
      <c r="D18" s="367"/>
      <c r="E18" s="367"/>
      <c r="F18" s="367"/>
    </row>
    <row r="19" spans="1:6" s="160" customFormat="1" ht="13.9" customHeight="1" x14ac:dyDescent="0.25">
      <c r="A19" s="679" t="s">
        <v>358</v>
      </c>
      <c r="B19" s="626">
        <f>B20+B21+B22+B23</f>
        <v>2340</v>
      </c>
      <c r="C19" s="367"/>
      <c r="D19" s="367"/>
      <c r="E19" s="367"/>
      <c r="F19" s="367"/>
    </row>
    <row r="20" spans="1:6" s="160" customFormat="1" ht="15.75" x14ac:dyDescent="0.25">
      <c r="A20" s="686" t="s">
        <v>359</v>
      </c>
      <c r="B20" s="110">
        <v>680</v>
      </c>
      <c r="C20" s="367"/>
      <c r="D20" s="367"/>
      <c r="E20" s="367"/>
      <c r="F20" s="367"/>
    </row>
    <row r="21" spans="1:6" s="160" customFormat="1" ht="15.75" x14ac:dyDescent="0.25">
      <c r="A21" s="686" t="s">
        <v>360</v>
      </c>
      <c r="B21" s="110">
        <v>830</v>
      </c>
      <c r="C21" s="367"/>
      <c r="D21" s="367"/>
      <c r="E21" s="367"/>
      <c r="F21" s="367"/>
    </row>
    <row r="22" spans="1:6" s="160" customFormat="1" ht="15.75" x14ac:dyDescent="0.25">
      <c r="A22" s="686" t="s">
        <v>361</v>
      </c>
      <c r="B22" s="110">
        <v>830</v>
      </c>
      <c r="C22" s="367"/>
      <c r="D22" s="367"/>
      <c r="E22" s="367"/>
      <c r="F22" s="367"/>
    </row>
    <row r="23" spans="1:6" s="160" customFormat="1" ht="15.75" x14ac:dyDescent="0.25">
      <c r="A23" s="686" t="s">
        <v>357</v>
      </c>
      <c r="B23" s="110"/>
      <c r="C23" s="367"/>
      <c r="D23" s="367"/>
      <c r="E23" s="367"/>
      <c r="F23" s="367"/>
    </row>
    <row r="24" spans="1:6" s="160" customFormat="1" ht="21.75" customHeight="1" x14ac:dyDescent="0.25">
      <c r="A24" s="679" t="s">
        <v>362</v>
      </c>
      <c r="B24" s="626">
        <f>SUM(B25:B32)</f>
        <v>900</v>
      </c>
      <c r="C24" s="367"/>
      <c r="D24" s="367"/>
      <c r="E24" s="367"/>
      <c r="F24" s="367"/>
    </row>
    <row r="25" spans="1:6" s="160" customFormat="1" ht="15.75" x14ac:dyDescent="0.25">
      <c r="A25" s="686" t="s">
        <v>363</v>
      </c>
      <c r="B25" s="110"/>
      <c r="C25" s="367"/>
      <c r="D25" s="367"/>
      <c r="E25" s="367"/>
      <c r="F25" s="367"/>
    </row>
    <row r="26" spans="1:6" s="160" customFormat="1" ht="15.75" x14ac:dyDescent="0.25">
      <c r="A26" s="686" t="s">
        <v>364</v>
      </c>
      <c r="B26" s="110">
        <v>860</v>
      </c>
      <c r="C26" s="367"/>
      <c r="D26" s="367"/>
      <c r="E26" s="367"/>
      <c r="F26" s="367"/>
    </row>
    <row r="27" spans="1:6" s="160" customFormat="1" ht="15.75" x14ac:dyDescent="0.25">
      <c r="A27" s="686" t="s">
        <v>365</v>
      </c>
      <c r="B27" s="110"/>
      <c r="C27" s="367"/>
      <c r="D27" s="367"/>
      <c r="E27" s="367"/>
      <c r="F27" s="367"/>
    </row>
    <row r="28" spans="1:6" s="160" customFormat="1" ht="15.75" x14ac:dyDescent="0.25">
      <c r="A28" s="686" t="s">
        <v>366</v>
      </c>
      <c r="B28" s="110">
        <v>15</v>
      </c>
      <c r="C28" s="367"/>
      <c r="D28" s="367"/>
      <c r="E28" s="367"/>
      <c r="F28" s="367"/>
    </row>
    <row r="29" spans="1:6" s="160" customFormat="1" ht="15.75" x14ac:dyDescent="0.25">
      <c r="A29" s="686" t="s">
        <v>367</v>
      </c>
      <c r="B29" s="110">
        <v>25</v>
      </c>
      <c r="C29" s="367"/>
      <c r="D29" s="367"/>
      <c r="E29" s="367"/>
      <c r="F29" s="367"/>
    </row>
    <row r="30" spans="1:6" s="160" customFormat="1" ht="15.75" x14ac:dyDescent="0.25">
      <c r="A30" s="686" t="s">
        <v>368</v>
      </c>
      <c r="B30" s="110"/>
      <c r="C30" s="367"/>
      <c r="D30" s="367"/>
      <c r="E30" s="367"/>
      <c r="F30" s="367"/>
    </row>
    <row r="31" spans="1:6" s="160" customFormat="1" ht="15.75" x14ac:dyDescent="0.25">
      <c r="A31" s="686" t="s">
        <v>369</v>
      </c>
      <c r="B31" s="110"/>
      <c r="C31" s="367"/>
      <c r="D31" s="367"/>
      <c r="E31" s="367"/>
      <c r="F31" s="367"/>
    </row>
    <row r="32" spans="1:6" s="160" customFormat="1" ht="15.75" x14ac:dyDescent="0.25">
      <c r="A32" s="686" t="s">
        <v>357</v>
      </c>
      <c r="B32" s="110"/>
      <c r="C32" s="367"/>
      <c r="D32" s="367"/>
      <c r="E32" s="367"/>
      <c r="F32" s="367"/>
    </row>
    <row r="33" spans="1:6" s="160" customFormat="1" ht="80.45" customHeight="1" x14ac:dyDescent="0.25">
      <c r="A33" s="679" t="s">
        <v>370</v>
      </c>
      <c r="B33" s="626">
        <f>B34+B35+B36</f>
        <v>0</v>
      </c>
      <c r="C33" s="367"/>
      <c r="D33" s="367"/>
      <c r="E33" s="367"/>
      <c r="F33" s="367"/>
    </row>
    <row r="34" spans="1:6" s="160" customFormat="1" ht="36" customHeight="1" x14ac:dyDescent="0.25">
      <c r="A34" s="641" t="s">
        <v>371</v>
      </c>
      <c r="B34" s="110"/>
      <c r="C34" s="367"/>
      <c r="D34" s="367"/>
      <c r="E34" s="367"/>
      <c r="F34" s="367"/>
    </row>
    <row r="35" spans="1:6" s="160" customFormat="1" ht="35.25" customHeight="1" x14ac:dyDescent="0.25">
      <c r="A35" s="641" t="s">
        <v>372</v>
      </c>
      <c r="B35" s="110"/>
      <c r="C35" s="367"/>
      <c r="D35" s="367"/>
      <c r="E35" s="367"/>
      <c r="F35" s="367"/>
    </row>
    <row r="36" spans="1:6" s="160" customFormat="1" ht="37.5" customHeight="1" x14ac:dyDescent="0.25">
      <c r="A36" s="641" t="s">
        <v>373</v>
      </c>
      <c r="B36" s="110"/>
      <c r="C36" s="367"/>
      <c r="D36" s="367"/>
      <c r="E36" s="367"/>
      <c r="F36" s="367"/>
    </row>
    <row r="37" spans="1:6" s="160" customFormat="1" ht="46.15" customHeight="1" x14ac:dyDescent="0.25">
      <c r="A37" s="629" t="s">
        <v>374</v>
      </c>
      <c r="B37" s="630">
        <f>SUM(B38:B48)</f>
        <v>0</v>
      </c>
      <c r="C37" s="367"/>
      <c r="D37" s="367"/>
      <c r="E37" s="367"/>
      <c r="F37" s="367"/>
    </row>
    <row r="38" spans="1:6" s="160" customFormat="1" ht="31.15" customHeight="1" x14ac:dyDescent="0.25">
      <c r="A38" s="631" t="s">
        <v>375</v>
      </c>
      <c r="B38" s="632"/>
      <c r="C38" s="367"/>
      <c r="D38" s="367"/>
      <c r="E38" s="367"/>
      <c r="F38" s="367"/>
    </row>
    <row r="39" spans="1:6" s="160" customFormat="1" ht="31.9" customHeight="1" x14ac:dyDescent="0.25">
      <c r="A39" s="631" t="s">
        <v>376</v>
      </c>
      <c r="B39" s="632"/>
      <c r="C39" s="367"/>
      <c r="D39" s="367"/>
      <c r="E39" s="367"/>
      <c r="F39" s="367"/>
    </row>
    <row r="40" spans="1:6" s="160" customFormat="1" ht="30.6" customHeight="1" x14ac:dyDescent="0.25">
      <c r="A40" s="631" t="s">
        <v>377</v>
      </c>
      <c r="B40" s="632"/>
      <c r="C40" s="367"/>
      <c r="D40" s="367"/>
      <c r="E40" s="367"/>
      <c r="F40" s="367"/>
    </row>
    <row r="41" spans="1:6" s="160" customFormat="1" ht="30" customHeight="1" x14ac:dyDescent="0.25">
      <c r="A41" s="631" t="s">
        <v>378</v>
      </c>
      <c r="B41" s="632"/>
      <c r="C41" s="367"/>
      <c r="D41" s="367"/>
      <c r="E41" s="367"/>
      <c r="F41" s="367"/>
    </row>
    <row r="42" spans="1:6" s="160" customFormat="1" ht="16.149999999999999" customHeight="1" x14ac:dyDescent="0.25">
      <c r="A42" s="631" t="s">
        <v>379</v>
      </c>
      <c r="B42" s="632"/>
      <c r="C42" s="367"/>
      <c r="D42" s="367"/>
      <c r="E42" s="367"/>
      <c r="F42" s="367"/>
    </row>
    <row r="43" spans="1:6" s="160" customFormat="1" ht="35.450000000000003" customHeight="1" x14ac:dyDescent="0.25">
      <c r="A43" s="631" t="s">
        <v>380</v>
      </c>
      <c r="B43" s="632"/>
      <c r="C43" s="367"/>
      <c r="D43" s="367"/>
      <c r="E43" s="367"/>
      <c r="F43" s="367"/>
    </row>
    <row r="44" spans="1:6" s="160" customFormat="1" ht="37.5" customHeight="1" x14ac:dyDescent="0.25">
      <c r="A44" s="631" t="s">
        <v>381</v>
      </c>
      <c r="B44" s="632"/>
      <c r="C44" s="367"/>
      <c r="D44" s="367"/>
      <c r="E44" s="367"/>
      <c r="F44" s="367"/>
    </row>
    <row r="45" spans="1:6" s="160" customFormat="1" ht="27" customHeight="1" x14ac:dyDescent="0.25">
      <c r="A45" s="631" t="s">
        <v>382</v>
      </c>
      <c r="B45" s="632"/>
      <c r="C45" s="367"/>
      <c r="D45" s="367"/>
      <c r="E45" s="367"/>
      <c r="F45" s="367"/>
    </row>
    <row r="46" spans="1:6" s="160" customFormat="1" ht="48.75" customHeight="1" x14ac:dyDescent="0.25">
      <c r="A46" s="631" t="s">
        <v>383</v>
      </c>
      <c r="B46" s="632"/>
      <c r="C46" s="367"/>
      <c r="D46" s="367"/>
      <c r="E46" s="367"/>
      <c r="F46" s="367"/>
    </row>
    <row r="47" spans="1:6" s="160" customFormat="1" ht="38.25" customHeight="1" x14ac:dyDescent="0.25">
      <c r="A47" s="633" t="s">
        <v>384</v>
      </c>
      <c r="B47" s="632"/>
      <c r="C47" s="367"/>
      <c r="D47" s="367"/>
      <c r="E47" s="367"/>
      <c r="F47" s="367"/>
    </row>
    <row r="48" spans="1:6" s="160" customFormat="1" ht="19.899999999999999" customHeight="1" x14ac:dyDescent="0.25">
      <c r="A48" s="633" t="s">
        <v>357</v>
      </c>
      <c r="B48" s="632"/>
      <c r="C48" s="367"/>
      <c r="D48" s="367"/>
      <c r="E48" s="367"/>
      <c r="F48" s="367"/>
    </row>
    <row r="49" spans="1:6" s="160" customFormat="1" ht="33" customHeight="1" x14ac:dyDescent="0.25">
      <c r="A49" s="634" t="s">
        <v>385</v>
      </c>
      <c r="B49" s="626"/>
      <c r="C49" s="367"/>
      <c r="D49" s="367"/>
      <c r="E49" s="367"/>
      <c r="F49" s="367"/>
    </row>
    <row r="50" spans="1:6" s="160" customFormat="1" ht="21" customHeight="1" x14ac:dyDescent="0.25">
      <c r="A50" s="924" t="s">
        <v>386</v>
      </c>
      <c r="B50" s="925"/>
      <c r="C50" s="367"/>
      <c r="D50" s="367"/>
      <c r="E50" s="367"/>
      <c r="F50" s="367"/>
    </row>
    <row r="51" spans="1:6" s="160" customFormat="1" ht="16.899999999999999" customHeight="1" x14ac:dyDescent="0.25">
      <c r="A51" s="635" t="s">
        <v>387</v>
      </c>
      <c r="B51" s="636"/>
      <c r="C51" s="367"/>
      <c r="D51" s="367"/>
      <c r="E51" s="367"/>
      <c r="F51" s="367"/>
    </row>
    <row r="52" spans="1:6" s="160" customFormat="1" ht="16.899999999999999" customHeight="1" x14ac:dyDescent="0.25">
      <c r="A52" s="637" t="s">
        <v>388</v>
      </c>
      <c r="B52" s="636"/>
      <c r="C52" s="367"/>
      <c r="D52" s="367"/>
      <c r="E52" s="367"/>
      <c r="F52" s="367"/>
    </row>
    <row r="53" spans="1:6" s="160" customFormat="1" ht="15.75" customHeight="1" x14ac:dyDescent="0.25">
      <c r="A53" s="638" t="s">
        <v>389</v>
      </c>
      <c r="B53" s="81"/>
      <c r="C53" s="367"/>
      <c r="D53" s="367"/>
      <c r="E53" s="367"/>
      <c r="F53" s="367"/>
    </row>
    <row r="54" spans="1:6" s="160" customFormat="1" ht="17.25" customHeight="1" x14ac:dyDescent="0.25">
      <c r="A54" s="638" t="s">
        <v>390</v>
      </c>
      <c r="B54" s="81"/>
      <c r="C54" s="367"/>
      <c r="D54" s="367"/>
      <c r="E54" s="367"/>
      <c r="F54" s="367"/>
    </row>
    <row r="55" spans="1:6" s="160" customFormat="1" ht="51" customHeight="1" x14ac:dyDescent="0.25">
      <c r="A55" s="638" t="s">
        <v>391</v>
      </c>
      <c r="B55" s="81"/>
      <c r="C55" s="367"/>
      <c r="D55" s="367"/>
      <c r="E55" s="367"/>
      <c r="F55" s="367"/>
    </row>
    <row r="56" spans="1:6" s="160" customFormat="1" ht="31.9" customHeight="1" x14ac:dyDescent="0.25">
      <c r="A56" s="639" t="s">
        <v>392</v>
      </c>
      <c r="B56" s="81"/>
      <c r="C56" s="367"/>
      <c r="D56" s="367"/>
      <c r="E56" s="367"/>
      <c r="F56" s="367"/>
    </row>
    <row r="57" spans="1:6" ht="15.75" x14ac:dyDescent="0.25">
      <c r="A57" s="926" t="s">
        <v>393</v>
      </c>
      <c r="B57" s="927"/>
    </row>
    <row r="58" spans="1:6" s="160" customFormat="1" ht="118.5" customHeight="1" x14ac:dyDescent="0.25">
      <c r="A58" s="683" t="s">
        <v>394</v>
      </c>
      <c r="B58" s="110"/>
      <c r="C58" s="367"/>
      <c r="D58" s="367"/>
      <c r="E58" s="367"/>
      <c r="F58" s="367"/>
    </row>
    <row r="59" spans="1:6" s="160" customFormat="1" ht="42.75" customHeight="1" thickBot="1" x14ac:dyDescent="0.3">
      <c r="A59" s="684" t="s">
        <v>395</v>
      </c>
      <c r="B59" s="640"/>
      <c r="C59" s="367"/>
      <c r="D59" s="367"/>
      <c r="E59" s="367"/>
      <c r="F59" s="367"/>
    </row>
  </sheetData>
  <mergeCells count="9">
    <mergeCell ref="A9:B9"/>
    <mergeCell ref="A50:B50"/>
    <mergeCell ref="A57:B57"/>
    <mergeCell ref="A2:B3"/>
    <mergeCell ref="A4:B4"/>
    <mergeCell ref="A5:A6"/>
    <mergeCell ref="B5:B6"/>
    <mergeCell ref="A7:B7"/>
    <mergeCell ref="A8:B8"/>
  </mergeCells>
  <pageMargins left="0.70866141732283472" right="0.70866141732283472" top="0.74803149606299213" bottom="0.74803149606299213" header="0.31496062992125984" footer="0.31496062992125984"/>
  <pageSetup paperSize="9" scale="48" orientation="portrait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2:F59"/>
  <sheetViews>
    <sheetView tabSelected="1" view="pageBreakPreview" topLeftCell="A34" zoomScale="60" zoomScaleNormal="75" workbookViewId="0">
      <selection activeCell="A64" sqref="A64"/>
    </sheetView>
  </sheetViews>
  <sheetFormatPr defaultRowHeight="15" x14ac:dyDescent="0.25"/>
  <cols>
    <col min="1" max="1" width="53.7109375" customWidth="1"/>
    <col min="2" max="2" width="21.5703125" customWidth="1"/>
  </cols>
  <sheetData>
    <row r="2" spans="1:6" x14ac:dyDescent="0.25">
      <c r="A2" s="928" t="s">
        <v>344</v>
      </c>
      <c r="B2" s="928"/>
    </row>
    <row r="3" spans="1:6" ht="26.45" customHeight="1" x14ac:dyDescent="0.25">
      <c r="A3" s="928"/>
      <c r="B3" s="928"/>
    </row>
    <row r="4" spans="1:6" ht="30.6" customHeight="1" thickBot="1" x14ac:dyDescent="0.3">
      <c r="A4" s="939" t="s">
        <v>403</v>
      </c>
      <c r="B4" s="939"/>
    </row>
    <row r="5" spans="1:6" ht="30.6" customHeight="1" x14ac:dyDescent="0.25">
      <c r="A5" s="929" t="s">
        <v>346</v>
      </c>
      <c r="B5" s="931" t="s">
        <v>347</v>
      </c>
    </row>
    <row r="6" spans="1:6" ht="37.9" customHeight="1" thickBot="1" x14ac:dyDescent="0.3">
      <c r="A6" s="930"/>
      <c r="B6" s="932"/>
    </row>
    <row r="7" spans="1:6" s="160" customFormat="1" ht="16.5" customHeight="1" x14ac:dyDescent="0.25">
      <c r="A7" s="933" t="s">
        <v>348</v>
      </c>
      <c r="B7" s="934"/>
      <c r="C7" s="367"/>
      <c r="D7" s="367"/>
      <c r="E7" s="367"/>
      <c r="F7" s="367"/>
    </row>
    <row r="8" spans="1:6" s="160" customFormat="1" ht="16.5" customHeight="1" x14ac:dyDescent="0.25">
      <c r="A8" s="935" t="s">
        <v>349</v>
      </c>
      <c r="B8" s="936"/>
      <c r="C8" s="367"/>
      <c r="D8" s="367"/>
      <c r="E8" s="367"/>
      <c r="F8" s="367"/>
    </row>
    <row r="9" spans="1:6" s="160" customFormat="1" ht="28.9" customHeight="1" x14ac:dyDescent="0.25">
      <c r="A9" s="937" t="s">
        <v>350</v>
      </c>
      <c r="B9" s="938"/>
      <c r="C9" s="367"/>
      <c r="D9" s="367"/>
      <c r="E9" s="367"/>
      <c r="F9" s="367"/>
    </row>
    <row r="10" spans="1:6" s="160" customFormat="1" ht="16.5" customHeight="1" x14ac:dyDescent="0.25">
      <c r="A10" s="685" t="s">
        <v>351</v>
      </c>
      <c r="B10" s="626">
        <f>B11+B12+B13+B14</f>
        <v>1227</v>
      </c>
      <c r="C10" s="367"/>
      <c r="D10" s="367"/>
      <c r="E10" s="367"/>
      <c r="F10" s="367"/>
    </row>
    <row r="11" spans="1:6" s="160" customFormat="1" ht="19.149999999999999" customHeight="1" x14ac:dyDescent="0.25">
      <c r="A11" s="686" t="s">
        <v>352</v>
      </c>
      <c r="B11" s="110">
        <v>1200</v>
      </c>
      <c r="C11" s="367"/>
      <c r="D11" s="367"/>
      <c r="E11" s="367"/>
      <c r="F11" s="367"/>
    </row>
    <row r="12" spans="1:6" s="160" customFormat="1" ht="15.75" x14ac:dyDescent="0.25">
      <c r="A12" s="686" t="s">
        <v>353</v>
      </c>
      <c r="B12" s="110">
        <v>27</v>
      </c>
      <c r="C12" s="367"/>
      <c r="D12" s="367"/>
      <c r="E12" s="367"/>
      <c r="F12" s="367"/>
    </row>
    <row r="13" spans="1:6" s="160" customFormat="1" ht="15.75" x14ac:dyDescent="0.25">
      <c r="A13" s="686" t="s">
        <v>354</v>
      </c>
      <c r="B13" s="110"/>
      <c r="C13" s="367"/>
      <c r="D13" s="367"/>
      <c r="E13" s="367"/>
      <c r="F13" s="367"/>
    </row>
    <row r="14" spans="1:6" s="160" customFormat="1" ht="17.45" customHeight="1" x14ac:dyDescent="0.25">
      <c r="A14" s="686" t="s">
        <v>355</v>
      </c>
      <c r="B14" s="110"/>
      <c r="C14" s="367"/>
      <c r="D14" s="367"/>
      <c r="E14" s="367"/>
      <c r="F14" s="367"/>
    </row>
    <row r="15" spans="1:6" s="160" customFormat="1" ht="15.75" x14ac:dyDescent="0.25">
      <c r="A15" s="685" t="s">
        <v>356</v>
      </c>
      <c r="B15" s="626">
        <f>B16+B17+B18</f>
        <v>0</v>
      </c>
      <c r="C15" s="367"/>
      <c r="D15" s="367"/>
      <c r="E15" s="367"/>
      <c r="F15" s="367"/>
    </row>
    <row r="16" spans="1:6" s="160" customFormat="1" ht="15.75" x14ac:dyDescent="0.25">
      <c r="A16" s="686" t="s">
        <v>352</v>
      </c>
      <c r="B16" s="110"/>
      <c r="C16" s="367"/>
      <c r="D16" s="367"/>
      <c r="E16" s="367"/>
      <c r="F16" s="367"/>
    </row>
    <row r="17" spans="1:6" s="160" customFormat="1" ht="15.75" x14ac:dyDescent="0.25">
      <c r="A17" s="686" t="s">
        <v>354</v>
      </c>
      <c r="B17" s="110"/>
      <c r="C17" s="367"/>
      <c r="D17" s="367"/>
      <c r="E17" s="367"/>
      <c r="F17" s="367"/>
    </row>
    <row r="18" spans="1:6" s="160" customFormat="1" ht="15.75" x14ac:dyDescent="0.25">
      <c r="A18" s="686" t="s">
        <v>357</v>
      </c>
      <c r="B18" s="110"/>
      <c r="C18" s="367"/>
      <c r="D18" s="367"/>
      <c r="E18" s="367"/>
      <c r="F18" s="367"/>
    </row>
    <row r="19" spans="1:6" s="160" customFormat="1" ht="13.9" customHeight="1" x14ac:dyDescent="0.25">
      <c r="A19" s="679" t="s">
        <v>358</v>
      </c>
      <c r="B19" s="626">
        <f>B20+B21+B22+B23</f>
        <v>1918</v>
      </c>
      <c r="C19" s="367"/>
      <c r="D19" s="367"/>
      <c r="E19" s="367"/>
      <c r="F19" s="367"/>
    </row>
    <row r="20" spans="1:6" s="160" customFormat="1" ht="15.75" x14ac:dyDescent="0.25">
      <c r="A20" s="686" t="s">
        <v>359</v>
      </c>
      <c r="B20" s="110">
        <v>1168</v>
      </c>
      <c r="C20" s="367"/>
      <c r="D20" s="367"/>
      <c r="E20" s="367"/>
      <c r="F20" s="367"/>
    </row>
    <row r="21" spans="1:6" s="160" customFormat="1" ht="15.75" x14ac:dyDescent="0.25">
      <c r="A21" s="686" t="s">
        <v>360</v>
      </c>
      <c r="B21" s="110">
        <v>750</v>
      </c>
      <c r="C21" s="367"/>
      <c r="D21" s="367"/>
      <c r="E21" s="367"/>
      <c r="F21" s="367"/>
    </row>
    <row r="22" spans="1:6" s="160" customFormat="1" ht="15.75" x14ac:dyDescent="0.25">
      <c r="A22" s="686" t="s">
        <v>361</v>
      </c>
      <c r="B22" s="110"/>
      <c r="C22" s="367"/>
      <c r="D22" s="367"/>
      <c r="E22" s="367"/>
      <c r="F22" s="367"/>
    </row>
    <row r="23" spans="1:6" s="160" customFormat="1" ht="15.75" x14ac:dyDescent="0.25">
      <c r="A23" s="686" t="s">
        <v>357</v>
      </c>
      <c r="B23" s="110"/>
      <c r="C23" s="367"/>
      <c r="D23" s="367"/>
      <c r="E23" s="367"/>
      <c r="F23" s="367"/>
    </row>
    <row r="24" spans="1:6" s="160" customFormat="1" ht="21.75" customHeight="1" x14ac:dyDescent="0.25">
      <c r="A24" s="679" t="s">
        <v>362</v>
      </c>
      <c r="B24" s="626">
        <f>B25+B26+B27+B28+B29+B30+B31+B32</f>
        <v>1210</v>
      </c>
      <c r="C24" s="367"/>
      <c r="D24" s="367"/>
      <c r="E24" s="367"/>
      <c r="F24" s="367"/>
    </row>
    <row r="25" spans="1:6" s="160" customFormat="1" ht="15.75" x14ac:dyDescent="0.25">
      <c r="A25" s="686" t="s">
        <v>363</v>
      </c>
      <c r="B25" s="110"/>
      <c r="C25" s="367"/>
      <c r="D25" s="367"/>
      <c r="E25" s="367"/>
      <c r="F25" s="367"/>
    </row>
    <row r="26" spans="1:6" s="160" customFormat="1" ht="15.75" x14ac:dyDescent="0.25">
      <c r="A26" s="686" t="s">
        <v>364</v>
      </c>
      <c r="B26" s="110">
        <v>1010</v>
      </c>
      <c r="C26" s="367"/>
      <c r="D26" s="367"/>
      <c r="E26" s="367"/>
      <c r="F26" s="367"/>
    </row>
    <row r="27" spans="1:6" s="160" customFormat="1" ht="15.75" x14ac:dyDescent="0.25">
      <c r="A27" s="686" t="s">
        <v>365</v>
      </c>
      <c r="B27" s="110"/>
      <c r="C27" s="367"/>
      <c r="D27" s="367"/>
      <c r="E27" s="367"/>
      <c r="F27" s="367"/>
    </row>
    <row r="28" spans="1:6" s="160" customFormat="1" ht="15.75" x14ac:dyDescent="0.25">
      <c r="A28" s="686" t="s">
        <v>366</v>
      </c>
      <c r="B28" s="110">
        <v>200</v>
      </c>
      <c r="C28" s="367"/>
      <c r="D28" s="367"/>
      <c r="E28" s="367"/>
      <c r="F28" s="367"/>
    </row>
    <row r="29" spans="1:6" s="160" customFormat="1" ht="15.75" x14ac:dyDescent="0.25">
      <c r="A29" s="686" t="s">
        <v>367</v>
      </c>
      <c r="B29" s="110"/>
      <c r="C29" s="367"/>
      <c r="D29" s="367"/>
      <c r="E29" s="367"/>
      <c r="F29" s="367"/>
    </row>
    <row r="30" spans="1:6" s="160" customFormat="1" ht="15.75" x14ac:dyDescent="0.25">
      <c r="A30" s="686" t="s">
        <v>368</v>
      </c>
      <c r="B30" s="110"/>
      <c r="C30" s="367"/>
      <c r="D30" s="367"/>
      <c r="E30" s="367"/>
      <c r="F30" s="367"/>
    </row>
    <row r="31" spans="1:6" s="160" customFormat="1" ht="15.75" x14ac:dyDescent="0.25">
      <c r="A31" s="686" t="s">
        <v>369</v>
      </c>
      <c r="B31" s="110"/>
      <c r="C31" s="367"/>
      <c r="D31" s="367"/>
      <c r="E31" s="367"/>
      <c r="F31" s="367"/>
    </row>
    <row r="32" spans="1:6" s="160" customFormat="1" ht="15.75" x14ac:dyDescent="0.25">
      <c r="A32" s="686" t="s">
        <v>357</v>
      </c>
      <c r="B32" s="110"/>
      <c r="C32" s="367"/>
      <c r="D32" s="367"/>
      <c r="E32" s="367"/>
      <c r="F32" s="367"/>
    </row>
    <row r="33" spans="1:6" s="160" customFormat="1" ht="80.45" customHeight="1" x14ac:dyDescent="0.25">
      <c r="A33" s="679" t="s">
        <v>370</v>
      </c>
      <c r="B33" s="626">
        <f>B34+B35+B36</f>
        <v>564</v>
      </c>
      <c r="C33" s="367"/>
      <c r="D33" s="367"/>
      <c r="E33" s="367"/>
      <c r="F33" s="367"/>
    </row>
    <row r="34" spans="1:6" s="160" customFormat="1" ht="36" customHeight="1" x14ac:dyDescent="0.25">
      <c r="A34" s="641" t="s">
        <v>371</v>
      </c>
      <c r="B34" s="110">
        <v>550</v>
      </c>
      <c r="C34" s="367"/>
      <c r="D34" s="367"/>
      <c r="E34" s="367"/>
      <c r="F34" s="367"/>
    </row>
    <row r="35" spans="1:6" s="160" customFormat="1" ht="35.25" customHeight="1" x14ac:dyDescent="0.25">
      <c r="A35" s="641" t="s">
        <v>372</v>
      </c>
      <c r="B35" s="110">
        <v>14</v>
      </c>
      <c r="C35" s="367"/>
      <c r="D35" s="367"/>
      <c r="E35" s="367"/>
      <c r="F35" s="367"/>
    </row>
    <row r="36" spans="1:6" s="160" customFormat="1" ht="37.5" customHeight="1" x14ac:dyDescent="0.25">
      <c r="A36" s="641" t="s">
        <v>373</v>
      </c>
      <c r="B36" s="110"/>
      <c r="C36" s="367"/>
      <c r="D36" s="367"/>
      <c r="E36" s="367"/>
      <c r="F36" s="367"/>
    </row>
    <row r="37" spans="1:6" s="160" customFormat="1" ht="46.15" customHeight="1" x14ac:dyDescent="0.25">
      <c r="A37" s="629" t="s">
        <v>374</v>
      </c>
      <c r="B37" s="630">
        <f>SUM(B38:B48)</f>
        <v>0</v>
      </c>
      <c r="C37" s="367"/>
      <c r="D37" s="367"/>
      <c r="E37" s="367"/>
      <c r="F37" s="367"/>
    </row>
    <row r="38" spans="1:6" s="160" customFormat="1" ht="31.15" customHeight="1" x14ac:dyDescent="0.25">
      <c r="A38" s="631" t="s">
        <v>375</v>
      </c>
      <c r="B38" s="632"/>
      <c r="C38" s="367"/>
      <c r="D38" s="367"/>
      <c r="E38" s="367"/>
      <c r="F38" s="367"/>
    </row>
    <row r="39" spans="1:6" s="160" customFormat="1" ht="31.9" customHeight="1" x14ac:dyDescent="0.25">
      <c r="A39" s="631" t="s">
        <v>376</v>
      </c>
      <c r="B39" s="632"/>
      <c r="C39" s="367"/>
      <c r="D39" s="367"/>
      <c r="E39" s="367"/>
      <c r="F39" s="367"/>
    </row>
    <row r="40" spans="1:6" s="160" customFormat="1" ht="30.6" customHeight="1" x14ac:dyDescent="0.25">
      <c r="A40" s="631" t="s">
        <v>377</v>
      </c>
      <c r="B40" s="632"/>
      <c r="C40" s="367"/>
      <c r="D40" s="367"/>
      <c r="E40" s="367"/>
      <c r="F40" s="367"/>
    </row>
    <row r="41" spans="1:6" s="160" customFormat="1" ht="30" customHeight="1" x14ac:dyDescent="0.25">
      <c r="A41" s="631" t="s">
        <v>378</v>
      </c>
      <c r="B41" s="632"/>
      <c r="C41" s="367"/>
      <c r="D41" s="367"/>
      <c r="E41" s="367"/>
      <c r="F41" s="367"/>
    </row>
    <row r="42" spans="1:6" s="160" customFormat="1" ht="16.149999999999999" customHeight="1" x14ac:dyDescent="0.25">
      <c r="A42" s="631" t="s">
        <v>379</v>
      </c>
      <c r="B42" s="632"/>
      <c r="C42" s="367"/>
      <c r="D42" s="367"/>
      <c r="E42" s="367"/>
      <c r="F42" s="367"/>
    </row>
    <row r="43" spans="1:6" s="160" customFormat="1" ht="35.450000000000003" customHeight="1" x14ac:dyDescent="0.25">
      <c r="A43" s="631" t="s">
        <v>380</v>
      </c>
      <c r="B43" s="632"/>
      <c r="C43" s="367"/>
      <c r="D43" s="367"/>
      <c r="E43" s="367"/>
      <c r="F43" s="367"/>
    </row>
    <row r="44" spans="1:6" s="160" customFormat="1" ht="37.5" customHeight="1" x14ac:dyDescent="0.25">
      <c r="A44" s="631" t="s">
        <v>381</v>
      </c>
      <c r="B44" s="632"/>
      <c r="C44" s="367"/>
      <c r="D44" s="367"/>
      <c r="E44" s="367"/>
      <c r="F44" s="367"/>
    </row>
    <row r="45" spans="1:6" s="160" customFormat="1" ht="27" customHeight="1" x14ac:dyDescent="0.25">
      <c r="A45" s="631" t="s">
        <v>382</v>
      </c>
      <c r="B45" s="632"/>
      <c r="C45" s="367"/>
      <c r="D45" s="367"/>
      <c r="E45" s="367"/>
      <c r="F45" s="367"/>
    </row>
    <row r="46" spans="1:6" s="160" customFormat="1" ht="48.75" customHeight="1" x14ac:dyDescent="0.25">
      <c r="A46" s="631" t="s">
        <v>383</v>
      </c>
      <c r="B46" s="632"/>
      <c r="C46" s="367"/>
      <c r="D46" s="367"/>
      <c r="E46" s="367"/>
      <c r="F46" s="367"/>
    </row>
    <row r="47" spans="1:6" s="160" customFormat="1" ht="38.25" customHeight="1" x14ac:dyDescent="0.25">
      <c r="A47" s="633" t="s">
        <v>384</v>
      </c>
      <c r="B47" s="632"/>
      <c r="C47" s="367"/>
      <c r="D47" s="367"/>
      <c r="E47" s="367"/>
      <c r="F47" s="367"/>
    </row>
    <row r="48" spans="1:6" s="160" customFormat="1" ht="19.899999999999999" customHeight="1" x14ac:dyDescent="0.25">
      <c r="A48" s="633" t="s">
        <v>357</v>
      </c>
      <c r="B48" s="632"/>
      <c r="C48" s="367"/>
      <c r="D48" s="367"/>
      <c r="E48" s="367"/>
      <c r="F48" s="367"/>
    </row>
    <row r="49" spans="1:6" s="160" customFormat="1" ht="33" customHeight="1" x14ac:dyDescent="0.25">
      <c r="A49" s="634" t="s">
        <v>385</v>
      </c>
      <c r="B49" s="626"/>
      <c r="C49" s="367"/>
      <c r="D49" s="367"/>
      <c r="E49" s="367"/>
      <c r="F49" s="367"/>
    </row>
    <row r="50" spans="1:6" s="160" customFormat="1" ht="21" customHeight="1" x14ac:dyDescent="0.25">
      <c r="A50" s="924" t="s">
        <v>386</v>
      </c>
      <c r="B50" s="925"/>
      <c r="C50" s="367"/>
      <c r="D50" s="367"/>
      <c r="E50" s="367"/>
      <c r="F50" s="367"/>
    </row>
    <row r="51" spans="1:6" s="160" customFormat="1" ht="16.899999999999999" customHeight="1" x14ac:dyDescent="0.25">
      <c r="A51" s="635" t="s">
        <v>387</v>
      </c>
      <c r="B51" s="636"/>
      <c r="C51" s="367"/>
      <c r="D51" s="367"/>
      <c r="E51" s="367"/>
      <c r="F51" s="367"/>
    </row>
    <row r="52" spans="1:6" s="160" customFormat="1" ht="16.899999999999999" customHeight="1" x14ac:dyDescent="0.25">
      <c r="A52" s="637" t="s">
        <v>388</v>
      </c>
      <c r="B52" s="636"/>
      <c r="C52" s="367"/>
      <c r="D52" s="367"/>
      <c r="E52" s="367"/>
      <c r="F52" s="367"/>
    </row>
    <row r="53" spans="1:6" s="160" customFormat="1" ht="15.75" customHeight="1" x14ac:dyDescent="0.25">
      <c r="A53" s="638" t="s">
        <v>389</v>
      </c>
      <c r="B53" s="81"/>
      <c r="C53" s="367"/>
      <c r="D53" s="367"/>
      <c r="E53" s="367"/>
      <c r="F53" s="367"/>
    </row>
    <row r="54" spans="1:6" s="160" customFormat="1" ht="17.25" customHeight="1" x14ac:dyDescent="0.25">
      <c r="A54" s="638" t="s">
        <v>390</v>
      </c>
      <c r="B54" s="81"/>
      <c r="C54" s="367"/>
      <c r="D54" s="367"/>
      <c r="E54" s="367"/>
      <c r="F54" s="367"/>
    </row>
    <row r="55" spans="1:6" s="160" customFormat="1" ht="51" customHeight="1" x14ac:dyDescent="0.25">
      <c r="A55" s="638" t="s">
        <v>391</v>
      </c>
      <c r="B55" s="81"/>
      <c r="C55" s="367"/>
      <c r="D55" s="367"/>
      <c r="E55" s="367"/>
      <c r="F55" s="367"/>
    </row>
    <row r="56" spans="1:6" s="160" customFormat="1" ht="31.9" customHeight="1" x14ac:dyDescent="0.25">
      <c r="A56" s="639" t="s">
        <v>392</v>
      </c>
      <c r="B56" s="81"/>
      <c r="C56" s="367"/>
      <c r="D56" s="367"/>
      <c r="E56" s="367"/>
      <c r="F56" s="367"/>
    </row>
    <row r="57" spans="1:6" ht="15.75" x14ac:dyDescent="0.25">
      <c r="A57" s="926" t="s">
        <v>393</v>
      </c>
      <c r="B57" s="927"/>
    </row>
    <row r="58" spans="1:6" s="160" customFormat="1" ht="118.5" customHeight="1" x14ac:dyDescent="0.25">
      <c r="A58" s="683" t="s">
        <v>394</v>
      </c>
      <c r="B58" s="110"/>
      <c r="C58" s="367"/>
      <c r="D58" s="367"/>
      <c r="E58" s="367"/>
      <c r="F58" s="367"/>
    </row>
    <row r="59" spans="1:6" s="160" customFormat="1" ht="42.75" customHeight="1" thickBot="1" x14ac:dyDescent="0.3">
      <c r="A59" s="684" t="s">
        <v>395</v>
      </c>
      <c r="B59" s="640"/>
      <c r="C59" s="367"/>
      <c r="D59" s="367"/>
      <c r="E59" s="367"/>
      <c r="F59" s="367"/>
    </row>
  </sheetData>
  <mergeCells count="9">
    <mergeCell ref="A9:B9"/>
    <mergeCell ref="A50:B50"/>
    <mergeCell ref="A57:B57"/>
    <mergeCell ref="A2:B3"/>
    <mergeCell ref="A4:B4"/>
    <mergeCell ref="A5:A6"/>
    <mergeCell ref="B5:B6"/>
    <mergeCell ref="A7:B7"/>
    <mergeCell ref="A8:B8"/>
  </mergeCells>
  <pageMargins left="0.70866141732283472" right="0.70866141732283472" top="0.74803149606299213" bottom="0.74803149606299213" header="0.31496062992125984" footer="0.31496062992125984"/>
  <pageSetup paperSize="9" scale="48" orientation="portrait" verticalDpi="0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2:H59"/>
  <sheetViews>
    <sheetView tabSelected="1" view="pageBreakPreview" topLeftCell="A34" zoomScale="60" zoomScaleNormal="75" workbookViewId="0">
      <selection activeCell="A64" sqref="A64"/>
    </sheetView>
  </sheetViews>
  <sheetFormatPr defaultRowHeight="15" x14ac:dyDescent="0.25"/>
  <cols>
    <col min="1" max="1" width="53.7109375" customWidth="1"/>
    <col min="2" max="2" width="21.5703125" customWidth="1"/>
  </cols>
  <sheetData>
    <row r="2" spans="1:8" x14ac:dyDescent="0.25">
      <c r="A2" s="928" t="s">
        <v>344</v>
      </c>
      <c r="B2" s="928"/>
    </row>
    <row r="3" spans="1:8" ht="26.45" customHeight="1" x14ac:dyDescent="0.25">
      <c r="A3" s="928"/>
      <c r="B3" s="928"/>
    </row>
    <row r="4" spans="1:8" ht="30.6" customHeight="1" thickBot="1" x14ac:dyDescent="0.3">
      <c r="A4" s="939" t="s">
        <v>224</v>
      </c>
      <c r="B4" s="939"/>
    </row>
    <row r="5" spans="1:8" ht="30.6" customHeight="1" x14ac:dyDescent="0.25">
      <c r="A5" s="929" t="s">
        <v>346</v>
      </c>
      <c r="B5" s="931" t="s">
        <v>347</v>
      </c>
    </row>
    <row r="6" spans="1:8" ht="37.9" customHeight="1" thickBot="1" x14ac:dyDescent="0.3">
      <c r="A6" s="930"/>
      <c r="B6" s="932"/>
    </row>
    <row r="7" spans="1:8" s="160" customFormat="1" ht="16.5" customHeight="1" x14ac:dyDescent="0.25">
      <c r="A7" s="933" t="s">
        <v>348</v>
      </c>
      <c r="B7" s="934"/>
      <c r="C7" s="624"/>
      <c r="D7" s="367"/>
      <c r="E7" s="367"/>
      <c r="F7" s="367"/>
      <c r="G7" s="367"/>
      <c r="H7" s="367"/>
    </row>
    <row r="8" spans="1:8" s="160" customFormat="1" ht="16.5" customHeight="1" x14ac:dyDescent="0.25">
      <c r="A8" s="935" t="s">
        <v>349</v>
      </c>
      <c r="B8" s="936"/>
      <c r="C8" s="624"/>
      <c r="D8" s="367"/>
      <c r="E8" s="367"/>
      <c r="F8" s="367"/>
      <c r="G8" s="367"/>
      <c r="H8" s="367"/>
    </row>
    <row r="9" spans="1:8" s="160" customFormat="1" ht="28.9" customHeight="1" x14ac:dyDescent="0.25">
      <c r="A9" s="937" t="s">
        <v>350</v>
      </c>
      <c r="B9" s="938"/>
      <c r="C9" s="624"/>
      <c r="D9" s="367"/>
      <c r="E9" s="367"/>
      <c r="F9" s="367"/>
      <c r="G9" s="367"/>
      <c r="H9" s="367"/>
    </row>
    <row r="10" spans="1:8" s="160" customFormat="1" ht="16.5" customHeight="1" x14ac:dyDescent="0.25">
      <c r="A10" s="685" t="s">
        <v>351</v>
      </c>
      <c r="B10" s="626">
        <f>B11+B12+B13+B14</f>
        <v>0</v>
      </c>
      <c r="C10" s="624"/>
      <c r="D10" s="367"/>
      <c r="E10" s="367"/>
      <c r="F10" s="367"/>
      <c r="G10" s="367"/>
      <c r="H10" s="367"/>
    </row>
    <row r="11" spans="1:8" s="160" customFormat="1" ht="19.149999999999999" customHeight="1" x14ac:dyDescent="0.25">
      <c r="A11" s="686" t="s">
        <v>352</v>
      </c>
      <c r="B11" s="110"/>
      <c r="C11" s="624"/>
      <c r="D11" s="367"/>
      <c r="E11" s="367"/>
      <c r="F11" s="367"/>
      <c r="G11" s="367"/>
      <c r="H11" s="367"/>
    </row>
    <row r="12" spans="1:8" s="160" customFormat="1" ht="15.75" x14ac:dyDescent="0.25">
      <c r="A12" s="686" t="s">
        <v>353</v>
      </c>
      <c r="B12" s="110"/>
      <c r="C12" s="624"/>
      <c r="D12" s="367"/>
      <c r="E12" s="367"/>
      <c r="F12" s="367"/>
      <c r="G12" s="367"/>
      <c r="H12" s="367"/>
    </row>
    <row r="13" spans="1:8" s="160" customFormat="1" ht="15.75" x14ac:dyDescent="0.25">
      <c r="A13" s="686" t="s">
        <v>354</v>
      </c>
      <c r="B13" s="110"/>
      <c r="C13" s="624"/>
      <c r="D13" s="367"/>
      <c r="E13" s="367"/>
      <c r="F13" s="367"/>
      <c r="G13" s="367"/>
      <c r="H13" s="367"/>
    </row>
    <row r="14" spans="1:8" s="160" customFormat="1" ht="17.45" customHeight="1" x14ac:dyDescent="0.25">
      <c r="A14" s="686" t="s">
        <v>355</v>
      </c>
      <c r="B14" s="110"/>
      <c r="C14" s="624"/>
      <c r="D14" s="367"/>
      <c r="E14" s="367"/>
      <c r="F14" s="367"/>
      <c r="G14" s="367"/>
      <c r="H14" s="367"/>
    </row>
    <row r="15" spans="1:8" s="160" customFormat="1" ht="15.75" x14ac:dyDescent="0.25">
      <c r="A15" s="685" t="s">
        <v>356</v>
      </c>
      <c r="B15" s="626">
        <f>B16+B17+B18</f>
        <v>0</v>
      </c>
      <c r="C15" s="624"/>
      <c r="D15" s="367"/>
      <c r="E15" s="367"/>
      <c r="F15" s="367"/>
      <c r="G15" s="367"/>
      <c r="H15" s="367"/>
    </row>
    <row r="16" spans="1:8" s="160" customFormat="1" ht="15.75" x14ac:dyDescent="0.25">
      <c r="A16" s="686" t="s">
        <v>352</v>
      </c>
      <c r="B16" s="110"/>
      <c r="C16" s="624"/>
      <c r="D16" s="367"/>
      <c r="E16" s="367"/>
      <c r="F16" s="367"/>
      <c r="G16" s="367"/>
      <c r="H16" s="367"/>
    </row>
    <row r="17" spans="1:8" s="160" customFormat="1" ht="15.75" x14ac:dyDescent="0.25">
      <c r="A17" s="686" t="s">
        <v>354</v>
      </c>
      <c r="B17" s="110"/>
      <c r="C17" s="624"/>
      <c r="D17" s="367"/>
      <c r="E17" s="367"/>
      <c r="F17" s="367"/>
      <c r="G17" s="367"/>
      <c r="H17" s="367"/>
    </row>
    <row r="18" spans="1:8" s="160" customFormat="1" ht="15.75" x14ac:dyDescent="0.25">
      <c r="A18" s="686" t="s">
        <v>357</v>
      </c>
      <c r="B18" s="110"/>
      <c r="C18" s="624"/>
      <c r="D18" s="367"/>
      <c r="E18" s="367"/>
      <c r="F18" s="367"/>
      <c r="G18" s="367"/>
      <c r="H18" s="367"/>
    </row>
    <row r="19" spans="1:8" s="160" customFormat="1" ht="13.9" customHeight="1" x14ac:dyDescent="0.25">
      <c r="A19" s="679" t="s">
        <v>358</v>
      </c>
      <c r="B19" s="626">
        <f>B20+B21+B22+B23</f>
        <v>3433</v>
      </c>
      <c r="C19" s="624"/>
      <c r="D19" s="367"/>
      <c r="E19" s="367"/>
      <c r="F19" s="367"/>
      <c r="G19" s="367"/>
      <c r="H19" s="367"/>
    </row>
    <row r="20" spans="1:8" s="160" customFormat="1" ht="15.75" x14ac:dyDescent="0.25">
      <c r="A20" s="686" t="s">
        <v>359</v>
      </c>
      <c r="B20" s="110">
        <v>700</v>
      </c>
      <c r="C20" s="624"/>
      <c r="D20" s="367"/>
      <c r="E20" s="367"/>
      <c r="F20" s="367"/>
      <c r="G20" s="367"/>
      <c r="H20" s="367"/>
    </row>
    <row r="21" spans="1:8" s="160" customFormat="1" ht="15.75" x14ac:dyDescent="0.25">
      <c r="A21" s="686" t="s">
        <v>360</v>
      </c>
      <c r="B21" s="110"/>
      <c r="C21" s="624"/>
      <c r="D21" s="367"/>
      <c r="E21" s="367"/>
      <c r="F21" s="367"/>
      <c r="G21" s="367"/>
      <c r="H21" s="367"/>
    </row>
    <row r="22" spans="1:8" s="160" customFormat="1" ht="15.75" x14ac:dyDescent="0.25">
      <c r="A22" s="686" t="s">
        <v>361</v>
      </c>
      <c r="B22" s="110">
        <v>2733</v>
      </c>
      <c r="C22" s="624"/>
      <c r="D22" s="367"/>
      <c r="E22" s="367"/>
      <c r="F22" s="367"/>
      <c r="G22" s="367"/>
      <c r="H22" s="367"/>
    </row>
    <row r="23" spans="1:8" s="160" customFormat="1" ht="15.75" x14ac:dyDescent="0.25">
      <c r="A23" s="686" t="s">
        <v>357</v>
      </c>
      <c r="B23" s="110"/>
      <c r="C23" s="624"/>
      <c r="D23" s="367"/>
      <c r="E23" s="367"/>
      <c r="F23" s="367"/>
      <c r="G23" s="367"/>
      <c r="H23" s="367"/>
    </row>
    <row r="24" spans="1:8" s="160" customFormat="1" ht="21.75" customHeight="1" x14ac:dyDescent="0.25">
      <c r="A24" s="679" t="s">
        <v>362</v>
      </c>
      <c r="B24" s="626">
        <f>B25+B26+B27+B28+B29+B30+B31+B32</f>
        <v>980</v>
      </c>
      <c r="C24" s="624"/>
      <c r="D24" s="367"/>
      <c r="E24" s="367"/>
      <c r="F24" s="367"/>
      <c r="G24" s="367"/>
      <c r="H24" s="367"/>
    </row>
    <row r="25" spans="1:8" s="160" customFormat="1" ht="15.75" x14ac:dyDescent="0.25">
      <c r="A25" s="686" t="s">
        <v>363</v>
      </c>
      <c r="B25" s="110"/>
      <c r="C25" s="624"/>
      <c r="D25" s="367"/>
      <c r="E25" s="367"/>
      <c r="F25" s="367"/>
      <c r="G25" s="367"/>
      <c r="H25" s="367"/>
    </row>
    <row r="26" spans="1:8" s="160" customFormat="1" ht="15.75" x14ac:dyDescent="0.25">
      <c r="A26" s="686" t="s">
        <v>364</v>
      </c>
      <c r="B26" s="110">
        <v>900</v>
      </c>
      <c r="C26" s="624"/>
      <c r="D26" s="367"/>
      <c r="E26" s="367"/>
      <c r="F26" s="367"/>
      <c r="G26" s="367"/>
      <c r="H26" s="367"/>
    </row>
    <row r="27" spans="1:8" s="160" customFormat="1" ht="15.75" x14ac:dyDescent="0.25">
      <c r="A27" s="686" t="s">
        <v>365</v>
      </c>
      <c r="B27" s="110"/>
      <c r="C27" s="624"/>
      <c r="D27" s="367"/>
      <c r="E27" s="367"/>
      <c r="F27" s="367"/>
      <c r="G27" s="367"/>
      <c r="H27" s="367"/>
    </row>
    <row r="28" spans="1:8" s="160" customFormat="1" ht="15.75" x14ac:dyDescent="0.25">
      <c r="A28" s="686" t="s">
        <v>366</v>
      </c>
      <c r="B28" s="110">
        <v>80</v>
      </c>
      <c r="C28" s="624"/>
      <c r="D28" s="367"/>
      <c r="E28" s="367"/>
      <c r="F28" s="367"/>
      <c r="G28" s="367"/>
      <c r="H28" s="367"/>
    </row>
    <row r="29" spans="1:8" s="160" customFormat="1" ht="15.75" x14ac:dyDescent="0.25">
      <c r="A29" s="686" t="s">
        <v>367</v>
      </c>
      <c r="B29" s="110"/>
      <c r="C29" s="624"/>
      <c r="D29" s="367"/>
      <c r="E29" s="367"/>
      <c r="F29" s="367"/>
      <c r="G29" s="367"/>
      <c r="H29" s="367"/>
    </row>
    <row r="30" spans="1:8" s="160" customFormat="1" ht="15.75" x14ac:dyDescent="0.25">
      <c r="A30" s="686" t="s">
        <v>368</v>
      </c>
      <c r="B30" s="110"/>
      <c r="C30" s="624"/>
      <c r="D30" s="367"/>
      <c r="E30" s="367"/>
      <c r="F30" s="367"/>
      <c r="G30" s="367"/>
      <c r="H30" s="367"/>
    </row>
    <row r="31" spans="1:8" s="160" customFormat="1" ht="15.75" x14ac:dyDescent="0.25">
      <c r="A31" s="686" t="s">
        <v>369</v>
      </c>
      <c r="B31" s="110"/>
      <c r="C31" s="624"/>
      <c r="D31" s="367"/>
      <c r="E31" s="367"/>
      <c r="F31" s="367"/>
      <c r="G31" s="367"/>
      <c r="H31" s="367"/>
    </row>
    <row r="32" spans="1:8" s="160" customFormat="1" ht="15.75" x14ac:dyDescent="0.25">
      <c r="A32" s="686" t="s">
        <v>357</v>
      </c>
      <c r="B32" s="110"/>
      <c r="C32" s="624"/>
      <c r="D32" s="367"/>
      <c r="E32" s="367"/>
      <c r="F32" s="367"/>
      <c r="G32" s="367"/>
      <c r="H32" s="367"/>
    </row>
    <row r="33" spans="1:8" s="160" customFormat="1" ht="80.45" customHeight="1" x14ac:dyDescent="0.25">
      <c r="A33" s="679" t="s">
        <v>370</v>
      </c>
      <c r="B33" s="626">
        <f>B34+B35+B36</f>
        <v>0</v>
      </c>
      <c r="C33" s="624"/>
      <c r="D33" s="367"/>
      <c r="E33" s="367"/>
      <c r="F33" s="367"/>
      <c r="G33" s="367"/>
      <c r="H33" s="367"/>
    </row>
    <row r="34" spans="1:8" s="160" customFormat="1" ht="36" customHeight="1" x14ac:dyDescent="0.25">
      <c r="A34" s="641" t="s">
        <v>371</v>
      </c>
      <c r="B34" s="110"/>
      <c r="C34" s="624"/>
      <c r="D34" s="367"/>
      <c r="E34" s="367"/>
      <c r="F34" s="367"/>
      <c r="G34" s="367"/>
      <c r="H34" s="367"/>
    </row>
    <row r="35" spans="1:8" s="160" customFormat="1" ht="35.25" customHeight="1" x14ac:dyDescent="0.25">
      <c r="A35" s="641" t="s">
        <v>372</v>
      </c>
      <c r="B35" s="110"/>
      <c r="C35" s="624"/>
      <c r="D35" s="367"/>
      <c r="E35" s="367"/>
      <c r="F35" s="367"/>
      <c r="G35" s="367"/>
      <c r="H35" s="367"/>
    </row>
    <row r="36" spans="1:8" s="160" customFormat="1" ht="37.5" customHeight="1" x14ac:dyDescent="0.25">
      <c r="A36" s="641" t="s">
        <v>373</v>
      </c>
      <c r="B36" s="110"/>
      <c r="C36" s="624"/>
      <c r="D36" s="367"/>
      <c r="E36" s="367"/>
      <c r="F36" s="367"/>
      <c r="G36" s="367"/>
      <c r="H36" s="367"/>
    </row>
    <row r="37" spans="1:8" s="160" customFormat="1" ht="46.15" customHeight="1" x14ac:dyDescent="0.25">
      <c r="A37" s="629" t="s">
        <v>374</v>
      </c>
      <c r="B37" s="630">
        <f>SUM(B38:B48)</f>
        <v>0</v>
      </c>
      <c r="C37" s="624"/>
      <c r="D37" s="367"/>
      <c r="E37" s="367"/>
      <c r="F37" s="367"/>
      <c r="G37" s="367"/>
      <c r="H37" s="367"/>
    </row>
    <row r="38" spans="1:8" s="160" customFormat="1" ht="31.15" customHeight="1" x14ac:dyDescent="0.25">
      <c r="A38" s="631" t="s">
        <v>375</v>
      </c>
      <c r="B38" s="632"/>
      <c r="C38" s="624"/>
      <c r="D38" s="367"/>
      <c r="E38" s="367"/>
      <c r="F38" s="367"/>
      <c r="G38" s="367"/>
      <c r="H38" s="367"/>
    </row>
    <row r="39" spans="1:8" s="160" customFormat="1" ht="31.9" customHeight="1" x14ac:dyDescent="0.25">
      <c r="A39" s="631" t="s">
        <v>376</v>
      </c>
      <c r="B39" s="632"/>
      <c r="C39" s="624"/>
      <c r="D39" s="367"/>
      <c r="E39" s="367"/>
      <c r="F39" s="367"/>
      <c r="G39" s="367"/>
      <c r="H39" s="367"/>
    </row>
    <row r="40" spans="1:8" s="160" customFormat="1" ht="30.6" customHeight="1" x14ac:dyDescent="0.25">
      <c r="A40" s="631" t="s">
        <v>377</v>
      </c>
      <c r="B40" s="632"/>
      <c r="C40" s="624"/>
      <c r="D40" s="367"/>
      <c r="E40" s="367"/>
      <c r="F40" s="367"/>
      <c r="G40" s="367"/>
      <c r="H40" s="367"/>
    </row>
    <row r="41" spans="1:8" s="160" customFormat="1" ht="30" customHeight="1" x14ac:dyDescent="0.25">
      <c r="A41" s="631" t="s">
        <v>378</v>
      </c>
      <c r="B41" s="632"/>
      <c r="C41" s="624"/>
      <c r="D41" s="367"/>
      <c r="E41" s="367"/>
      <c r="F41" s="367"/>
      <c r="G41" s="367"/>
      <c r="H41" s="367"/>
    </row>
    <row r="42" spans="1:8" s="160" customFormat="1" ht="16.149999999999999" customHeight="1" x14ac:dyDescent="0.25">
      <c r="A42" s="631" t="s">
        <v>379</v>
      </c>
      <c r="B42" s="632"/>
      <c r="C42" s="624"/>
      <c r="D42" s="367"/>
      <c r="E42" s="367"/>
      <c r="F42" s="367"/>
      <c r="G42" s="367"/>
      <c r="H42" s="367"/>
    </row>
    <row r="43" spans="1:8" s="160" customFormat="1" ht="35.450000000000003" customHeight="1" x14ac:dyDescent="0.25">
      <c r="A43" s="631" t="s">
        <v>380</v>
      </c>
      <c r="B43" s="632"/>
      <c r="C43" s="624"/>
      <c r="D43" s="367"/>
      <c r="E43" s="367"/>
      <c r="F43" s="367"/>
      <c r="G43" s="367"/>
      <c r="H43" s="367"/>
    </row>
    <row r="44" spans="1:8" s="160" customFormat="1" ht="37.5" customHeight="1" x14ac:dyDescent="0.25">
      <c r="A44" s="631" t="s">
        <v>381</v>
      </c>
      <c r="B44" s="632"/>
      <c r="C44" s="624"/>
      <c r="D44" s="367"/>
      <c r="E44" s="367"/>
      <c r="F44" s="367"/>
      <c r="G44" s="367"/>
      <c r="H44" s="367"/>
    </row>
    <row r="45" spans="1:8" s="160" customFormat="1" ht="27" customHeight="1" x14ac:dyDescent="0.25">
      <c r="A45" s="631" t="s">
        <v>382</v>
      </c>
      <c r="B45" s="632"/>
      <c r="C45" s="624"/>
      <c r="D45" s="367"/>
      <c r="E45" s="367"/>
      <c r="F45" s="367"/>
      <c r="G45" s="367"/>
      <c r="H45" s="367"/>
    </row>
    <row r="46" spans="1:8" s="160" customFormat="1" ht="48.75" customHeight="1" x14ac:dyDescent="0.25">
      <c r="A46" s="631" t="s">
        <v>383</v>
      </c>
      <c r="B46" s="632"/>
      <c r="C46" s="624"/>
      <c r="D46" s="367"/>
      <c r="E46" s="367"/>
      <c r="F46" s="367"/>
      <c r="G46" s="367"/>
      <c r="H46" s="367"/>
    </row>
    <row r="47" spans="1:8" s="160" customFormat="1" ht="38.25" customHeight="1" x14ac:dyDescent="0.25">
      <c r="A47" s="633" t="s">
        <v>384</v>
      </c>
      <c r="B47" s="632"/>
      <c r="C47" s="624"/>
      <c r="D47" s="367"/>
      <c r="E47" s="367"/>
      <c r="F47" s="367"/>
      <c r="G47" s="367"/>
      <c r="H47" s="367"/>
    </row>
    <row r="48" spans="1:8" s="160" customFormat="1" ht="19.899999999999999" customHeight="1" x14ac:dyDescent="0.25">
      <c r="A48" s="633" t="s">
        <v>357</v>
      </c>
      <c r="B48" s="632"/>
      <c r="C48" s="624"/>
      <c r="D48" s="367"/>
      <c r="E48" s="367"/>
      <c r="F48" s="367"/>
      <c r="G48" s="367"/>
      <c r="H48" s="367"/>
    </row>
    <row r="49" spans="1:8" s="160" customFormat="1" ht="33" customHeight="1" x14ac:dyDescent="0.25">
      <c r="A49" s="634" t="s">
        <v>385</v>
      </c>
      <c r="B49" s="626"/>
      <c r="C49" s="624"/>
      <c r="D49" s="367"/>
      <c r="E49" s="367"/>
      <c r="F49" s="367"/>
      <c r="G49" s="367"/>
      <c r="H49" s="367"/>
    </row>
    <row r="50" spans="1:8" s="160" customFormat="1" ht="21" customHeight="1" x14ac:dyDescent="0.25">
      <c r="A50" s="924" t="s">
        <v>386</v>
      </c>
      <c r="B50" s="925"/>
      <c r="C50" s="624"/>
      <c r="D50" s="367"/>
      <c r="E50" s="367"/>
      <c r="F50" s="367"/>
      <c r="G50" s="367"/>
      <c r="H50" s="367"/>
    </row>
    <row r="51" spans="1:8" s="160" customFormat="1" ht="16.899999999999999" customHeight="1" x14ac:dyDescent="0.25">
      <c r="A51" s="635" t="s">
        <v>387</v>
      </c>
      <c r="B51" s="636"/>
      <c r="C51" s="624"/>
      <c r="D51" s="367"/>
      <c r="E51" s="367"/>
      <c r="F51" s="367"/>
      <c r="G51" s="367"/>
      <c r="H51" s="367"/>
    </row>
    <row r="52" spans="1:8" s="160" customFormat="1" ht="16.899999999999999" customHeight="1" x14ac:dyDescent="0.25">
      <c r="A52" s="637" t="s">
        <v>388</v>
      </c>
      <c r="B52" s="636"/>
      <c r="C52" s="624"/>
      <c r="D52" s="367"/>
      <c r="E52" s="367"/>
      <c r="F52" s="367"/>
      <c r="G52" s="367"/>
      <c r="H52" s="367"/>
    </row>
    <row r="53" spans="1:8" s="160" customFormat="1" ht="15.75" customHeight="1" x14ac:dyDescent="0.25">
      <c r="A53" s="638" t="s">
        <v>389</v>
      </c>
      <c r="B53" s="81"/>
      <c r="C53" s="624"/>
      <c r="D53" s="367"/>
      <c r="E53" s="367"/>
      <c r="F53" s="367"/>
      <c r="G53" s="367"/>
      <c r="H53" s="367"/>
    </row>
    <row r="54" spans="1:8" s="160" customFormat="1" ht="17.25" customHeight="1" x14ac:dyDescent="0.25">
      <c r="A54" s="638" t="s">
        <v>390</v>
      </c>
      <c r="B54" s="81"/>
      <c r="C54" s="624"/>
      <c r="D54" s="367"/>
      <c r="E54" s="367"/>
      <c r="F54" s="367"/>
      <c r="G54" s="367"/>
      <c r="H54" s="367"/>
    </row>
    <row r="55" spans="1:8" s="160" customFormat="1" ht="51" customHeight="1" x14ac:dyDescent="0.25">
      <c r="A55" s="638" t="s">
        <v>391</v>
      </c>
      <c r="B55" s="81"/>
      <c r="C55" s="624"/>
      <c r="D55" s="367"/>
      <c r="E55" s="367"/>
      <c r="F55" s="367"/>
      <c r="G55" s="367"/>
      <c r="H55" s="367"/>
    </row>
    <row r="56" spans="1:8" s="160" customFormat="1" ht="31.9" customHeight="1" x14ac:dyDescent="0.25">
      <c r="A56" s="639" t="s">
        <v>392</v>
      </c>
      <c r="B56" s="81"/>
      <c r="C56" s="624"/>
      <c r="D56" s="367"/>
      <c r="E56" s="367"/>
      <c r="F56" s="367"/>
      <c r="G56" s="367"/>
      <c r="H56" s="367"/>
    </row>
    <row r="57" spans="1:8" ht="15.75" x14ac:dyDescent="0.25">
      <c r="A57" s="926" t="s">
        <v>393</v>
      </c>
      <c r="B57" s="927"/>
    </row>
    <row r="58" spans="1:8" s="160" customFormat="1" ht="118.5" customHeight="1" x14ac:dyDescent="0.25">
      <c r="A58" s="683" t="s">
        <v>394</v>
      </c>
      <c r="B58" s="110"/>
      <c r="C58" s="624"/>
      <c r="D58" s="367"/>
      <c r="E58" s="367"/>
      <c r="F58" s="367"/>
      <c r="G58" s="367"/>
      <c r="H58" s="367"/>
    </row>
    <row r="59" spans="1:8" s="160" customFormat="1" ht="42.75" customHeight="1" thickBot="1" x14ac:dyDescent="0.3">
      <c r="A59" s="684" t="s">
        <v>395</v>
      </c>
      <c r="B59" s="640"/>
      <c r="C59" s="624"/>
      <c r="D59" s="367"/>
      <c r="E59" s="367"/>
      <c r="F59" s="367"/>
      <c r="G59" s="367"/>
      <c r="H59" s="367"/>
    </row>
  </sheetData>
  <mergeCells count="9">
    <mergeCell ref="A9:B9"/>
    <mergeCell ref="A50:B50"/>
    <mergeCell ref="A57:B57"/>
    <mergeCell ref="A2:B3"/>
    <mergeCell ref="A4:B4"/>
    <mergeCell ref="A5:A6"/>
    <mergeCell ref="B5:B6"/>
    <mergeCell ref="A7:B7"/>
    <mergeCell ref="A8:B8"/>
  </mergeCells>
  <pageMargins left="0.70866141732283472" right="0.70866141732283472" top="0.74803149606299213" bottom="0.74803149606299213" header="0.31496062992125984" footer="0.31496062992125984"/>
  <pageSetup paperSize="9" scale="48" orientation="portrait" verticalDpi="0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2:H59"/>
  <sheetViews>
    <sheetView tabSelected="1" view="pageBreakPreview" topLeftCell="A34" zoomScale="60" zoomScaleNormal="75" workbookViewId="0">
      <selection activeCell="A64" sqref="A64"/>
    </sheetView>
  </sheetViews>
  <sheetFormatPr defaultRowHeight="15" x14ac:dyDescent="0.25"/>
  <cols>
    <col min="1" max="1" width="53.7109375" customWidth="1"/>
    <col min="2" max="2" width="21.5703125" customWidth="1"/>
  </cols>
  <sheetData>
    <row r="2" spans="1:8" x14ac:dyDescent="0.25">
      <c r="A2" s="928" t="s">
        <v>344</v>
      </c>
      <c r="B2" s="928"/>
    </row>
    <row r="3" spans="1:8" ht="26.45" customHeight="1" x14ac:dyDescent="0.25">
      <c r="A3" s="928"/>
      <c r="B3" s="928"/>
    </row>
    <row r="4" spans="1:8" ht="30.6" customHeight="1" thickBot="1" x14ac:dyDescent="0.3">
      <c r="A4" s="642" t="s">
        <v>404</v>
      </c>
      <c r="B4" s="623"/>
    </row>
    <row r="5" spans="1:8" ht="30.6" customHeight="1" x14ac:dyDescent="0.25">
      <c r="A5" s="929" t="s">
        <v>346</v>
      </c>
      <c r="B5" s="931" t="s">
        <v>347</v>
      </c>
    </row>
    <row r="6" spans="1:8" ht="37.9" customHeight="1" thickBot="1" x14ac:dyDescent="0.3">
      <c r="A6" s="930"/>
      <c r="B6" s="932"/>
    </row>
    <row r="7" spans="1:8" s="160" customFormat="1" ht="16.5" customHeight="1" x14ac:dyDescent="0.25">
      <c r="A7" s="933" t="s">
        <v>348</v>
      </c>
      <c r="B7" s="934"/>
      <c r="C7" s="624"/>
      <c r="D7" s="367"/>
      <c r="E7" s="367"/>
      <c r="F7" s="367"/>
      <c r="G7" s="367"/>
      <c r="H7" s="367"/>
    </row>
    <row r="8" spans="1:8" s="160" customFormat="1" ht="16.5" customHeight="1" x14ac:dyDescent="0.25">
      <c r="A8" s="935" t="s">
        <v>349</v>
      </c>
      <c r="B8" s="936"/>
      <c r="C8" s="624"/>
      <c r="D8" s="367"/>
      <c r="E8" s="367"/>
      <c r="F8" s="367"/>
      <c r="G8" s="367"/>
      <c r="H8" s="367"/>
    </row>
    <row r="9" spans="1:8" s="160" customFormat="1" ht="28.9" customHeight="1" x14ac:dyDescent="0.25">
      <c r="A9" s="937" t="s">
        <v>350</v>
      </c>
      <c r="B9" s="938"/>
      <c r="C9" s="624"/>
      <c r="D9" s="367"/>
      <c r="E9" s="367"/>
      <c r="F9" s="367"/>
      <c r="G9" s="367"/>
      <c r="H9" s="367"/>
    </row>
    <row r="10" spans="1:8" s="160" customFormat="1" ht="16.5" customHeight="1" x14ac:dyDescent="0.25">
      <c r="A10" s="685" t="s">
        <v>351</v>
      </c>
      <c r="B10" s="626">
        <f>B11+B12+B13+B14</f>
        <v>1791</v>
      </c>
      <c r="C10" s="624"/>
      <c r="D10" s="367"/>
      <c r="E10" s="367"/>
      <c r="F10" s="367"/>
      <c r="G10" s="367"/>
      <c r="H10" s="367"/>
    </row>
    <row r="11" spans="1:8" s="160" customFormat="1" ht="19.149999999999999" customHeight="1" x14ac:dyDescent="0.25">
      <c r="A11" s="686" t="s">
        <v>352</v>
      </c>
      <c r="B11" s="110">
        <v>1675</v>
      </c>
      <c r="C11" s="624"/>
      <c r="D11" s="367"/>
      <c r="E11" s="367"/>
      <c r="F11" s="367"/>
      <c r="G11" s="367"/>
      <c r="H11" s="367"/>
    </row>
    <row r="12" spans="1:8" s="160" customFormat="1" ht="15.75" x14ac:dyDescent="0.25">
      <c r="A12" s="686" t="s">
        <v>353</v>
      </c>
      <c r="B12" s="110">
        <v>116</v>
      </c>
      <c r="C12" s="624"/>
      <c r="D12" s="367"/>
      <c r="E12" s="367"/>
      <c r="F12" s="367"/>
      <c r="G12" s="367"/>
      <c r="H12" s="367"/>
    </row>
    <row r="13" spans="1:8" s="160" customFormat="1" ht="15.75" x14ac:dyDescent="0.25">
      <c r="A13" s="686" t="s">
        <v>354</v>
      </c>
      <c r="B13" s="110"/>
      <c r="C13" s="624"/>
      <c r="D13" s="367"/>
      <c r="E13" s="367"/>
      <c r="F13" s="367"/>
      <c r="G13" s="367"/>
      <c r="H13" s="367"/>
    </row>
    <row r="14" spans="1:8" s="160" customFormat="1" ht="17.45" customHeight="1" x14ac:dyDescent="0.25">
      <c r="A14" s="686" t="s">
        <v>355</v>
      </c>
      <c r="B14" s="110"/>
      <c r="C14" s="624"/>
      <c r="D14" s="367"/>
      <c r="E14" s="367"/>
      <c r="F14" s="367"/>
      <c r="G14" s="367"/>
      <c r="H14" s="367"/>
    </row>
    <row r="15" spans="1:8" s="160" customFormat="1" ht="15.75" x14ac:dyDescent="0.25">
      <c r="A15" s="685" t="s">
        <v>356</v>
      </c>
      <c r="B15" s="626">
        <f>B16+B17+B18</f>
        <v>0</v>
      </c>
      <c r="C15" s="624"/>
      <c r="D15" s="367"/>
      <c r="E15" s="367"/>
      <c r="F15" s="367"/>
      <c r="G15" s="367"/>
      <c r="H15" s="367"/>
    </row>
    <row r="16" spans="1:8" s="160" customFormat="1" ht="15.75" x14ac:dyDescent="0.25">
      <c r="A16" s="686" t="s">
        <v>352</v>
      </c>
      <c r="B16" s="110"/>
      <c r="C16" s="624"/>
      <c r="D16" s="367"/>
      <c r="E16" s="367"/>
      <c r="F16" s="367"/>
      <c r="G16" s="367"/>
      <c r="H16" s="367"/>
    </row>
    <row r="17" spans="1:8" s="160" customFormat="1" ht="15.75" x14ac:dyDescent="0.25">
      <c r="A17" s="686" t="s">
        <v>354</v>
      </c>
      <c r="B17" s="110"/>
      <c r="C17" s="624"/>
      <c r="D17" s="367"/>
      <c r="E17" s="367"/>
      <c r="F17" s="367"/>
      <c r="G17" s="367"/>
      <c r="H17" s="367"/>
    </row>
    <row r="18" spans="1:8" s="160" customFormat="1" ht="15.75" x14ac:dyDescent="0.25">
      <c r="A18" s="686" t="s">
        <v>357</v>
      </c>
      <c r="B18" s="110"/>
      <c r="C18" s="624"/>
      <c r="D18" s="367"/>
      <c r="E18" s="367"/>
      <c r="F18" s="367"/>
      <c r="G18" s="367"/>
      <c r="H18" s="367"/>
    </row>
    <row r="19" spans="1:8" s="160" customFormat="1" ht="13.9" customHeight="1" x14ac:dyDescent="0.25">
      <c r="A19" s="679" t="s">
        <v>358</v>
      </c>
      <c r="B19" s="91">
        <f>B20+B21+B22+B23</f>
        <v>2338</v>
      </c>
      <c r="C19" s="624"/>
      <c r="D19" s="367"/>
      <c r="E19" s="367"/>
      <c r="F19" s="367"/>
      <c r="G19" s="367"/>
      <c r="H19" s="367"/>
    </row>
    <row r="20" spans="1:8" s="160" customFormat="1" ht="15.75" x14ac:dyDescent="0.25">
      <c r="A20" s="686" t="s">
        <v>359</v>
      </c>
      <c r="B20" s="644">
        <v>939</v>
      </c>
      <c r="C20" s="624"/>
      <c r="D20" s="367"/>
      <c r="E20" s="367"/>
      <c r="F20" s="367"/>
      <c r="G20" s="367"/>
      <c r="H20" s="367"/>
    </row>
    <row r="21" spans="1:8" s="160" customFormat="1" ht="15.75" x14ac:dyDescent="0.25">
      <c r="A21" s="686" t="s">
        <v>360</v>
      </c>
      <c r="B21" s="644"/>
      <c r="C21" s="624"/>
      <c r="D21" s="367"/>
      <c r="E21" s="367"/>
      <c r="F21" s="367"/>
      <c r="G21" s="367"/>
      <c r="H21" s="367"/>
    </row>
    <row r="22" spans="1:8" s="160" customFormat="1" ht="15.75" x14ac:dyDescent="0.25">
      <c r="A22" s="686" t="s">
        <v>361</v>
      </c>
      <c r="B22" s="644">
        <v>1399</v>
      </c>
      <c r="C22" s="624"/>
      <c r="D22" s="367"/>
      <c r="E22" s="367"/>
      <c r="F22" s="367"/>
      <c r="G22" s="367"/>
      <c r="H22" s="367"/>
    </row>
    <row r="23" spans="1:8" s="160" customFormat="1" ht="15.75" x14ac:dyDescent="0.25">
      <c r="A23" s="686" t="s">
        <v>357</v>
      </c>
      <c r="B23" s="110"/>
      <c r="C23" s="624"/>
      <c r="D23" s="367"/>
      <c r="E23" s="367"/>
      <c r="F23" s="367"/>
      <c r="G23" s="367"/>
      <c r="H23" s="367"/>
    </row>
    <row r="24" spans="1:8" s="160" customFormat="1" ht="21.75" customHeight="1" x14ac:dyDescent="0.25">
      <c r="A24" s="679" t="s">
        <v>362</v>
      </c>
      <c r="B24" s="626">
        <f>B25+B26+B27+B28+B29+B30+B31+B32</f>
        <v>2033</v>
      </c>
      <c r="C24" s="624"/>
      <c r="D24" s="367"/>
      <c r="E24" s="367"/>
      <c r="F24" s="367"/>
      <c r="G24" s="367"/>
      <c r="H24" s="367"/>
    </row>
    <row r="25" spans="1:8" s="160" customFormat="1" ht="15.75" x14ac:dyDescent="0.25">
      <c r="A25" s="686" t="s">
        <v>363</v>
      </c>
      <c r="B25" s="388">
        <v>30</v>
      </c>
      <c r="C25" s="624"/>
      <c r="D25" s="367"/>
      <c r="E25" s="367"/>
      <c r="F25" s="367"/>
      <c r="G25" s="367"/>
      <c r="H25" s="367"/>
    </row>
    <row r="26" spans="1:8" s="160" customFormat="1" ht="15.75" x14ac:dyDescent="0.25">
      <c r="A26" s="686" t="s">
        <v>364</v>
      </c>
      <c r="B26" s="388">
        <v>1853</v>
      </c>
      <c r="C26" s="624"/>
      <c r="D26" s="367"/>
      <c r="E26" s="367"/>
      <c r="F26" s="367"/>
      <c r="G26" s="367"/>
      <c r="H26" s="367"/>
    </row>
    <row r="27" spans="1:8" s="160" customFormat="1" ht="15.75" x14ac:dyDescent="0.25">
      <c r="A27" s="686" t="s">
        <v>365</v>
      </c>
      <c r="B27" s="388"/>
      <c r="C27" s="624"/>
      <c r="D27" s="367"/>
      <c r="E27" s="367"/>
      <c r="F27" s="367"/>
      <c r="G27" s="367"/>
      <c r="H27" s="367"/>
    </row>
    <row r="28" spans="1:8" s="160" customFormat="1" ht="15.75" x14ac:dyDescent="0.25">
      <c r="A28" s="686" t="s">
        <v>366</v>
      </c>
      <c r="B28" s="388">
        <v>100</v>
      </c>
      <c r="C28" s="624"/>
      <c r="D28" s="367"/>
      <c r="E28" s="367"/>
      <c r="F28" s="367"/>
      <c r="G28" s="367"/>
      <c r="H28" s="367"/>
    </row>
    <row r="29" spans="1:8" s="160" customFormat="1" ht="15.75" x14ac:dyDescent="0.25">
      <c r="A29" s="686" t="s">
        <v>367</v>
      </c>
      <c r="B29" s="388">
        <v>50</v>
      </c>
      <c r="C29" s="624"/>
      <c r="D29" s="367"/>
      <c r="E29" s="367"/>
      <c r="F29" s="367"/>
      <c r="G29" s="367"/>
      <c r="H29" s="367"/>
    </row>
    <row r="30" spans="1:8" s="160" customFormat="1" ht="15.75" x14ac:dyDescent="0.25">
      <c r="A30" s="686" t="s">
        <v>368</v>
      </c>
      <c r="B30" s="110"/>
      <c r="C30" s="624"/>
      <c r="D30" s="367"/>
      <c r="E30" s="367"/>
      <c r="F30" s="367"/>
      <c r="G30" s="367"/>
      <c r="H30" s="367"/>
    </row>
    <row r="31" spans="1:8" s="160" customFormat="1" ht="15.75" x14ac:dyDescent="0.25">
      <c r="A31" s="686" t="s">
        <v>369</v>
      </c>
      <c r="B31" s="110"/>
      <c r="C31" s="624"/>
      <c r="D31" s="367"/>
      <c r="E31" s="367"/>
      <c r="F31" s="367"/>
      <c r="G31" s="367"/>
      <c r="H31" s="367"/>
    </row>
    <row r="32" spans="1:8" s="160" customFormat="1" ht="15.75" x14ac:dyDescent="0.25">
      <c r="A32" s="686" t="s">
        <v>357</v>
      </c>
      <c r="B32" s="110"/>
      <c r="C32" s="624"/>
      <c r="D32" s="367"/>
      <c r="E32" s="367"/>
      <c r="F32" s="367"/>
      <c r="G32" s="367"/>
      <c r="H32" s="367"/>
    </row>
    <row r="33" spans="1:8" s="160" customFormat="1" ht="80.45" customHeight="1" x14ac:dyDescent="0.25">
      <c r="A33" s="679" t="s">
        <v>370</v>
      </c>
      <c r="B33" s="626">
        <f>B34+B35+B36</f>
        <v>0</v>
      </c>
      <c r="C33" s="624"/>
      <c r="D33" s="367"/>
      <c r="E33" s="367"/>
      <c r="F33" s="367"/>
      <c r="G33" s="367"/>
      <c r="H33" s="367"/>
    </row>
    <row r="34" spans="1:8" s="160" customFormat="1" ht="36" customHeight="1" x14ac:dyDescent="0.25">
      <c r="A34" s="641" t="s">
        <v>371</v>
      </c>
      <c r="B34" s="110"/>
      <c r="C34" s="624"/>
      <c r="D34" s="367"/>
      <c r="E34" s="367"/>
      <c r="F34" s="367"/>
      <c r="G34" s="367"/>
      <c r="H34" s="367"/>
    </row>
    <row r="35" spans="1:8" s="160" customFormat="1" ht="35.25" customHeight="1" x14ac:dyDescent="0.25">
      <c r="A35" s="641" t="s">
        <v>372</v>
      </c>
      <c r="B35" s="110"/>
      <c r="C35" s="624"/>
      <c r="D35" s="367"/>
      <c r="E35" s="367"/>
      <c r="F35" s="367"/>
      <c r="G35" s="367"/>
      <c r="H35" s="367"/>
    </row>
    <row r="36" spans="1:8" s="160" customFormat="1" ht="37.5" customHeight="1" x14ac:dyDescent="0.25">
      <c r="A36" s="641" t="s">
        <v>373</v>
      </c>
      <c r="B36" s="110"/>
      <c r="C36" s="624"/>
      <c r="D36" s="367"/>
      <c r="E36" s="367"/>
      <c r="F36" s="367"/>
      <c r="G36" s="367"/>
      <c r="H36" s="367"/>
    </row>
    <row r="37" spans="1:8" s="160" customFormat="1" ht="46.15" customHeight="1" x14ac:dyDescent="0.25">
      <c r="A37" s="629" t="s">
        <v>374</v>
      </c>
      <c r="B37" s="630">
        <f>SUM(B38:B48)</f>
        <v>0</v>
      </c>
      <c r="C37" s="624"/>
      <c r="D37" s="367"/>
      <c r="E37" s="367"/>
      <c r="F37" s="367"/>
      <c r="G37" s="367"/>
      <c r="H37" s="367"/>
    </row>
    <row r="38" spans="1:8" s="160" customFormat="1" ht="31.15" customHeight="1" x14ac:dyDescent="0.25">
      <c r="A38" s="631" t="s">
        <v>375</v>
      </c>
      <c r="B38" s="632"/>
      <c r="C38" s="624"/>
      <c r="D38" s="367"/>
      <c r="E38" s="367"/>
      <c r="F38" s="367"/>
      <c r="G38" s="367"/>
      <c r="H38" s="367"/>
    </row>
    <row r="39" spans="1:8" s="160" customFormat="1" ht="31.9" customHeight="1" x14ac:dyDescent="0.25">
      <c r="A39" s="631" t="s">
        <v>376</v>
      </c>
      <c r="B39" s="632"/>
      <c r="C39" s="624"/>
      <c r="D39" s="367"/>
      <c r="E39" s="367"/>
      <c r="F39" s="367"/>
      <c r="G39" s="367"/>
      <c r="H39" s="367"/>
    </row>
    <row r="40" spans="1:8" s="160" customFormat="1" ht="30.6" customHeight="1" x14ac:dyDescent="0.25">
      <c r="A40" s="631" t="s">
        <v>377</v>
      </c>
      <c r="B40" s="632"/>
      <c r="C40" s="624"/>
      <c r="D40" s="367"/>
      <c r="E40" s="367"/>
      <c r="F40" s="367"/>
      <c r="G40" s="367"/>
      <c r="H40" s="367"/>
    </row>
    <row r="41" spans="1:8" s="160" customFormat="1" ht="30" customHeight="1" x14ac:dyDescent="0.25">
      <c r="A41" s="631" t="s">
        <v>378</v>
      </c>
      <c r="B41" s="632"/>
      <c r="C41" s="624"/>
      <c r="D41" s="367"/>
      <c r="E41" s="367"/>
      <c r="F41" s="367"/>
      <c r="G41" s="367"/>
      <c r="H41" s="367"/>
    </row>
    <row r="42" spans="1:8" s="160" customFormat="1" ht="16.149999999999999" customHeight="1" x14ac:dyDescent="0.25">
      <c r="A42" s="631" t="s">
        <v>379</v>
      </c>
      <c r="B42" s="632"/>
      <c r="C42" s="624"/>
      <c r="D42" s="367"/>
      <c r="E42" s="367"/>
      <c r="F42" s="367"/>
      <c r="G42" s="367"/>
      <c r="H42" s="367"/>
    </row>
    <row r="43" spans="1:8" s="160" customFormat="1" ht="35.450000000000003" customHeight="1" x14ac:dyDescent="0.25">
      <c r="A43" s="631" t="s">
        <v>380</v>
      </c>
      <c r="B43" s="632"/>
      <c r="C43" s="624"/>
      <c r="D43" s="367"/>
      <c r="E43" s="367"/>
      <c r="F43" s="367"/>
      <c r="G43" s="367"/>
      <c r="H43" s="367"/>
    </row>
    <row r="44" spans="1:8" s="160" customFormat="1" ht="37.5" customHeight="1" x14ac:dyDescent="0.25">
      <c r="A44" s="631" t="s">
        <v>381</v>
      </c>
      <c r="B44" s="632"/>
      <c r="C44" s="624"/>
      <c r="D44" s="367"/>
      <c r="E44" s="367"/>
      <c r="F44" s="367"/>
      <c r="G44" s="367"/>
      <c r="H44" s="367"/>
    </row>
    <row r="45" spans="1:8" s="160" customFormat="1" ht="27" customHeight="1" x14ac:dyDescent="0.25">
      <c r="A45" s="631" t="s">
        <v>382</v>
      </c>
      <c r="B45" s="632"/>
      <c r="C45" s="624"/>
      <c r="D45" s="367"/>
      <c r="E45" s="367"/>
      <c r="F45" s="367"/>
      <c r="G45" s="367"/>
      <c r="H45" s="367"/>
    </row>
    <row r="46" spans="1:8" s="160" customFormat="1" ht="48.75" customHeight="1" x14ac:dyDescent="0.25">
      <c r="A46" s="631" t="s">
        <v>383</v>
      </c>
      <c r="B46" s="632"/>
      <c r="C46" s="624"/>
      <c r="D46" s="367"/>
      <c r="E46" s="367"/>
      <c r="F46" s="367"/>
      <c r="G46" s="367"/>
      <c r="H46" s="367"/>
    </row>
    <row r="47" spans="1:8" s="160" customFormat="1" ht="38.25" customHeight="1" x14ac:dyDescent="0.25">
      <c r="A47" s="633" t="s">
        <v>384</v>
      </c>
      <c r="B47" s="632"/>
      <c r="C47" s="624"/>
      <c r="D47" s="367"/>
      <c r="E47" s="367"/>
      <c r="F47" s="367"/>
      <c r="G47" s="367"/>
      <c r="H47" s="367"/>
    </row>
    <row r="48" spans="1:8" s="160" customFormat="1" ht="19.899999999999999" customHeight="1" x14ac:dyDescent="0.25">
      <c r="A48" s="633" t="s">
        <v>357</v>
      </c>
      <c r="B48" s="632"/>
      <c r="C48" s="624"/>
      <c r="D48" s="367"/>
      <c r="E48" s="367"/>
      <c r="F48" s="367"/>
      <c r="G48" s="367"/>
      <c r="H48" s="367"/>
    </row>
    <row r="49" spans="1:8" s="160" customFormat="1" ht="33" customHeight="1" x14ac:dyDescent="0.25">
      <c r="A49" s="634" t="s">
        <v>385</v>
      </c>
      <c r="B49" s="626"/>
      <c r="C49" s="624"/>
      <c r="D49" s="367"/>
      <c r="E49" s="367"/>
      <c r="F49" s="367"/>
      <c r="G49" s="367"/>
      <c r="H49" s="367"/>
    </row>
    <row r="50" spans="1:8" s="160" customFormat="1" ht="21" customHeight="1" x14ac:dyDescent="0.25">
      <c r="A50" s="924" t="s">
        <v>386</v>
      </c>
      <c r="B50" s="925"/>
      <c r="C50" s="624"/>
      <c r="D50" s="367"/>
      <c r="E50" s="367"/>
      <c r="F50" s="367"/>
      <c r="G50" s="367"/>
      <c r="H50" s="367"/>
    </row>
    <row r="51" spans="1:8" s="160" customFormat="1" ht="16.899999999999999" customHeight="1" x14ac:dyDescent="0.25">
      <c r="A51" s="635" t="s">
        <v>387</v>
      </c>
      <c r="B51" s="636"/>
      <c r="C51" s="624"/>
      <c r="D51" s="367"/>
      <c r="E51" s="367"/>
      <c r="F51" s="367"/>
      <c r="G51" s="367"/>
      <c r="H51" s="367"/>
    </row>
    <row r="52" spans="1:8" s="160" customFormat="1" ht="16.899999999999999" customHeight="1" x14ac:dyDescent="0.25">
      <c r="A52" s="637" t="s">
        <v>388</v>
      </c>
      <c r="B52" s="636"/>
      <c r="C52" s="624"/>
      <c r="D52" s="367"/>
      <c r="E52" s="367"/>
      <c r="F52" s="367"/>
      <c r="G52" s="367"/>
      <c r="H52" s="367"/>
    </row>
    <row r="53" spans="1:8" s="160" customFormat="1" ht="15.75" customHeight="1" x14ac:dyDescent="0.25">
      <c r="A53" s="638" t="s">
        <v>389</v>
      </c>
      <c r="B53" s="81"/>
      <c r="C53" s="624"/>
      <c r="D53" s="367"/>
      <c r="E53" s="367"/>
      <c r="F53" s="367"/>
      <c r="G53" s="367"/>
      <c r="H53" s="367"/>
    </row>
    <row r="54" spans="1:8" s="160" customFormat="1" ht="17.25" customHeight="1" x14ac:dyDescent="0.25">
      <c r="A54" s="638" t="s">
        <v>390</v>
      </c>
      <c r="B54" s="81"/>
      <c r="C54" s="624"/>
      <c r="D54" s="367"/>
      <c r="E54" s="367"/>
      <c r="F54" s="367"/>
      <c r="G54" s="367"/>
      <c r="H54" s="367"/>
    </row>
    <row r="55" spans="1:8" s="160" customFormat="1" ht="51" customHeight="1" x14ac:dyDescent="0.25">
      <c r="A55" s="638" t="s">
        <v>391</v>
      </c>
      <c r="B55" s="81"/>
      <c r="C55" s="624"/>
      <c r="D55" s="367"/>
      <c r="E55" s="367"/>
      <c r="F55" s="367"/>
      <c r="G55" s="367"/>
      <c r="H55" s="367"/>
    </row>
    <row r="56" spans="1:8" s="160" customFormat="1" ht="31.9" customHeight="1" x14ac:dyDescent="0.25">
      <c r="A56" s="639" t="s">
        <v>392</v>
      </c>
      <c r="B56" s="81"/>
      <c r="C56" s="624"/>
      <c r="D56" s="367"/>
      <c r="E56" s="367"/>
      <c r="F56" s="367"/>
      <c r="G56" s="367"/>
      <c r="H56" s="367"/>
    </row>
    <row r="57" spans="1:8" ht="15.75" x14ac:dyDescent="0.25">
      <c r="A57" s="926" t="s">
        <v>393</v>
      </c>
      <c r="B57" s="927"/>
    </row>
    <row r="58" spans="1:8" s="160" customFormat="1" ht="118.5" customHeight="1" x14ac:dyDescent="0.25">
      <c r="A58" s="683" t="s">
        <v>394</v>
      </c>
      <c r="B58" s="110"/>
      <c r="C58" s="624"/>
      <c r="D58" s="367"/>
      <c r="E58" s="367"/>
      <c r="F58" s="367"/>
      <c r="G58" s="367"/>
      <c r="H58" s="367"/>
    </row>
    <row r="59" spans="1:8" s="160" customFormat="1" ht="42.75" customHeight="1" thickBot="1" x14ac:dyDescent="0.3">
      <c r="A59" s="684" t="s">
        <v>395</v>
      </c>
      <c r="B59" s="640"/>
      <c r="C59" s="624"/>
      <c r="D59" s="367"/>
      <c r="E59" s="367"/>
      <c r="F59" s="367"/>
      <c r="G59" s="367"/>
      <c r="H59" s="367"/>
    </row>
  </sheetData>
  <mergeCells count="8">
    <mergeCell ref="A50:B50"/>
    <mergeCell ref="A57:B57"/>
    <mergeCell ref="A2:B3"/>
    <mergeCell ref="A5:A6"/>
    <mergeCell ref="B5:B6"/>
    <mergeCell ref="A7:B7"/>
    <mergeCell ref="A8:B8"/>
    <mergeCell ref="A9:B9"/>
  </mergeCells>
  <pageMargins left="0.70866141732283472" right="0.70866141732283472" top="0.74803149606299213" bottom="0.74803149606299213" header="0.31496062992125984" footer="0.31496062992125984"/>
  <pageSetup paperSize="9" scale="48" orientation="portrait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2:H59"/>
  <sheetViews>
    <sheetView tabSelected="1" view="pageBreakPreview" zoomScale="60" zoomScaleNormal="75" workbookViewId="0">
      <selection activeCell="A64" sqref="A64"/>
    </sheetView>
  </sheetViews>
  <sheetFormatPr defaultRowHeight="15" x14ac:dyDescent="0.25"/>
  <cols>
    <col min="1" max="1" width="53.7109375" customWidth="1"/>
    <col min="2" max="2" width="21.5703125" customWidth="1"/>
  </cols>
  <sheetData>
    <row r="2" spans="1:8" x14ac:dyDescent="0.25">
      <c r="A2" s="928" t="s">
        <v>344</v>
      </c>
      <c r="B2" s="928"/>
    </row>
    <row r="3" spans="1:8" ht="26.45" customHeight="1" x14ac:dyDescent="0.25">
      <c r="A3" s="928"/>
      <c r="B3" s="928"/>
    </row>
    <row r="4" spans="1:8" ht="30.6" customHeight="1" thickBot="1" x14ac:dyDescent="0.3">
      <c r="A4" s="642" t="s">
        <v>405</v>
      </c>
      <c r="B4" s="643"/>
    </row>
    <row r="5" spans="1:8" ht="30.6" customHeight="1" x14ac:dyDescent="0.25">
      <c r="A5" s="929" t="s">
        <v>346</v>
      </c>
      <c r="B5" s="931" t="s">
        <v>347</v>
      </c>
    </row>
    <row r="6" spans="1:8" ht="37.9" customHeight="1" thickBot="1" x14ac:dyDescent="0.3">
      <c r="A6" s="930"/>
      <c r="B6" s="932"/>
    </row>
    <row r="7" spans="1:8" s="160" customFormat="1" ht="16.5" customHeight="1" x14ac:dyDescent="0.25">
      <c r="A7" s="933" t="s">
        <v>348</v>
      </c>
      <c r="B7" s="934"/>
      <c r="C7" s="624"/>
      <c r="D7" s="367"/>
      <c r="E7" s="367"/>
      <c r="F7" s="367"/>
      <c r="G7" s="367"/>
      <c r="H7" s="367"/>
    </row>
    <row r="8" spans="1:8" s="160" customFormat="1" ht="16.5" customHeight="1" x14ac:dyDescent="0.25">
      <c r="A8" s="935" t="s">
        <v>349</v>
      </c>
      <c r="B8" s="936"/>
      <c r="C8" s="624"/>
      <c r="D8" s="367"/>
      <c r="E8" s="367"/>
      <c r="F8" s="367"/>
      <c r="G8" s="367"/>
      <c r="H8" s="367"/>
    </row>
    <row r="9" spans="1:8" s="160" customFormat="1" ht="28.9" customHeight="1" x14ac:dyDescent="0.25">
      <c r="A9" s="937" t="s">
        <v>350</v>
      </c>
      <c r="B9" s="938"/>
      <c r="C9" s="624"/>
      <c r="D9" s="367"/>
      <c r="E9" s="367"/>
      <c r="F9" s="367"/>
      <c r="G9" s="367"/>
      <c r="H9" s="367"/>
    </row>
    <row r="10" spans="1:8" s="160" customFormat="1" ht="16.5" customHeight="1" x14ac:dyDescent="0.25">
      <c r="A10" s="685" t="s">
        <v>351</v>
      </c>
      <c r="B10" s="626">
        <f>B11+B12+B13+B14</f>
        <v>0</v>
      </c>
      <c r="C10" s="624"/>
      <c r="D10" s="367"/>
      <c r="E10" s="367"/>
      <c r="F10" s="367"/>
      <c r="G10" s="367"/>
      <c r="H10" s="367"/>
    </row>
    <row r="11" spans="1:8" s="160" customFormat="1" ht="19.149999999999999" customHeight="1" x14ac:dyDescent="0.25">
      <c r="A11" s="686" t="s">
        <v>352</v>
      </c>
      <c r="B11" s="110"/>
      <c r="C11" s="624"/>
      <c r="D11" s="367"/>
      <c r="E11" s="367"/>
      <c r="F11" s="367"/>
      <c r="G11" s="367"/>
      <c r="H11" s="367"/>
    </row>
    <row r="12" spans="1:8" s="160" customFormat="1" ht="15.75" x14ac:dyDescent="0.25">
      <c r="A12" s="686" t="s">
        <v>353</v>
      </c>
      <c r="B12" s="110"/>
      <c r="C12" s="624"/>
      <c r="D12" s="367"/>
      <c r="E12" s="367"/>
      <c r="F12" s="367"/>
      <c r="G12" s="367"/>
      <c r="H12" s="367"/>
    </row>
    <row r="13" spans="1:8" s="160" customFormat="1" ht="15.75" x14ac:dyDescent="0.25">
      <c r="A13" s="686" t="s">
        <v>354</v>
      </c>
      <c r="B13" s="110"/>
      <c r="C13" s="624"/>
      <c r="D13" s="367"/>
      <c r="E13" s="367"/>
      <c r="F13" s="367"/>
      <c r="G13" s="367"/>
      <c r="H13" s="367"/>
    </row>
    <row r="14" spans="1:8" s="160" customFormat="1" ht="17.45" customHeight="1" x14ac:dyDescent="0.25">
      <c r="A14" s="686" t="s">
        <v>355</v>
      </c>
      <c r="B14" s="110"/>
      <c r="C14" s="624"/>
      <c r="D14" s="367"/>
      <c r="E14" s="367"/>
      <c r="F14" s="367"/>
      <c r="G14" s="367"/>
      <c r="H14" s="367"/>
    </row>
    <row r="15" spans="1:8" s="160" customFormat="1" ht="15.75" x14ac:dyDescent="0.25">
      <c r="A15" s="685" t="s">
        <v>356</v>
      </c>
      <c r="B15" s="626">
        <f>B16+B17+B18</f>
        <v>0</v>
      </c>
      <c r="C15" s="624"/>
      <c r="D15" s="367"/>
      <c r="E15" s="367"/>
      <c r="F15" s="367"/>
      <c r="G15" s="367"/>
      <c r="H15" s="367"/>
    </row>
    <row r="16" spans="1:8" s="160" customFormat="1" ht="15.75" x14ac:dyDescent="0.25">
      <c r="A16" s="686" t="s">
        <v>352</v>
      </c>
      <c r="B16" s="110"/>
      <c r="C16" s="624"/>
      <c r="D16" s="367"/>
      <c r="E16" s="367"/>
      <c r="F16" s="367"/>
      <c r="G16" s="367"/>
      <c r="H16" s="367"/>
    </row>
    <row r="17" spans="1:8" s="160" customFormat="1" ht="15.75" x14ac:dyDescent="0.25">
      <c r="A17" s="686" t="s">
        <v>354</v>
      </c>
      <c r="B17" s="110"/>
      <c r="C17" s="624"/>
      <c r="D17" s="367"/>
      <c r="E17" s="367"/>
      <c r="F17" s="367"/>
      <c r="G17" s="367"/>
      <c r="H17" s="367"/>
    </row>
    <row r="18" spans="1:8" s="160" customFormat="1" ht="15.75" x14ac:dyDescent="0.25">
      <c r="A18" s="686" t="s">
        <v>357</v>
      </c>
      <c r="B18" s="110"/>
      <c r="C18" s="624"/>
      <c r="D18" s="367"/>
      <c r="E18" s="367"/>
      <c r="F18" s="367"/>
      <c r="G18" s="367"/>
      <c r="H18" s="367"/>
    </row>
    <row r="19" spans="1:8" s="160" customFormat="1" ht="13.9" customHeight="1" x14ac:dyDescent="0.25">
      <c r="A19" s="679" t="s">
        <v>358</v>
      </c>
      <c r="B19" s="626">
        <f>B20+B21+B22+B23</f>
        <v>144</v>
      </c>
      <c r="C19" s="624"/>
      <c r="D19" s="367"/>
      <c r="E19" s="367"/>
      <c r="F19" s="367"/>
      <c r="G19" s="367"/>
      <c r="H19" s="367"/>
    </row>
    <row r="20" spans="1:8" s="160" customFormat="1" ht="15.75" x14ac:dyDescent="0.25">
      <c r="A20" s="686" t="s">
        <v>359</v>
      </c>
      <c r="B20" s="110">
        <v>45</v>
      </c>
      <c r="C20" s="624"/>
      <c r="D20" s="367"/>
      <c r="E20" s="367"/>
      <c r="F20" s="367"/>
      <c r="G20" s="367"/>
      <c r="H20" s="367"/>
    </row>
    <row r="21" spans="1:8" s="160" customFormat="1" ht="15.75" x14ac:dyDescent="0.25">
      <c r="A21" s="686" t="s">
        <v>360</v>
      </c>
      <c r="B21" s="110">
        <v>99</v>
      </c>
      <c r="C21" s="624"/>
      <c r="D21" s="367"/>
      <c r="E21" s="367"/>
      <c r="F21" s="367"/>
      <c r="G21" s="367"/>
      <c r="H21" s="367"/>
    </row>
    <row r="22" spans="1:8" s="160" customFormat="1" ht="15.75" x14ac:dyDescent="0.25">
      <c r="A22" s="686" t="s">
        <v>361</v>
      </c>
      <c r="B22" s="110"/>
      <c r="C22" s="624"/>
      <c r="D22" s="367"/>
      <c r="E22" s="367"/>
      <c r="F22" s="367"/>
      <c r="G22" s="367"/>
      <c r="H22" s="367"/>
    </row>
    <row r="23" spans="1:8" s="160" customFormat="1" ht="15.75" x14ac:dyDescent="0.25">
      <c r="A23" s="686" t="s">
        <v>357</v>
      </c>
      <c r="B23" s="110"/>
      <c r="C23" s="624"/>
      <c r="D23" s="367"/>
      <c r="E23" s="367"/>
      <c r="F23" s="367"/>
      <c r="G23" s="367"/>
      <c r="H23" s="367"/>
    </row>
    <row r="24" spans="1:8" s="160" customFormat="1" ht="21.75" customHeight="1" x14ac:dyDescent="0.25">
      <c r="A24" s="679" t="s">
        <v>362</v>
      </c>
      <c r="B24" s="626">
        <f>B25+B26+B27+B28+B29+B30+B31+B32</f>
        <v>450</v>
      </c>
      <c r="C24" s="624"/>
      <c r="D24" s="367"/>
      <c r="E24" s="367"/>
      <c r="F24" s="367"/>
      <c r="G24" s="367"/>
      <c r="H24" s="367"/>
    </row>
    <row r="25" spans="1:8" s="160" customFormat="1" ht="15.75" x14ac:dyDescent="0.25">
      <c r="A25" s="686" t="s">
        <v>363</v>
      </c>
      <c r="B25" s="110">
        <v>10</v>
      </c>
      <c r="C25" s="624"/>
      <c r="D25" s="367"/>
      <c r="E25" s="367"/>
      <c r="F25" s="367"/>
      <c r="G25" s="367"/>
      <c r="H25" s="367"/>
    </row>
    <row r="26" spans="1:8" s="160" customFormat="1" ht="15.75" x14ac:dyDescent="0.25">
      <c r="A26" s="686" t="s">
        <v>364</v>
      </c>
      <c r="B26" s="110">
        <v>410</v>
      </c>
      <c r="C26" s="624"/>
      <c r="D26" s="367"/>
      <c r="E26" s="367"/>
      <c r="F26" s="367"/>
      <c r="G26" s="367"/>
      <c r="H26" s="367"/>
    </row>
    <row r="27" spans="1:8" s="160" customFormat="1" ht="15.75" x14ac:dyDescent="0.25">
      <c r="A27" s="686" t="s">
        <v>365</v>
      </c>
      <c r="B27" s="110"/>
      <c r="C27" s="624"/>
      <c r="D27" s="367"/>
      <c r="E27" s="367"/>
      <c r="F27" s="367"/>
      <c r="G27" s="367"/>
      <c r="H27" s="367"/>
    </row>
    <row r="28" spans="1:8" s="160" customFormat="1" ht="15.75" x14ac:dyDescent="0.25">
      <c r="A28" s="686" t="s">
        <v>366</v>
      </c>
      <c r="B28" s="110">
        <v>30</v>
      </c>
      <c r="C28" s="624"/>
      <c r="D28" s="367"/>
      <c r="E28" s="367"/>
      <c r="F28" s="367"/>
      <c r="G28" s="367"/>
      <c r="H28" s="367"/>
    </row>
    <row r="29" spans="1:8" s="160" customFormat="1" ht="15.75" x14ac:dyDescent="0.25">
      <c r="A29" s="686" t="s">
        <v>367</v>
      </c>
      <c r="B29" s="110"/>
      <c r="C29" s="624"/>
      <c r="D29" s="367"/>
      <c r="E29" s="367"/>
      <c r="F29" s="367"/>
      <c r="G29" s="367"/>
      <c r="H29" s="367"/>
    </row>
    <row r="30" spans="1:8" s="160" customFormat="1" ht="15.75" x14ac:dyDescent="0.25">
      <c r="A30" s="686" t="s">
        <v>368</v>
      </c>
      <c r="B30" s="110"/>
      <c r="C30" s="624"/>
      <c r="D30" s="367"/>
      <c r="E30" s="367"/>
      <c r="F30" s="367"/>
      <c r="G30" s="367"/>
      <c r="H30" s="367"/>
    </row>
    <row r="31" spans="1:8" s="160" customFormat="1" ht="15.75" x14ac:dyDescent="0.25">
      <c r="A31" s="686" t="s">
        <v>369</v>
      </c>
      <c r="B31" s="110"/>
      <c r="C31" s="624"/>
      <c r="D31" s="367"/>
      <c r="E31" s="367"/>
      <c r="F31" s="367"/>
      <c r="G31" s="367"/>
      <c r="H31" s="367"/>
    </row>
    <row r="32" spans="1:8" s="160" customFormat="1" ht="15.75" x14ac:dyDescent="0.25">
      <c r="A32" s="686" t="s">
        <v>357</v>
      </c>
      <c r="B32" s="110"/>
      <c r="C32" s="624"/>
      <c r="D32" s="367"/>
      <c r="E32" s="367"/>
      <c r="F32" s="367"/>
      <c r="G32" s="367"/>
      <c r="H32" s="367"/>
    </row>
    <row r="33" spans="1:8" s="160" customFormat="1" ht="80.45" customHeight="1" x14ac:dyDescent="0.25">
      <c r="A33" s="679" t="s">
        <v>370</v>
      </c>
      <c r="B33" s="626">
        <f>B34+B35+B36</f>
        <v>0</v>
      </c>
      <c r="C33" s="624"/>
      <c r="D33" s="367"/>
      <c r="E33" s="367"/>
      <c r="F33" s="367"/>
      <c r="G33" s="367"/>
      <c r="H33" s="367"/>
    </row>
    <row r="34" spans="1:8" s="160" customFormat="1" ht="36" customHeight="1" x14ac:dyDescent="0.25">
      <c r="A34" s="641" t="s">
        <v>371</v>
      </c>
      <c r="B34" s="110"/>
      <c r="C34" s="624"/>
      <c r="D34" s="367"/>
      <c r="E34" s="367"/>
      <c r="F34" s="367"/>
      <c r="G34" s="367"/>
      <c r="H34" s="367"/>
    </row>
    <row r="35" spans="1:8" s="160" customFormat="1" ht="35.25" customHeight="1" x14ac:dyDescent="0.25">
      <c r="A35" s="641" t="s">
        <v>372</v>
      </c>
      <c r="B35" s="110"/>
      <c r="C35" s="624"/>
      <c r="D35" s="367"/>
      <c r="E35" s="367"/>
      <c r="F35" s="367"/>
      <c r="G35" s="367"/>
      <c r="H35" s="367"/>
    </row>
    <row r="36" spans="1:8" s="160" customFormat="1" ht="37.5" customHeight="1" x14ac:dyDescent="0.25">
      <c r="A36" s="641" t="s">
        <v>373</v>
      </c>
      <c r="B36" s="110"/>
      <c r="C36" s="624"/>
      <c r="D36" s="367"/>
      <c r="E36" s="367"/>
      <c r="F36" s="367"/>
      <c r="G36" s="367"/>
      <c r="H36" s="367"/>
    </row>
    <row r="37" spans="1:8" s="160" customFormat="1" ht="46.15" customHeight="1" x14ac:dyDescent="0.25">
      <c r="A37" s="629" t="s">
        <v>374</v>
      </c>
      <c r="B37" s="630">
        <f>SUM(B38:B48)</f>
        <v>0</v>
      </c>
      <c r="C37" s="624"/>
      <c r="D37" s="367"/>
      <c r="E37" s="367"/>
      <c r="F37" s="367"/>
      <c r="G37" s="367"/>
      <c r="H37" s="367"/>
    </row>
    <row r="38" spans="1:8" s="160" customFormat="1" ht="31.15" customHeight="1" x14ac:dyDescent="0.25">
      <c r="A38" s="631" t="s">
        <v>375</v>
      </c>
      <c r="B38" s="632"/>
      <c r="C38" s="624"/>
      <c r="D38" s="367"/>
      <c r="E38" s="367"/>
      <c r="F38" s="367"/>
      <c r="G38" s="367"/>
      <c r="H38" s="367"/>
    </row>
    <row r="39" spans="1:8" s="160" customFormat="1" ht="31.9" customHeight="1" x14ac:dyDescent="0.25">
      <c r="A39" s="631" t="s">
        <v>376</v>
      </c>
      <c r="B39" s="632"/>
      <c r="C39" s="624"/>
      <c r="D39" s="367"/>
      <c r="E39" s="367"/>
      <c r="F39" s="367"/>
      <c r="G39" s="367"/>
      <c r="H39" s="367"/>
    </row>
    <row r="40" spans="1:8" s="160" customFormat="1" ht="30.6" customHeight="1" x14ac:dyDescent="0.25">
      <c r="A40" s="631" t="s">
        <v>377</v>
      </c>
      <c r="B40" s="632"/>
      <c r="C40" s="624"/>
      <c r="D40" s="367"/>
      <c r="E40" s="367"/>
      <c r="F40" s="367"/>
      <c r="G40" s="367"/>
      <c r="H40" s="367"/>
    </row>
    <row r="41" spans="1:8" s="160" customFormat="1" ht="30" customHeight="1" x14ac:dyDescent="0.25">
      <c r="A41" s="631" t="s">
        <v>378</v>
      </c>
      <c r="B41" s="632"/>
      <c r="C41" s="624"/>
      <c r="D41" s="367"/>
      <c r="E41" s="367"/>
      <c r="F41" s="367"/>
      <c r="G41" s="367"/>
      <c r="H41" s="367"/>
    </row>
    <row r="42" spans="1:8" s="160" customFormat="1" ht="16.149999999999999" customHeight="1" x14ac:dyDescent="0.25">
      <c r="A42" s="631" t="s">
        <v>379</v>
      </c>
      <c r="B42" s="632"/>
      <c r="C42" s="624"/>
      <c r="D42" s="367"/>
      <c r="E42" s="367"/>
      <c r="F42" s="367"/>
      <c r="G42" s="367"/>
      <c r="H42" s="367"/>
    </row>
    <row r="43" spans="1:8" s="160" customFormat="1" ht="35.450000000000003" customHeight="1" x14ac:dyDescent="0.25">
      <c r="A43" s="631" t="s">
        <v>380</v>
      </c>
      <c r="B43" s="632"/>
      <c r="C43" s="624"/>
      <c r="D43" s="367"/>
      <c r="E43" s="367"/>
      <c r="F43" s="367"/>
      <c r="G43" s="367"/>
      <c r="H43" s="367"/>
    </row>
    <row r="44" spans="1:8" s="160" customFormat="1" ht="37.5" customHeight="1" x14ac:dyDescent="0.25">
      <c r="A44" s="631" t="s">
        <v>381</v>
      </c>
      <c r="B44" s="632"/>
      <c r="C44" s="624"/>
      <c r="D44" s="367"/>
      <c r="E44" s="367"/>
      <c r="F44" s="367"/>
      <c r="G44" s="367"/>
      <c r="H44" s="367"/>
    </row>
    <row r="45" spans="1:8" s="160" customFormat="1" ht="27" customHeight="1" x14ac:dyDescent="0.25">
      <c r="A45" s="631" t="s">
        <v>382</v>
      </c>
      <c r="B45" s="632"/>
      <c r="C45" s="624"/>
      <c r="D45" s="367"/>
      <c r="E45" s="367"/>
      <c r="F45" s="367"/>
      <c r="G45" s="367"/>
      <c r="H45" s="367"/>
    </row>
    <row r="46" spans="1:8" s="160" customFormat="1" ht="48.75" customHeight="1" x14ac:dyDescent="0.25">
      <c r="A46" s="631" t="s">
        <v>383</v>
      </c>
      <c r="B46" s="632"/>
      <c r="C46" s="624"/>
      <c r="D46" s="367"/>
      <c r="E46" s="367"/>
      <c r="F46" s="367"/>
      <c r="G46" s="367"/>
      <c r="H46" s="367"/>
    </row>
    <row r="47" spans="1:8" s="160" customFormat="1" ht="38.25" customHeight="1" x14ac:dyDescent="0.25">
      <c r="A47" s="633" t="s">
        <v>384</v>
      </c>
      <c r="B47" s="632"/>
      <c r="C47" s="624"/>
      <c r="D47" s="367"/>
      <c r="E47" s="367"/>
      <c r="F47" s="367"/>
      <c r="G47" s="367"/>
      <c r="H47" s="367"/>
    </row>
    <row r="48" spans="1:8" s="160" customFormat="1" ht="19.899999999999999" customHeight="1" x14ac:dyDescent="0.25">
      <c r="A48" s="633" t="s">
        <v>357</v>
      </c>
      <c r="B48" s="632"/>
      <c r="C48" s="624"/>
      <c r="D48" s="367"/>
      <c r="E48" s="367"/>
      <c r="F48" s="367"/>
      <c r="G48" s="367"/>
      <c r="H48" s="367"/>
    </row>
    <row r="49" spans="1:8" s="160" customFormat="1" ht="33" customHeight="1" x14ac:dyDescent="0.25">
      <c r="A49" s="634" t="s">
        <v>385</v>
      </c>
      <c r="B49" s="626"/>
      <c r="C49" s="624"/>
      <c r="D49" s="367"/>
      <c r="E49" s="367"/>
      <c r="F49" s="367"/>
      <c r="G49" s="367"/>
      <c r="H49" s="367"/>
    </row>
    <row r="50" spans="1:8" s="160" customFormat="1" ht="21" customHeight="1" x14ac:dyDescent="0.25">
      <c r="A50" s="924" t="s">
        <v>386</v>
      </c>
      <c r="B50" s="925"/>
      <c r="C50" s="624"/>
      <c r="D50" s="367"/>
      <c r="E50" s="367"/>
      <c r="F50" s="367"/>
      <c r="G50" s="367"/>
      <c r="H50" s="367"/>
    </row>
    <row r="51" spans="1:8" s="160" customFormat="1" ht="16.899999999999999" customHeight="1" x14ac:dyDescent="0.25">
      <c r="A51" s="635" t="s">
        <v>387</v>
      </c>
      <c r="B51" s="636"/>
      <c r="C51" s="624"/>
      <c r="D51" s="367"/>
      <c r="E51" s="367"/>
      <c r="F51" s="367"/>
      <c r="G51" s="367"/>
      <c r="H51" s="367"/>
    </row>
    <row r="52" spans="1:8" s="160" customFormat="1" ht="16.899999999999999" customHeight="1" x14ac:dyDescent="0.25">
      <c r="A52" s="637" t="s">
        <v>388</v>
      </c>
      <c r="B52" s="636"/>
      <c r="C52" s="624"/>
      <c r="D52" s="367"/>
      <c r="E52" s="367"/>
      <c r="F52" s="367"/>
      <c r="G52" s="367"/>
      <c r="H52" s="367"/>
    </row>
    <row r="53" spans="1:8" s="160" customFormat="1" ht="15.75" customHeight="1" x14ac:dyDescent="0.25">
      <c r="A53" s="638" t="s">
        <v>389</v>
      </c>
      <c r="B53" s="81"/>
      <c r="C53" s="624"/>
      <c r="D53" s="367"/>
      <c r="E53" s="367"/>
      <c r="F53" s="367"/>
      <c r="G53" s="367"/>
      <c r="H53" s="367"/>
    </row>
    <row r="54" spans="1:8" s="160" customFormat="1" ht="17.25" customHeight="1" x14ac:dyDescent="0.25">
      <c r="A54" s="638" t="s">
        <v>390</v>
      </c>
      <c r="B54" s="81"/>
      <c r="C54" s="624"/>
      <c r="D54" s="367"/>
      <c r="E54" s="367"/>
      <c r="F54" s="367"/>
      <c r="G54" s="367"/>
      <c r="H54" s="367"/>
    </row>
    <row r="55" spans="1:8" s="160" customFormat="1" ht="51" customHeight="1" x14ac:dyDescent="0.25">
      <c r="A55" s="638" t="s">
        <v>391</v>
      </c>
      <c r="B55" s="81"/>
      <c r="C55" s="624"/>
      <c r="D55" s="367"/>
      <c r="E55" s="367"/>
      <c r="F55" s="367"/>
      <c r="G55" s="367"/>
      <c r="H55" s="367"/>
    </row>
    <row r="56" spans="1:8" s="160" customFormat="1" ht="31.9" customHeight="1" x14ac:dyDescent="0.25">
      <c r="A56" s="639" t="s">
        <v>392</v>
      </c>
      <c r="B56" s="81"/>
      <c r="C56" s="624"/>
      <c r="D56" s="367"/>
      <c r="E56" s="367"/>
      <c r="F56" s="367"/>
      <c r="G56" s="367"/>
      <c r="H56" s="367"/>
    </row>
    <row r="57" spans="1:8" ht="15.75" x14ac:dyDescent="0.25">
      <c r="A57" s="926" t="s">
        <v>393</v>
      </c>
      <c r="B57" s="927"/>
    </row>
    <row r="58" spans="1:8" s="160" customFormat="1" ht="118.5" customHeight="1" x14ac:dyDescent="0.25">
      <c r="A58" s="683" t="s">
        <v>394</v>
      </c>
      <c r="B58" s="110"/>
      <c r="C58" s="624"/>
      <c r="D58" s="367"/>
      <c r="E58" s="367"/>
      <c r="F58" s="367"/>
      <c r="G58" s="367"/>
      <c r="H58" s="367"/>
    </row>
    <row r="59" spans="1:8" s="160" customFormat="1" ht="42.75" customHeight="1" thickBot="1" x14ac:dyDescent="0.3">
      <c r="A59" s="684" t="s">
        <v>395</v>
      </c>
      <c r="B59" s="640"/>
      <c r="C59" s="624"/>
      <c r="D59" s="367"/>
      <c r="E59" s="367"/>
      <c r="F59" s="367"/>
      <c r="G59" s="367"/>
      <c r="H59" s="367"/>
    </row>
  </sheetData>
  <mergeCells count="8">
    <mergeCell ref="A50:B50"/>
    <mergeCell ref="A57:B57"/>
    <mergeCell ref="A2:B3"/>
    <mergeCell ref="A5:A6"/>
    <mergeCell ref="B5:B6"/>
    <mergeCell ref="A7:B7"/>
    <mergeCell ref="A8:B8"/>
    <mergeCell ref="A9:B9"/>
  </mergeCells>
  <pageMargins left="0.70866141732283472" right="0.70866141732283472" top="0.74803149606299213" bottom="0.74803149606299213" header="0.31496062992125984" footer="0.31496062992125984"/>
  <pageSetup paperSize="9" scale="48" orientation="portrait" verticalDpi="0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2:F59"/>
  <sheetViews>
    <sheetView tabSelected="1" view="pageBreakPreview" topLeftCell="A34" zoomScale="60" zoomScaleNormal="75" workbookViewId="0">
      <selection activeCell="A64" sqref="A64"/>
    </sheetView>
  </sheetViews>
  <sheetFormatPr defaultRowHeight="15" x14ac:dyDescent="0.25"/>
  <cols>
    <col min="1" max="1" width="53.7109375" customWidth="1"/>
    <col min="2" max="2" width="21.5703125" customWidth="1"/>
  </cols>
  <sheetData>
    <row r="2" spans="1:6" x14ac:dyDescent="0.25">
      <c r="A2" s="928" t="s">
        <v>344</v>
      </c>
      <c r="B2" s="928"/>
    </row>
    <row r="3" spans="1:6" ht="26.45" customHeight="1" x14ac:dyDescent="0.25">
      <c r="A3" s="928"/>
      <c r="B3" s="928"/>
    </row>
    <row r="4" spans="1:6" ht="30.6" customHeight="1" thickBot="1" x14ac:dyDescent="0.3">
      <c r="A4" s="939" t="s">
        <v>406</v>
      </c>
      <c r="B4" s="939"/>
    </row>
    <row r="5" spans="1:6" ht="30.6" customHeight="1" x14ac:dyDescent="0.25">
      <c r="A5" s="929" t="s">
        <v>346</v>
      </c>
      <c r="B5" s="931" t="s">
        <v>347</v>
      </c>
    </row>
    <row r="6" spans="1:6" ht="37.9" customHeight="1" thickBot="1" x14ac:dyDescent="0.3">
      <c r="A6" s="930"/>
      <c r="B6" s="932"/>
    </row>
    <row r="7" spans="1:6" s="160" customFormat="1" ht="16.5" customHeight="1" x14ac:dyDescent="0.25">
      <c r="A7" s="933" t="s">
        <v>348</v>
      </c>
      <c r="B7" s="934"/>
      <c r="C7" s="367"/>
      <c r="D7" s="367"/>
      <c r="E7" s="367"/>
      <c r="F7" s="367"/>
    </row>
    <row r="8" spans="1:6" s="160" customFormat="1" ht="16.5" customHeight="1" x14ac:dyDescent="0.25">
      <c r="A8" s="935" t="s">
        <v>349</v>
      </c>
      <c r="B8" s="936"/>
      <c r="C8" s="367"/>
      <c r="D8" s="367"/>
      <c r="E8" s="367"/>
      <c r="F8" s="367"/>
    </row>
    <row r="9" spans="1:6" s="160" customFormat="1" ht="28.9" customHeight="1" x14ac:dyDescent="0.25">
      <c r="A9" s="937" t="s">
        <v>350</v>
      </c>
      <c r="B9" s="938"/>
      <c r="C9" s="367"/>
      <c r="D9" s="367"/>
      <c r="E9" s="367"/>
      <c r="F9" s="367"/>
    </row>
    <row r="10" spans="1:6" s="160" customFormat="1" ht="16.5" customHeight="1" x14ac:dyDescent="0.25">
      <c r="A10" s="685" t="s">
        <v>351</v>
      </c>
      <c r="B10" s="626">
        <f>B11+B12+B13+B14</f>
        <v>1872</v>
      </c>
      <c r="C10" s="367"/>
      <c r="D10" s="367"/>
      <c r="E10" s="367"/>
      <c r="F10" s="367"/>
    </row>
    <row r="11" spans="1:6" s="160" customFormat="1" ht="19.149999999999999" customHeight="1" x14ac:dyDescent="0.25">
      <c r="A11" s="686" t="s">
        <v>352</v>
      </c>
      <c r="B11" s="81">
        <v>48</v>
      </c>
      <c r="C11" s="367"/>
      <c r="D11" s="367"/>
      <c r="E11" s="367"/>
      <c r="F11" s="367"/>
    </row>
    <row r="12" spans="1:6" s="160" customFormat="1" ht="15.75" x14ac:dyDescent="0.25">
      <c r="A12" s="686" t="s">
        <v>353</v>
      </c>
      <c r="B12" s="110">
        <v>0</v>
      </c>
      <c r="C12" s="367"/>
      <c r="D12" s="367"/>
      <c r="E12" s="367"/>
      <c r="F12" s="367"/>
    </row>
    <row r="13" spans="1:6" s="160" customFormat="1" ht="15.75" x14ac:dyDescent="0.25">
      <c r="A13" s="686" t="s">
        <v>354</v>
      </c>
      <c r="B13" s="110"/>
      <c r="C13" s="367"/>
      <c r="D13" s="367"/>
      <c r="E13" s="367"/>
      <c r="F13" s="367"/>
    </row>
    <row r="14" spans="1:6" s="160" customFormat="1" ht="17.45" customHeight="1" x14ac:dyDescent="0.25">
      <c r="A14" s="686" t="s">
        <v>355</v>
      </c>
      <c r="B14" s="81">
        <v>1824</v>
      </c>
      <c r="C14" s="367"/>
      <c r="D14" s="367"/>
      <c r="E14" s="367"/>
      <c r="F14" s="367"/>
    </row>
    <row r="15" spans="1:6" s="160" customFormat="1" ht="15.75" x14ac:dyDescent="0.25">
      <c r="A15" s="685" t="s">
        <v>356</v>
      </c>
      <c r="B15" s="626">
        <f>B16+B17+B18</f>
        <v>0</v>
      </c>
      <c r="C15" s="367"/>
      <c r="D15" s="367"/>
      <c r="E15" s="367"/>
      <c r="F15" s="367"/>
    </row>
    <row r="16" spans="1:6" s="160" customFormat="1" ht="15.75" x14ac:dyDescent="0.25">
      <c r="A16" s="686" t="s">
        <v>352</v>
      </c>
      <c r="B16" s="110"/>
      <c r="C16" s="367"/>
      <c r="D16" s="367"/>
      <c r="E16" s="367"/>
      <c r="F16" s="367"/>
    </row>
    <row r="17" spans="1:6" s="160" customFormat="1" ht="15.75" x14ac:dyDescent="0.25">
      <c r="A17" s="686" t="s">
        <v>354</v>
      </c>
      <c r="B17" s="110"/>
      <c r="C17" s="367"/>
      <c r="D17" s="367"/>
      <c r="E17" s="367"/>
      <c r="F17" s="367"/>
    </row>
    <row r="18" spans="1:6" s="160" customFormat="1" ht="15.75" x14ac:dyDescent="0.25">
      <c r="A18" s="686" t="s">
        <v>357</v>
      </c>
      <c r="B18" s="110"/>
      <c r="C18" s="367"/>
      <c r="D18" s="367"/>
      <c r="E18" s="367"/>
      <c r="F18" s="367"/>
    </row>
    <row r="19" spans="1:6" s="160" customFormat="1" ht="13.9" customHeight="1" x14ac:dyDescent="0.25">
      <c r="A19" s="679" t="s">
        <v>358</v>
      </c>
      <c r="B19" s="626">
        <f>B20+B21+B22+B23</f>
        <v>5000</v>
      </c>
      <c r="C19" s="367"/>
      <c r="D19" s="367"/>
      <c r="E19" s="367"/>
      <c r="F19" s="367"/>
    </row>
    <row r="20" spans="1:6" s="160" customFormat="1" ht="15.75" x14ac:dyDescent="0.25">
      <c r="A20" s="686" t="s">
        <v>359</v>
      </c>
      <c r="B20" s="110">
        <v>2500</v>
      </c>
      <c r="C20" s="367"/>
      <c r="D20" s="367"/>
      <c r="E20" s="367"/>
      <c r="F20" s="367"/>
    </row>
    <row r="21" spans="1:6" s="160" customFormat="1" ht="15.75" x14ac:dyDescent="0.25">
      <c r="A21" s="686" t="s">
        <v>360</v>
      </c>
      <c r="B21" s="110"/>
      <c r="C21" s="367"/>
      <c r="D21" s="367"/>
      <c r="E21" s="367"/>
      <c r="F21" s="367"/>
    </row>
    <row r="22" spans="1:6" s="160" customFormat="1" ht="15.75" x14ac:dyDescent="0.25">
      <c r="A22" s="686" t="s">
        <v>361</v>
      </c>
      <c r="B22" s="110">
        <v>2500</v>
      </c>
      <c r="C22" s="367"/>
      <c r="D22" s="367"/>
      <c r="E22" s="367"/>
      <c r="F22" s="367"/>
    </row>
    <row r="23" spans="1:6" s="160" customFormat="1" ht="15.75" x14ac:dyDescent="0.25">
      <c r="A23" s="686" t="s">
        <v>357</v>
      </c>
      <c r="B23" s="110"/>
      <c r="C23" s="367"/>
      <c r="D23" s="367"/>
      <c r="E23" s="367"/>
      <c r="F23" s="367"/>
    </row>
    <row r="24" spans="1:6" s="160" customFormat="1" ht="21.75" customHeight="1" x14ac:dyDescent="0.25">
      <c r="A24" s="679" t="s">
        <v>362</v>
      </c>
      <c r="B24" s="626">
        <f>B25+B26+B27+B28+B29+B30+B31+B32</f>
        <v>2100</v>
      </c>
      <c r="C24" s="367"/>
      <c r="D24" s="367"/>
      <c r="E24" s="367"/>
      <c r="F24" s="367"/>
    </row>
    <row r="25" spans="1:6" s="160" customFormat="1" ht="15.75" x14ac:dyDescent="0.25">
      <c r="A25" s="686" t="s">
        <v>363</v>
      </c>
      <c r="B25" s="110">
        <v>50</v>
      </c>
      <c r="C25" s="367"/>
      <c r="D25" s="367"/>
      <c r="E25" s="367"/>
      <c r="F25" s="367"/>
    </row>
    <row r="26" spans="1:6" s="160" customFormat="1" ht="15.75" x14ac:dyDescent="0.25">
      <c r="A26" s="686" t="s">
        <v>364</v>
      </c>
      <c r="B26" s="110">
        <v>1700</v>
      </c>
      <c r="C26" s="367"/>
      <c r="D26" s="367"/>
      <c r="E26" s="367"/>
      <c r="F26" s="367"/>
    </row>
    <row r="27" spans="1:6" s="160" customFormat="1" ht="15.75" x14ac:dyDescent="0.25">
      <c r="A27" s="686" t="s">
        <v>365</v>
      </c>
      <c r="B27" s="110"/>
      <c r="C27" s="367"/>
      <c r="D27" s="367"/>
      <c r="E27" s="367"/>
      <c r="F27" s="367"/>
    </row>
    <row r="28" spans="1:6" s="160" customFormat="1" ht="15.75" x14ac:dyDescent="0.25">
      <c r="A28" s="686" t="s">
        <v>366</v>
      </c>
      <c r="B28" s="110">
        <v>350</v>
      </c>
      <c r="C28" s="367"/>
      <c r="D28" s="367"/>
      <c r="E28" s="367"/>
      <c r="F28" s="367"/>
    </row>
    <row r="29" spans="1:6" s="160" customFormat="1" ht="15.75" x14ac:dyDescent="0.25">
      <c r="A29" s="686" t="s">
        <v>367</v>
      </c>
      <c r="B29" s="110"/>
      <c r="C29" s="367"/>
      <c r="D29" s="367"/>
      <c r="E29" s="367"/>
      <c r="F29" s="367"/>
    </row>
    <row r="30" spans="1:6" s="160" customFormat="1" ht="15.75" x14ac:dyDescent="0.25">
      <c r="A30" s="686" t="s">
        <v>368</v>
      </c>
      <c r="B30" s="110"/>
      <c r="C30" s="367"/>
      <c r="D30" s="367"/>
      <c r="E30" s="367"/>
      <c r="F30" s="367"/>
    </row>
    <row r="31" spans="1:6" s="160" customFormat="1" ht="15.75" x14ac:dyDescent="0.25">
      <c r="A31" s="686" t="s">
        <v>369</v>
      </c>
      <c r="B31" s="110"/>
      <c r="C31" s="367"/>
      <c r="D31" s="367"/>
      <c r="E31" s="367"/>
      <c r="F31" s="367"/>
    </row>
    <row r="32" spans="1:6" s="160" customFormat="1" ht="15.75" x14ac:dyDescent="0.25">
      <c r="A32" s="686" t="s">
        <v>357</v>
      </c>
      <c r="B32" s="110"/>
      <c r="C32" s="367"/>
      <c r="D32" s="367"/>
      <c r="E32" s="367"/>
      <c r="F32" s="367"/>
    </row>
    <row r="33" spans="1:6" s="160" customFormat="1" ht="80.45" customHeight="1" x14ac:dyDescent="0.25">
      <c r="A33" s="679" t="s">
        <v>370</v>
      </c>
      <c r="B33" s="626">
        <f>B34+B35+B36</f>
        <v>295</v>
      </c>
      <c r="C33" s="367"/>
      <c r="D33" s="367"/>
      <c r="E33" s="367"/>
      <c r="F33" s="367"/>
    </row>
    <row r="34" spans="1:6" s="160" customFormat="1" ht="36" customHeight="1" x14ac:dyDescent="0.25">
      <c r="A34" s="641" t="s">
        <v>371</v>
      </c>
      <c r="B34" s="110">
        <v>280</v>
      </c>
      <c r="C34" s="367"/>
      <c r="D34" s="367"/>
      <c r="E34" s="367"/>
      <c r="F34" s="367"/>
    </row>
    <row r="35" spans="1:6" s="160" customFormat="1" ht="35.25" customHeight="1" x14ac:dyDescent="0.25">
      <c r="A35" s="641" t="s">
        <v>372</v>
      </c>
      <c r="B35" s="110">
        <v>0</v>
      </c>
      <c r="C35" s="367"/>
      <c r="D35" s="367"/>
      <c r="E35" s="367"/>
      <c r="F35" s="367"/>
    </row>
    <row r="36" spans="1:6" s="160" customFormat="1" ht="37.5" customHeight="1" x14ac:dyDescent="0.25">
      <c r="A36" s="641" t="s">
        <v>373</v>
      </c>
      <c r="B36" s="110">
        <v>15</v>
      </c>
      <c r="C36" s="367"/>
      <c r="D36" s="367"/>
      <c r="E36" s="367"/>
      <c r="F36" s="367"/>
    </row>
    <row r="37" spans="1:6" s="160" customFormat="1" ht="46.15" customHeight="1" x14ac:dyDescent="0.25">
      <c r="A37" s="629" t="s">
        <v>374</v>
      </c>
      <c r="B37" s="630">
        <f>SUM(B38:B48)</f>
        <v>0</v>
      </c>
      <c r="C37" s="367"/>
      <c r="D37" s="367"/>
      <c r="E37" s="367"/>
      <c r="F37" s="367"/>
    </row>
    <row r="38" spans="1:6" s="160" customFormat="1" ht="31.15" customHeight="1" x14ac:dyDescent="0.25">
      <c r="A38" s="631" t="s">
        <v>375</v>
      </c>
      <c r="B38" s="632"/>
      <c r="C38" s="367"/>
      <c r="D38" s="367"/>
      <c r="E38" s="367"/>
      <c r="F38" s="367"/>
    </row>
    <row r="39" spans="1:6" s="160" customFormat="1" ht="31.9" customHeight="1" x14ac:dyDescent="0.25">
      <c r="A39" s="631" t="s">
        <v>376</v>
      </c>
      <c r="B39" s="632"/>
      <c r="C39" s="367"/>
      <c r="D39" s="367"/>
      <c r="E39" s="367"/>
      <c r="F39" s="367"/>
    </row>
    <row r="40" spans="1:6" s="160" customFormat="1" ht="30.6" customHeight="1" x14ac:dyDescent="0.25">
      <c r="A40" s="631" t="s">
        <v>377</v>
      </c>
      <c r="B40" s="632"/>
      <c r="C40" s="367"/>
      <c r="D40" s="367"/>
      <c r="E40" s="367"/>
      <c r="F40" s="367"/>
    </row>
    <row r="41" spans="1:6" s="160" customFormat="1" ht="30" customHeight="1" x14ac:dyDescent="0.25">
      <c r="A41" s="631" t="s">
        <v>378</v>
      </c>
      <c r="B41" s="632"/>
      <c r="C41" s="367"/>
      <c r="D41" s="367"/>
      <c r="E41" s="367"/>
      <c r="F41" s="367"/>
    </row>
    <row r="42" spans="1:6" s="160" customFormat="1" ht="16.149999999999999" customHeight="1" x14ac:dyDescent="0.25">
      <c r="A42" s="631" t="s">
        <v>379</v>
      </c>
      <c r="B42" s="632"/>
      <c r="C42" s="367"/>
      <c r="D42" s="367"/>
      <c r="E42" s="367"/>
      <c r="F42" s="367"/>
    </row>
    <row r="43" spans="1:6" s="160" customFormat="1" ht="35.450000000000003" customHeight="1" x14ac:dyDescent="0.25">
      <c r="A43" s="631" t="s">
        <v>380</v>
      </c>
      <c r="B43" s="632"/>
      <c r="C43" s="367"/>
      <c r="D43" s="367"/>
      <c r="E43" s="367"/>
      <c r="F43" s="367"/>
    </row>
    <row r="44" spans="1:6" s="160" customFormat="1" ht="37.5" customHeight="1" x14ac:dyDescent="0.25">
      <c r="A44" s="631" t="s">
        <v>381</v>
      </c>
      <c r="B44" s="632"/>
      <c r="C44" s="367"/>
      <c r="D44" s="367"/>
      <c r="E44" s="367"/>
      <c r="F44" s="367"/>
    </row>
    <row r="45" spans="1:6" s="160" customFormat="1" ht="27" customHeight="1" x14ac:dyDescent="0.25">
      <c r="A45" s="631" t="s">
        <v>382</v>
      </c>
      <c r="B45" s="632"/>
      <c r="C45" s="367"/>
      <c r="D45" s="367"/>
      <c r="E45" s="367"/>
      <c r="F45" s="367"/>
    </row>
    <row r="46" spans="1:6" s="160" customFormat="1" ht="48.75" customHeight="1" x14ac:dyDescent="0.25">
      <c r="A46" s="631" t="s">
        <v>383</v>
      </c>
      <c r="B46" s="632"/>
      <c r="C46" s="367"/>
      <c r="D46" s="367"/>
      <c r="E46" s="367"/>
      <c r="F46" s="367"/>
    </row>
    <row r="47" spans="1:6" s="160" customFormat="1" ht="38.25" customHeight="1" x14ac:dyDescent="0.25">
      <c r="A47" s="633" t="s">
        <v>384</v>
      </c>
      <c r="B47" s="632"/>
      <c r="C47" s="367"/>
      <c r="D47" s="367"/>
      <c r="E47" s="367"/>
      <c r="F47" s="367"/>
    </row>
    <row r="48" spans="1:6" s="160" customFormat="1" ht="19.899999999999999" customHeight="1" x14ac:dyDescent="0.25">
      <c r="A48" s="633" t="s">
        <v>357</v>
      </c>
      <c r="B48" s="632"/>
      <c r="C48" s="367"/>
      <c r="D48" s="367"/>
      <c r="E48" s="367"/>
      <c r="F48" s="367"/>
    </row>
    <row r="49" spans="1:6" s="160" customFormat="1" ht="33" customHeight="1" x14ac:dyDescent="0.25">
      <c r="A49" s="634" t="s">
        <v>385</v>
      </c>
      <c r="B49" s="626">
        <v>20383</v>
      </c>
      <c r="C49" s="367"/>
      <c r="D49" s="367"/>
      <c r="E49" s="367"/>
      <c r="F49" s="367"/>
    </row>
    <row r="50" spans="1:6" s="160" customFormat="1" ht="21" customHeight="1" x14ac:dyDescent="0.25">
      <c r="A50" s="924" t="s">
        <v>386</v>
      </c>
      <c r="B50" s="925"/>
      <c r="C50" s="367"/>
      <c r="D50" s="367"/>
      <c r="E50" s="367"/>
      <c r="F50" s="367"/>
    </row>
    <row r="51" spans="1:6" s="160" customFormat="1" ht="16.899999999999999" customHeight="1" x14ac:dyDescent="0.25">
      <c r="A51" s="635" t="s">
        <v>387</v>
      </c>
      <c r="B51" s="636"/>
      <c r="C51" s="367"/>
      <c r="D51" s="367"/>
      <c r="E51" s="367"/>
      <c r="F51" s="367"/>
    </row>
    <row r="52" spans="1:6" s="160" customFormat="1" ht="16.899999999999999" customHeight="1" x14ac:dyDescent="0.25">
      <c r="A52" s="637" t="s">
        <v>388</v>
      </c>
      <c r="B52" s="636"/>
      <c r="C52" s="367"/>
      <c r="D52" s="367"/>
      <c r="E52" s="367"/>
      <c r="F52" s="367"/>
    </row>
    <row r="53" spans="1:6" s="160" customFormat="1" ht="15.75" customHeight="1" x14ac:dyDescent="0.25">
      <c r="A53" s="638" t="s">
        <v>389</v>
      </c>
      <c r="B53" s="91"/>
      <c r="C53" s="367"/>
      <c r="D53" s="367"/>
      <c r="E53" s="367"/>
      <c r="F53" s="367"/>
    </row>
    <row r="54" spans="1:6" s="160" customFormat="1" ht="17.25" customHeight="1" x14ac:dyDescent="0.25">
      <c r="A54" s="638" t="s">
        <v>390</v>
      </c>
      <c r="B54" s="81"/>
      <c r="C54" s="367"/>
      <c r="D54" s="367"/>
      <c r="E54" s="367"/>
      <c r="F54" s="367"/>
    </row>
    <row r="55" spans="1:6" s="160" customFormat="1" ht="51" customHeight="1" x14ac:dyDescent="0.25">
      <c r="A55" s="638" t="s">
        <v>391</v>
      </c>
      <c r="B55" s="81"/>
      <c r="C55" s="367"/>
      <c r="D55" s="367"/>
      <c r="E55" s="367"/>
      <c r="F55" s="367"/>
    </row>
    <row r="56" spans="1:6" s="160" customFormat="1" ht="31.9" customHeight="1" x14ac:dyDescent="0.25">
      <c r="A56" s="639" t="s">
        <v>392</v>
      </c>
      <c r="B56" s="81"/>
      <c r="C56" s="367"/>
      <c r="D56" s="367"/>
      <c r="E56" s="367"/>
      <c r="F56" s="367"/>
    </row>
    <row r="57" spans="1:6" ht="15.75" x14ac:dyDescent="0.25">
      <c r="A57" s="926" t="s">
        <v>393</v>
      </c>
      <c r="B57" s="927"/>
    </row>
    <row r="58" spans="1:6" s="160" customFormat="1" ht="118.5" customHeight="1" x14ac:dyDescent="0.25">
      <c r="A58" s="683" t="s">
        <v>394</v>
      </c>
      <c r="B58" s="110"/>
      <c r="C58" s="367"/>
      <c r="D58" s="367"/>
      <c r="E58" s="367"/>
      <c r="F58" s="367"/>
    </row>
    <row r="59" spans="1:6" s="160" customFormat="1" ht="42.75" customHeight="1" thickBot="1" x14ac:dyDescent="0.3">
      <c r="A59" s="684" t="s">
        <v>395</v>
      </c>
      <c r="B59" s="640"/>
      <c r="C59" s="367"/>
      <c r="D59" s="367"/>
      <c r="E59" s="367"/>
      <c r="F59" s="367"/>
    </row>
  </sheetData>
  <mergeCells count="9">
    <mergeCell ref="A9:B9"/>
    <mergeCell ref="A50:B50"/>
    <mergeCell ref="A57:B57"/>
    <mergeCell ref="A2:B3"/>
    <mergeCell ref="A4:B4"/>
    <mergeCell ref="A5:A6"/>
    <mergeCell ref="B5:B6"/>
    <mergeCell ref="A7:B7"/>
    <mergeCell ref="A8:B8"/>
  </mergeCells>
  <pageMargins left="0.70866141732283472" right="0.70866141732283472" top="0.74803149606299213" bottom="0.74803149606299213" header="0.31496062992125984" footer="0.31496062992125984"/>
  <pageSetup paperSize="9" scale="48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2:H59"/>
  <sheetViews>
    <sheetView tabSelected="1" view="pageBreakPreview" zoomScale="60" zoomScaleNormal="75" workbookViewId="0">
      <selection activeCell="A64" sqref="A64"/>
    </sheetView>
  </sheetViews>
  <sheetFormatPr defaultRowHeight="15" x14ac:dyDescent="0.25"/>
  <cols>
    <col min="1" max="1" width="53.7109375" customWidth="1"/>
    <col min="2" max="2" width="21.5703125" customWidth="1"/>
  </cols>
  <sheetData>
    <row r="2" spans="1:8" x14ac:dyDescent="0.25">
      <c r="A2" s="928" t="s">
        <v>344</v>
      </c>
      <c r="B2" s="928"/>
    </row>
    <row r="3" spans="1:8" ht="26.45" customHeight="1" x14ac:dyDescent="0.25">
      <c r="A3" s="928"/>
      <c r="B3" s="928"/>
    </row>
    <row r="4" spans="1:8" ht="30.6" customHeight="1" thickBot="1" x14ac:dyDescent="0.3">
      <c r="A4" s="939" t="s">
        <v>407</v>
      </c>
      <c r="B4" s="939"/>
    </row>
    <row r="5" spans="1:8" ht="30.6" customHeight="1" x14ac:dyDescent="0.25">
      <c r="A5" s="929" t="s">
        <v>346</v>
      </c>
      <c r="B5" s="931" t="s">
        <v>347</v>
      </c>
    </row>
    <row r="6" spans="1:8" ht="37.9" customHeight="1" thickBot="1" x14ac:dyDescent="0.3">
      <c r="A6" s="930"/>
      <c r="B6" s="932"/>
    </row>
    <row r="7" spans="1:8" s="160" customFormat="1" ht="16.5" customHeight="1" x14ac:dyDescent="0.25">
      <c r="A7" s="933" t="s">
        <v>348</v>
      </c>
      <c r="B7" s="934"/>
      <c r="C7" s="624"/>
      <c r="D7" s="367"/>
      <c r="E7" s="367"/>
      <c r="F7" s="367"/>
      <c r="G7" s="367"/>
      <c r="H7" s="367"/>
    </row>
    <row r="8" spans="1:8" s="160" customFormat="1" ht="16.5" customHeight="1" x14ac:dyDescent="0.25">
      <c r="A8" s="935" t="s">
        <v>349</v>
      </c>
      <c r="B8" s="936"/>
      <c r="C8" s="624"/>
      <c r="D8" s="367"/>
      <c r="E8" s="367"/>
      <c r="F8" s="367"/>
      <c r="G8" s="367"/>
      <c r="H8" s="367"/>
    </row>
    <row r="9" spans="1:8" s="160" customFormat="1" ht="28.9" customHeight="1" x14ac:dyDescent="0.25">
      <c r="A9" s="937" t="s">
        <v>350</v>
      </c>
      <c r="B9" s="938"/>
      <c r="C9" s="624"/>
      <c r="D9" s="367"/>
      <c r="E9" s="367"/>
      <c r="F9" s="367"/>
      <c r="G9" s="367"/>
      <c r="H9" s="367"/>
    </row>
    <row r="10" spans="1:8" s="160" customFormat="1" ht="16.5" customHeight="1" x14ac:dyDescent="0.25">
      <c r="A10" s="685" t="s">
        <v>351</v>
      </c>
      <c r="B10" s="626">
        <f>B11+B12+B13+B14</f>
        <v>0</v>
      </c>
      <c r="C10" s="624"/>
      <c r="D10" s="367"/>
      <c r="E10" s="367"/>
      <c r="F10" s="367"/>
      <c r="G10" s="367"/>
      <c r="H10" s="367"/>
    </row>
    <row r="11" spans="1:8" s="160" customFormat="1" ht="19.149999999999999" customHeight="1" x14ac:dyDescent="0.25">
      <c r="A11" s="686" t="s">
        <v>352</v>
      </c>
      <c r="B11" s="110"/>
      <c r="C11" s="624"/>
      <c r="D11" s="367"/>
      <c r="E11" s="367"/>
      <c r="F11" s="367"/>
      <c r="G11" s="367"/>
      <c r="H11" s="367"/>
    </row>
    <row r="12" spans="1:8" s="160" customFormat="1" ht="15.75" x14ac:dyDescent="0.25">
      <c r="A12" s="686" t="s">
        <v>353</v>
      </c>
      <c r="B12" s="110"/>
      <c r="C12" s="624"/>
      <c r="D12" s="367"/>
      <c r="E12" s="367"/>
      <c r="F12" s="367"/>
      <c r="G12" s="367"/>
      <c r="H12" s="367"/>
    </row>
    <row r="13" spans="1:8" s="160" customFormat="1" ht="15.75" x14ac:dyDescent="0.25">
      <c r="A13" s="686" t="s">
        <v>354</v>
      </c>
      <c r="B13" s="110"/>
      <c r="C13" s="624"/>
      <c r="D13" s="367"/>
      <c r="E13" s="367"/>
      <c r="F13" s="367"/>
      <c r="G13" s="367"/>
      <c r="H13" s="367"/>
    </row>
    <row r="14" spans="1:8" s="160" customFormat="1" ht="17.45" customHeight="1" x14ac:dyDescent="0.25">
      <c r="A14" s="686" t="s">
        <v>355</v>
      </c>
      <c r="B14" s="110"/>
      <c r="C14" s="624"/>
      <c r="D14" s="367"/>
      <c r="E14" s="367"/>
      <c r="F14" s="367"/>
      <c r="G14" s="367"/>
      <c r="H14" s="367"/>
    </row>
    <row r="15" spans="1:8" s="160" customFormat="1" ht="15.75" x14ac:dyDescent="0.25">
      <c r="A15" s="685" t="s">
        <v>356</v>
      </c>
      <c r="B15" s="626">
        <f>B16+B17+B18</f>
        <v>0</v>
      </c>
      <c r="C15" s="624"/>
      <c r="D15" s="367"/>
      <c r="E15" s="367"/>
      <c r="F15" s="367"/>
      <c r="G15" s="367"/>
      <c r="H15" s="367"/>
    </row>
    <row r="16" spans="1:8" s="160" customFormat="1" ht="15.75" x14ac:dyDescent="0.25">
      <c r="A16" s="686" t="s">
        <v>352</v>
      </c>
      <c r="B16" s="110"/>
      <c r="C16" s="624"/>
      <c r="D16" s="367"/>
      <c r="E16" s="367"/>
      <c r="F16" s="367"/>
      <c r="G16" s="367"/>
      <c r="H16" s="367"/>
    </row>
    <row r="17" spans="1:8" s="160" customFormat="1" ht="15.75" x14ac:dyDescent="0.25">
      <c r="A17" s="686" t="s">
        <v>354</v>
      </c>
      <c r="B17" s="110"/>
      <c r="C17" s="624"/>
      <c r="D17" s="367"/>
      <c r="E17" s="367"/>
      <c r="F17" s="367"/>
      <c r="G17" s="367"/>
      <c r="H17" s="367"/>
    </row>
    <row r="18" spans="1:8" s="160" customFormat="1" ht="15.75" x14ac:dyDescent="0.25">
      <c r="A18" s="686" t="s">
        <v>357</v>
      </c>
      <c r="B18" s="110"/>
      <c r="C18" s="624"/>
      <c r="D18" s="367"/>
      <c r="E18" s="367"/>
      <c r="F18" s="367"/>
      <c r="G18" s="367"/>
      <c r="H18" s="367"/>
    </row>
    <row r="19" spans="1:8" s="160" customFormat="1" ht="33.6" customHeight="1" x14ac:dyDescent="0.25">
      <c r="A19" s="679" t="s">
        <v>358</v>
      </c>
      <c r="B19" s="626">
        <f>B20+B21+B22+B23</f>
        <v>5500</v>
      </c>
      <c r="C19" s="624"/>
      <c r="D19" s="367"/>
      <c r="E19" s="367"/>
      <c r="F19" s="367"/>
      <c r="G19" s="367"/>
      <c r="H19" s="367"/>
    </row>
    <row r="20" spans="1:8" s="160" customFormat="1" ht="15.75" x14ac:dyDescent="0.25">
      <c r="A20" s="686" t="s">
        <v>359</v>
      </c>
      <c r="B20" s="110">
        <v>1375</v>
      </c>
      <c r="C20" s="624"/>
      <c r="D20" s="367"/>
      <c r="E20" s="367"/>
      <c r="F20" s="367"/>
      <c r="G20" s="367"/>
      <c r="H20" s="367"/>
    </row>
    <row r="21" spans="1:8" s="160" customFormat="1" ht="15.75" x14ac:dyDescent="0.25">
      <c r="A21" s="686" t="s">
        <v>360</v>
      </c>
      <c r="B21" s="110">
        <v>825</v>
      </c>
      <c r="C21" s="624"/>
      <c r="D21" s="367"/>
      <c r="E21" s="367"/>
      <c r="F21" s="367"/>
      <c r="G21" s="367"/>
      <c r="H21" s="367"/>
    </row>
    <row r="22" spans="1:8" s="160" customFormat="1" ht="15.75" x14ac:dyDescent="0.25">
      <c r="A22" s="686" t="s">
        <v>361</v>
      </c>
      <c r="B22" s="110">
        <v>3300</v>
      </c>
      <c r="C22" s="624"/>
      <c r="D22" s="367"/>
      <c r="E22" s="367"/>
      <c r="F22" s="367"/>
      <c r="G22" s="367"/>
      <c r="H22" s="367"/>
    </row>
    <row r="23" spans="1:8" s="160" customFormat="1" ht="15.75" x14ac:dyDescent="0.25">
      <c r="A23" s="686" t="s">
        <v>357</v>
      </c>
      <c r="B23" s="110"/>
      <c r="C23" s="624"/>
      <c r="D23" s="367"/>
      <c r="E23" s="367"/>
      <c r="F23" s="367"/>
      <c r="G23" s="367"/>
      <c r="H23" s="367"/>
    </row>
    <row r="24" spans="1:8" s="160" customFormat="1" ht="21.75" customHeight="1" x14ac:dyDescent="0.25">
      <c r="A24" s="679" t="s">
        <v>362</v>
      </c>
      <c r="B24" s="626">
        <f>B25+B26+B27+B28+B29+B30+B31+B32</f>
        <v>1398</v>
      </c>
      <c r="C24" s="624"/>
      <c r="D24" s="367"/>
      <c r="E24" s="367"/>
      <c r="F24" s="367"/>
      <c r="G24" s="367"/>
      <c r="H24" s="367"/>
    </row>
    <row r="25" spans="1:8" s="160" customFormat="1" ht="15.75" x14ac:dyDescent="0.25">
      <c r="A25" s="686" t="s">
        <v>363</v>
      </c>
      <c r="B25" s="110"/>
      <c r="C25" s="624"/>
      <c r="D25" s="367"/>
      <c r="E25" s="367"/>
      <c r="F25" s="367"/>
      <c r="G25" s="367"/>
      <c r="H25" s="367"/>
    </row>
    <row r="26" spans="1:8" s="160" customFormat="1" ht="15.75" x14ac:dyDescent="0.25">
      <c r="A26" s="686" t="s">
        <v>364</v>
      </c>
      <c r="B26" s="110">
        <v>1268</v>
      </c>
      <c r="C26" s="624"/>
      <c r="D26" s="367"/>
      <c r="E26" s="367"/>
      <c r="F26" s="367"/>
      <c r="G26" s="367"/>
      <c r="H26" s="367"/>
    </row>
    <row r="27" spans="1:8" s="160" customFormat="1" ht="15.75" x14ac:dyDescent="0.25">
      <c r="A27" s="686" t="s">
        <v>365</v>
      </c>
      <c r="B27" s="110"/>
      <c r="C27" s="624"/>
      <c r="D27" s="367"/>
      <c r="E27" s="367"/>
      <c r="F27" s="367"/>
      <c r="G27" s="367"/>
      <c r="H27" s="367"/>
    </row>
    <row r="28" spans="1:8" s="160" customFormat="1" ht="15.75" x14ac:dyDescent="0.25">
      <c r="A28" s="686" t="s">
        <v>366</v>
      </c>
      <c r="B28" s="110">
        <v>130</v>
      </c>
      <c r="C28" s="624"/>
      <c r="D28" s="367"/>
      <c r="E28" s="367"/>
      <c r="F28" s="367"/>
      <c r="G28" s="367"/>
      <c r="H28" s="367"/>
    </row>
    <row r="29" spans="1:8" s="160" customFormat="1" ht="15.75" x14ac:dyDescent="0.25">
      <c r="A29" s="686" t="s">
        <v>367</v>
      </c>
      <c r="B29" s="110"/>
      <c r="C29" s="624"/>
      <c r="D29" s="367"/>
      <c r="E29" s="367"/>
      <c r="F29" s="367"/>
      <c r="G29" s="367"/>
      <c r="H29" s="367"/>
    </row>
    <row r="30" spans="1:8" s="160" customFormat="1" ht="15.75" x14ac:dyDescent="0.25">
      <c r="A30" s="686" t="s">
        <v>368</v>
      </c>
      <c r="B30" s="110"/>
      <c r="C30" s="624"/>
      <c r="D30" s="367"/>
      <c r="E30" s="367"/>
      <c r="F30" s="367"/>
      <c r="G30" s="367"/>
      <c r="H30" s="367"/>
    </row>
    <row r="31" spans="1:8" s="160" customFormat="1" ht="15.75" x14ac:dyDescent="0.25">
      <c r="A31" s="686" t="s">
        <v>369</v>
      </c>
      <c r="B31" s="110"/>
      <c r="C31" s="624"/>
      <c r="D31" s="367"/>
      <c r="E31" s="367"/>
      <c r="F31" s="367"/>
      <c r="G31" s="367"/>
      <c r="H31" s="367"/>
    </row>
    <row r="32" spans="1:8" s="160" customFormat="1" ht="15.75" x14ac:dyDescent="0.25">
      <c r="A32" s="686" t="s">
        <v>357</v>
      </c>
      <c r="B32" s="110"/>
      <c r="C32" s="624"/>
      <c r="D32" s="367"/>
      <c r="E32" s="367"/>
      <c r="F32" s="367"/>
      <c r="G32" s="367"/>
      <c r="H32" s="367"/>
    </row>
    <row r="33" spans="1:8" s="160" customFormat="1" ht="80.45" customHeight="1" x14ac:dyDescent="0.25">
      <c r="A33" s="679" t="s">
        <v>370</v>
      </c>
      <c r="B33" s="626">
        <f>B34+B35+B36</f>
        <v>0</v>
      </c>
      <c r="C33" s="624"/>
      <c r="D33" s="367"/>
      <c r="E33" s="367"/>
      <c r="F33" s="367"/>
      <c r="G33" s="367"/>
      <c r="H33" s="367"/>
    </row>
    <row r="34" spans="1:8" s="160" customFormat="1" ht="36" customHeight="1" x14ac:dyDescent="0.25">
      <c r="A34" s="641" t="s">
        <v>371</v>
      </c>
      <c r="B34" s="111"/>
      <c r="C34" s="624"/>
      <c r="D34" s="367"/>
      <c r="E34" s="367"/>
      <c r="F34" s="367"/>
      <c r="G34" s="367"/>
      <c r="H34" s="367"/>
    </row>
    <row r="35" spans="1:8" s="160" customFormat="1" ht="35.25" customHeight="1" x14ac:dyDescent="0.25">
      <c r="A35" s="641" t="s">
        <v>372</v>
      </c>
      <c r="B35" s="111"/>
      <c r="C35" s="624"/>
      <c r="D35" s="367"/>
      <c r="E35" s="367"/>
      <c r="F35" s="367"/>
      <c r="G35" s="367"/>
      <c r="H35" s="367"/>
    </row>
    <row r="36" spans="1:8" s="160" customFormat="1" ht="37.5" customHeight="1" x14ac:dyDescent="0.25">
      <c r="A36" s="641" t="s">
        <v>373</v>
      </c>
      <c r="B36" s="111"/>
      <c r="C36" s="624"/>
      <c r="D36" s="367"/>
      <c r="E36" s="367"/>
      <c r="F36" s="367"/>
      <c r="G36" s="367"/>
      <c r="H36" s="367"/>
    </row>
    <row r="37" spans="1:8" s="160" customFormat="1" ht="46.15" customHeight="1" x14ac:dyDescent="0.25">
      <c r="A37" s="629" t="s">
        <v>374</v>
      </c>
      <c r="B37" s="630">
        <f>SUM(B38:B48)</f>
        <v>0</v>
      </c>
      <c r="C37" s="624"/>
      <c r="D37" s="367"/>
      <c r="E37" s="367"/>
      <c r="F37" s="367"/>
      <c r="G37" s="367"/>
      <c r="H37" s="367"/>
    </row>
    <row r="38" spans="1:8" s="160" customFormat="1" ht="31.15" customHeight="1" x14ac:dyDescent="0.25">
      <c r="A38" s="631" t="s">
        <v>375</v>
      </c>
      <c r="B38" s="632"/>
      <c r="C38" s="624"/>
      <c r="D38" s="367"/>
      <c r="E38" s="367"/>
      <c r="F38" s="367"/>
      <c r="G38" s="367"/>
      <c r="H38" s="367"/>
    </row>
    <row r="39" spans="1:8" s="160" customFormat="1" ht="31.9" customHeight="1" x14ac:dyDescent="0.25">
      <c r="A39" s="631" t="s">
        <v>376</v>
      </c>
      <c r="B39" s="632"/>
      <c r="C39" s="624"/>
      <c r="D39" s="367"/>
      <c r="E39" s="367"/>
      <c r="F39" s="367"/>
      <c r="G39" s="367"/>
      <c r="H39" s="367"/>
    </row>
    <row r="40" spans="1:8" s="160" customFormat="1" ht="30.6" customHeight="1" x14ac:dyDescent="0.25">
      <c r="A40" s="631" t="s">
        <v>377</v>
      </c>
      <c r="B40" s="632"/>
      <c r="C40" s="624"/>
      <c r="D40" s="367"/>
      <c r="E40" s="367"/>
      <c r="F40" s="367"/>
      <c r="G40" s="367"/>
      <c r="H40" s="367"/>
    </row>
    <row r="41" spans="1:8" s="160" customFormat="1" ht="30" customHeight="1" x14ac:dyDescent="0.25">
      <c r="A41" s="631" t="s">
        <v>378</v>
      </c>
      <c r="B41" s="632"/>
      <c r="C41" s="624"/>
      <c r="D41" s="367"/>
      <c r="E41" s="367"/>
      <c r="F41" s="367"/>
      <c r="G41" s="367"/>
      <c r="H41" s="367"/>
    </row>
    <row r="42" spans="1:8" s="160" customFormat="1" ht="16.149999999999999" customHeight="1" x14ac:dyDescent="0.25">
      <c r="A42" s="631" t="s">
        <v>379</v>
      </c>
      <c r="B42" s="632"/>
      <c r="C42" s="624"/>
      <c r="D42" s="367"/>
      <c r="E42" s="367"/>
      <c r="F42" s="367"/>
      <c r="G42" s="367"/>
      <c r="H42" s="367"/>
    </row>
    <row r="43" spans="1:8" s="160" customFormat="1" ht="35.450000000000003" customHeight="1" x14ac:dyDescent="0.25">
      <c r="A43" s="631" t="s">
        <v>380</v>
      </c>
      <c r="B43" s="632"/>
      <c r="C43" s="624"/>
      <c r="D43" s="367"/>
      <c r="E43" s="367"/>
      <c r="F43" s="367"/>
      <c r="G43" s="367"/>
      <c r="H43" s="367"/>
    </row>
    <row r="44" spans="1:8" s="160" customFormat="1" ht="37.5" customHeight="1" x14ac:dyDescent="0.25">
      <c r="A44" s="631" t="s">
        <v>381</v>
      </c>
      <c r="B44" s="632"/>
      <c r="C44" s="624"/>
      <c r="D44" s="367"/>
      <c r="E44" s="367"/>
      <c r="F44" s="367"/>
      <c r="G44" s="367"/>
      <c r="H44" s="367"/>
    </row>
    <row r="45" spans="1:8" s="160" customFormat="1" ht="27" customHeight="1" x14ac:dyDescent="0.25">
      <c r="A45" s="631" t="s">
        <v>382</v>
      </c>
      <c r="B45" s="632"/>
      <c r="C45" s="624"/>
      <c r="D45" s="367"/>
      <c r="E45" s="367"/>
      <c r="F45" s="367"/>
      <c r="G45" s="367"/>
      <c r="H45" s="367"/>
    </row>
    <row r="46" spans="1:8" s="160" customFormat="1" ht="48.75" customHeight="1" x14ac:dyDescent="0.25">
      <c r="A46" s="631" t="s">
        <v>383</v>
      </c>
      <c r="B46" s="632"/>
      <c r="C46" s="624"/>
      <c r="D46" s="367"/>
      <c r="E46" s="367"/>
      <c r="F46" s="367"/>
      <c r="G46" s="367"/>
      <c r="H46" s="367"/>
    </row>
    <row r="47" spans="1:8" s="160" customFormat="1" ht="38.25" customHeight="1" x14ac:dyDescent="0.25">
      <c r="A47" s="633" t="s">
        <v>384</v>
      </c>
      <c r="B47" s="632"/>
      <c r="C47" s="624"/>
      <c r="D47" s="367"/>
      <c r="E47" s="367"/>
      <c r="F47" s="367"/>
      <c r="G47" s="367"/>
      <c r="H47" s="367"/>
    </row>
    <row r="48" spans="1:8" s="160" customFormat="1" ht="19.899999999999999" customHeight="1" x14ac:dyDescent="0.25">
      <c r="A48" s="633" t="s">
        <v>357</v>
      </c>
      <c r="B48" s="632"/>
      <c r="C48" s="624"/>
      <c r="D48" s="367"/>
      <c r="E48" s="367"/>
      <c r="F48" s="367"/>
      <c r="G48" s="367"/>
      <c r="H48" s="367"/>
    </row>
    <row r="49" spans="1:8" s="160" customFormat="1" ht="33" customHeight="1" x14ac:dyDescent="0.25">
      <c r="A49" s="634" t="s">
        <v>385</v>
      </c>
      <c r="B49" s="626"/>
      <c r="C49" s="624"/>
      <c r="D49" s="367"/>
      <c r="E49" s="367"/>
      <c r="F49" s="367"/>
      <c r="G49" s="367"/>
      <c r="H49" s="367"/>
    </row>
    <row r="50" spans="1:8" s="160" customFormat="1" ht="21" customHeight="1" x14ac:dyDescent="0.25">
      <c r="A50" s="924" t="s">
        <v>386</v>
      </c>
      <c r="B50" s="925"/>
      <c r="C50" s="624"/>
      <c r="D50" s="367"/>
      <c r="E50" s="367"/>
      <c r="F50" s="367"/>
      <c r="G50" s="367"/>
      <c r="H50" s="367"/>
    </row>
    <row r="51" spans="1:8" s="160" customFormat="1" ht="16.899999999999999" customHeight="1" x14ac:dyDescent="0.25">
      <c r="A51" s="635" t="s">
        <v>387</v>
      </c>
      <c r="B51" s="636"/>
      <c r="C51" s="624"/>
      <c r="D51" s="367"/>
      <c r="E51" s="367"/>
      <c r="F51" s="367"/>
      <c r="G51" s="367"/>
      <c r="H51" s="367"/>
    </row>
    <row r="52" spans="1:8" s="160" customFormat="1" ht="16.899999999999999" customHeight="1" x14ac:dyDescent="0.25">
      <c r="A52" s="637" t="s">
        <v>388</v>
      </c>
      <c r="B52" s="636"/>
      <c r="C52" s="624"/>
      <c r="D52" s="367"/>
      <c r="E52" s="367"/>
      <c r="F52" s="367"/>
      <c r="G52" s="367"/>
      <c r="H52" s="367"/>
    </row>
    <row r="53" spans="1:8" s="160" customFormat="1" ht="15.75" customHeight="1" x14ac:dyDescent="0.25">
      <c r="A53" s="638" t="s">
        <v>389</v>
      </c>
      <c r="B53" s="81"/>
      <c r="C53" s="624"/>
      <c r="D53" s="367"/>
      <c r="E53" s="367"/>
      <c r="F53" s="367"/>
      <c r="G53" s="367"/>
      <c r="H53" s="367"/>
    </row>
    <row r="54" spans="1:8" s="160" customFormat="1" ht="17.25" customHeight="1" x14ac:dyDescent="0.25">
      <c r="A54" s="638" t="s">
        <v>390</v>
      </c>
      <c r="B54" s="81"/>
      <c r="C54" s="624"/>
      <c r="D54" s="367"/>
      <c r="E54" s="367"/>
      <c r="F54" s="367"/>
      <c r="G54" s="367"/>
      <c r="H54" s="367"/>
    </row>
    <row r="55" spans="1:8" s="160" customFormat="1" ht="51" customHeight="1" x14ac:dyDescent="0.25">
      <c r="A55" s="638" t="s">
        <v>391</v>
      </c>
      <c r="B55" s="81"/>
      <c r="C55" s="624"/>
      <c r="D55" s="367"/>
      <c r="E55" s="367"/>
      <c r="F55" s="367"/>
      <c r="G55" s="367"/>
      <c r="H55" s="367"/>
    </row>
    <row r="56" spans="1:8" s="160" customFormat="1" ht="31.9" customHeight="1" x14ac:dyDescent="0.25">
      <c r="A56" s="639" t="s">
        <v>392</v>
      </c>
      <c r="B56" s="81"/>
      <c r="C56" s="624"/>
      <c r="D56" s="367"/>
      <c r="E56" s="367"/>
      <c r="F56" s="367"/>
      <c r="G56" s="367"/>
      <c r="H56" s="367"/>
    </row>
    <row r="57" spans="1:8" ht="15.75" x14ac:dyDescent="0.25">
      <c r="A57" s="926" t="s">
        <v>393</v>
      </c>
      <c r="B57" s="927"/>
    </row>
    <row r="58" spans="1:8" s="160" customFormat="1" ht="118.5" customHeight="1" x14ac:dyDescent="0.25">
      <c r="A58" s="683" t="s">
        <v>394</v>
      </c>
      <c r="B58" s="110"/>
      <c r="C58" s="624"/>
      <c r="D58" s="367"/>
      <c r="E58" s="367"/>
      <c r="F58" s="367"/>
      <c r="G58" s="367"/>
      <c r="H58" s="367"/>
    </row>
    <row r="59" spans="1:8" s="160" customFormat="1" ht="42.75" customHeight="1" thickBot="1" x14ac:dyDescent="0.3">
      <c r="A59" s="684" t="s">
        <v>395</v>
      </c>
      <c r="B59" s="640"/>
      <c r="C59" s="624"/>
      <c r="D59" s="367"/>
      <c r="E59" s="367"/>
      <c r="F59" s="367"/>
      <c r="G59" s="367"/>
      <c r="H59" s="367"/>
    </row>
  </sheetData>
  <mergeCells count="9">
    <mergeCell ref="A9:B9"/>
    <mergeCell ref="A50:B50"/>
    <mergeCell ref="A57:B57"/>
    <mergeCell ref="A2:B3"/>
    <mergeCell ref="A4:B4"/>
    <mergeCell ref="A5:A6"/>
    <mergeCell ref="B5:B6"/>
    <mergeCell ref="A7:B7"/>
    <mergeCell ref="A8:B8"/>
  </mergeCells>
  <pageMargins left="0.70866141732283472" right="0.70866141732283472" top="0.74803149606299213" bottom="0.74803149606299213" header="0.31496062992125984" footer="0.31496062992125984"/>
  <pageSetup paperSize="9" scale="48" orientation="portrait" verticalDpi="0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2:H59"/>
  <sheetViews>
    <sheetView tabSelected="1" view="pageBreakPreview" zoomScale="60" zoomScaleNormal="75" workbookViewId="0">
      <selection activeCell="A64" sqref="A64"/>
    </sheetView>
  </sheetViews>
  <sheetFormatPr defaultRowHeight="15" x14ac:dyDescent="0.25"/>
  <cols>
    <col min="1" max="1" width="53.7109375" customWidth="1"/>
    <col min="2" max="2" width="21.5703125" customWidth="1"/>
  </cols>
  <sheetData>
    <row r="2" spans="1:8" x14ac:dyDescent="0.25">
      <c r="A2" s="928" t="s">
        <v>344</v>
      </c>
      <c r="B2" s="928"/>
    </row>
    <row r="3" spans="1:8" ht="26.45" customHeight="1" x14ac:dyDescent="0.25">
      <c r="A3" s="928"/>
      <c r="B3" s="928"/>
    </row>
    <row r="4" spans="1:8" ht="30.6" customHeight="1" thickBot="1" x14ac:dyDescent="0.3">
      <c r="A4" s="939" t="s">
        <v>408</v>
      </c>
      <c r="B4" s="939"/>
    </row>
    <row r="5" spans="1:8" ht="30.6" customHeight="1" x14ac:dyDescent="0.25">
      <c r="A5" s="929" t="s">
        <v>346</v>
      </c>
      <c r="B5" s="931" t="s">
        <v>347</v>
      </c>
    </row>
    <row r="6" spans="1:8" ht="37.9" customHeight="1" thickBot="1" x14ac:dyDescent="0.3">
      <c r="A6" s="930"/>
      <c r="B6" s="932"/>
    </row>
    <row r="7" spans="1:8" s="160" customFormat="1" ht="16.5" customHeight="1" x14ac:dyDescent="0.25">
      <c r="A7" s="933" t="s">
        <v>348</v>
      </c>
      <c r="B7" s="934"/>
      <c r="C7" s="624"/>
      <c r="D7" s="367"/>
      <c r="E7" s="367"/>
      <c r="F7" s="367"/>
      <c r="G7" s="367"/>
      <c r="H7" s="367"/>
    </row>
    <row r="8" spans="1:8" s="160" customFormat="1" ht="16.5" customHeight="1" x14ac:dyDescent="0.25">
      <c r="A8" s="935" t="s">
        <v>349</v>
      </c>
      <c r="B8" s="936"/>
      <c r="C8" s="624"/>
      <c r="D8" s="367"/>
      <c r="E8" s="367"/>
      <c r="F8" s="367"/>
      <c r="G8" s="367"/>
      <c r="H8" s="367"/>
    </row>
    <row r="9" spans="1:8" s="160" customFormat="1" ht="28.9" customHeight="1" x14ac:dyDescent="0.25">
      <c r="A9" s="937" t="s">
        <v>350</v>
      </c>
      <c r="B9" s="938"/>
      <c r="C9" s="624"/>
      <c r="D9" s="367"/>
      <c r="E9" s="367"/>
      <c r="F9" s="367"/>
      <c r="G9" s="367"/>
      <c r="H9" s="367"/>
    </row>
    <row r="10" spans="1:8" s="160" customFormat="1" ht="16.5" customHeight="1" x14ac:dyDescent="0.25">
      <c r="A10" s="685" t="s">
        <v>351</v>
      </c>
      <c r="B10" s="626">
        <f>B11+B12+B13+B14</f>
        <v>0</v>
      </c>
      <c r="C10" s="624"/>
      <c r="D10" s="367"/>
      <c r="E10" s="367"/>
      <c r="F10" s="367"/>
      <c r="G10" s="367"/>
      <c r="H10" s="367"/>
    </row>
    <row r="11" spans="1:8" s="160" customFormat="1" ht="19.149999999999999" customHeight="1" x14ac:dyDescent="0.25">
      <c r="A11" s="686" t="s">
        <v>352</v>
      </c>
      <c r="B11" s="110"/>
      <c r="C11" s="624"/>
      <c r="D11" s="367"/>
      <c r="E11" s="367"/>
      <c r="F11" s="367"/>
      <c r="G11" s="367"/>
      <c r="H11" s="367"/>
    </row>
    <row r="12" spans="1:8" s="160" customFormat="1" ht="15.75" x14ac:dyDescent="0.25">
      <c r="A12" s="686" t="s">
        <v>353</v>
      </c>
      <c r="B12" s="110"/>
      <c r="C12" s="624"/>
      <c r="D12" s="367"/>
      <c r="E12" s="367"/>
      <c r="F12" s="367"/>
      <c r="G12" s="367"/>
      <c r="H12" s="367"/>
    </row>
    <row r="13" spans="1:8" s="160" customFormat="1" ht="15.75" x14ac:dyDescent="0.25">
      <c r="A13" s="686" t="s">
        <v>354</v>
      </c>
      <c r="B13" s="110"/>
      <c r="C13" s="624"/>
      <c r="D13" s="367"/>
      <c r="E13" s="367"/>
      <c r="F13" s="367"/>
      <c r="G13" s="367"/>
      <c r="H13" s="367"/>
    </row>
    <row r="14" spans="1:8" s="160" customFormat="1" ht="17.45" customHeight="1" x14ac:dyDescent="0.25">
      <c r="A14" s="686" t="s">
        <v>355</v>
      </c>
      <c r="B14" s="110"/>
      <c r="C14" s="624"/>
      <c r="D14" s="367"/>
      <c r="E14" s="367"/>
      <c r="F14" s="367"/>
      <c r="G14" s="367"/>
      <c r="H14" s="367"/>
    </row>
    <row r="15" spans="1:8" s="160" customFormat="1" ht="15.75" x14ac:dyDescent="0.25">
      <c r="A15" s="685" t="s">
        <v>356</v>
      </c>
      <c r="B15" s="626">
        <f>B16+B17+B18</f>
        <v>0</v>
      </c>
      <c r="C15" s="624"/>
      <c r="D15" s="367"/>
      <c r="E15" s="367"/>
      <c r="F15" s="367"/>
      <c r="G15" s="367"/>
      <c r="H15" s="367"/>
    </row>
    <row r="16" spans="1:8" s="160" customFormat="1" ht="15.75" x14ac:dyDescent="0.25">
      <c r="A16" s="686" t="s">
        <v>352</v>
      </c>
      <c r="B16" s="110"/>
      <c r="C16" s="624"/>
      <c r="D16" s="367"/>
      <c r="E16" s="367"/>
      <c r="F16" s="367"/>
      <c r="G16" s="367"/>
      <c r="H16" s="367"/>
    </row>
    <row r="17" spans="1:8" s="160" customFormat="1" ht="15.75" x14ac:dyDescent="0.25">
      <c r="A17" s="686" t="s">
        <v>354</v>
      </c>
      <c r="B17" s="110"/>
      <c r="C17" s="624"/>
      <c r="D17" s="367"/>
      <c r="E17" s="367"/>
      <c r="F17" s="367"/>
      <c r="G17" s="367"/>
      <c r="H17" s="367"/>
    </row>
    <row r="18" spans="1:8" s="160" customFormat="1" ht="15.75" x14ac:dyDescent="0.25">
      <c r="A18" s="686" t="s">
        <v>357</v>
      </c>
      <c r="B18" s="110"/>
      <c r="C18" s="624"/>
      <c r="D18" s="367"/>
      <c r="E18" s="367"/>
      <c r="F18" s="367"/>
      <c r="G18" s="367"/>
      <c r="H18" s="367"/>
    </row>
    <row r="19" spans="1:8" s="160" customFormat="1" ht="13.9" customHeight="1" x14ac:dyDescent="0.25">
      <c r="A19" s="679" t="s">
        <v>358</v>
      </c>
      <c r="B19" s="626">
        <f>B20+B21+B22+B23</f>
        <v>5478</v>
      </c>
      <c r="C19" s="624"/>
      <c r="D19" s="367"/>
      <c r="E19" s="367"/>
      <c r="F19" s="367"/>
      <c r="G19" s="367"/>
      <c r="H19" s="367"/>
    </row>
    <row r="20" spans="1:8" s="160" customFormat="1" ht="15.75" x14ac:dyDescent="0.25">
      <c r="A20" s="686" t="s">
        <v>359</v>
      </c>
      <c r="B20" s="110">
        <v>1400</v>
      </c>
      <c r="C20" s="624"/>
      <c r="D20" s="367"/>
      <c r="E20" s="367"/>
      <c r="F20" s="367"/>
      <c r="G20" s="367"/>
      <c r="H20" s="367"/>
    </row>
    <row r="21" spans="1:8" s="160" customFormat="1" ht="15.75" x14ac:dyDescent="0.25">
      <c r="A21" s="686" t="s">
        <v>360</v>
      </c>
      <c r="B21" s="645"/>
      <c r="C21" s="624"/>
      <c r="D21" s="367"/>
      <c r="E21" s="367"/>
      <c r="F21" s="367"/>
      <c r="G21" s="367"/>
      <c r="H21" s="367"/>
    </row>
    <row r="22" spans="1:8" s="160" customFormat="1" ht="15.75" x14ac:dyDescent="0.25">
      <c r="A22" s="686" t="s">
        <v>361</v>
      </c>
      <c r="B22" s="110">
        <v>4078</v>
      </c>
      <c r="C22" s="624"/>
      <c r="D22" s="367"/>
      <c r="E22" s="367"/>
      <c r="F22" s="367"/>
      <c r="G22" s="367"/>
      <c r="H22" s="367"/>
    </row>
    <row r="23" spans="1:8" s="160" customFormat="1" ht="15.75" x14ac:dyDescent="0.25">
      <c r="A23" s="686" t="s">
        <v>357</v>
      </c>
      <c r="B23" s="110"/>
      <c r="C23" s="624"/>
      <c r="D23" s="367"/>
      <c r="E23" s="367"/>
      <c r="F23" s="367"/>
      <c r="G23" s="367"/>
      <c r="H23" s="367"/>
    </row>
    <row r="24" spans="1:8" s="160" customFormat="1" ht="21.75" customHeight="1" x14ac:dyDescent="0.25">
      <c r="A24" s="679" t="s">
        <v>362</v>
      </c>
      <c r="B24" s="626">
        <f>B25+B26+B27+B28+B29+B30+B31+B32</f>
        <v>0</v>
      </c>
      <c r="C24" s="624"/>
      <c r="D24" s="367"/>
      <c r="E24" s="367"/>
      <c r="F24" s="367"/>
      <c r="G24" s="367"/>
      <c r="H24" s="367"/>
    </row>
    <row r="25" spans="1:8" s="160" customFormat="1" ht="15.75" x14ac:dyDescent="0.25">
      <c r="A25" s="686" t="s">
        <v>363</v>
      </c>
      <c r="B25" s="110"/>
      <c r="C25" s="624"/>
      <c r="D25" s="367"/>
      <c r="E25" s="367"/>
      <c r="F25" s="367"/>
      <c r="G25" s="367"/>
      <c r="H25" s="367"/>
    </row>
    <row r="26" spans="1:8" s="160" customFormat="1" ht="15.75" x14ac:dyDescent="0.25">
      <c r="A26" s="686" t="s">
        <v>364</v>
      </c>
      <c r="B26" s="110"/>
      <c r="C26" s="624"/>
      <c r="D26" s="367"/>
      <c r="E26" s="367"/>
      <c r="F26" s="367"/>
      <c r="G26" s="367"/>
      <c r="H26" s="367"/>
    </row>
    <row r="27" spans="1:8" s="160" customFormat="1" ht="15.75" x14ac:dyDescent="0.25">
      <c r="A27" s="686" t="s">
        <v>365</v>
      </c>
      <c r="B27" s="110"/>
      <c r="C27" s="624"/>
      <c r="D27" s="367"/>
      <c r="E27" s="367"/>
      <c r="F27" s="367"/>
      <c r="G27" s="367"/>
      <c r="H27" s="367"/>
    </row>
    <row r="28" spans="1:8" s="160" customFormat="1" ht="15.75" x14ac:dyDescent="0.25">
      <c r="A28" s="686" t="s">
        <v>366</v>
      </c>
      <c r="B28" s="110"/>
      <c r="C28" s="624"/>
      <c r="D28" s="367"/>
      <c r="E28" s="367"/>
      <c r="F28" s="367"/>
      <c r="G28" s="367"/>
      <c r="H28" s="367"/>
    </row>
    <row r="29" spans="1:8" s="160" customFormat="1" ht="15.75" x14ac:dyDescent="0.25">
      <c r="A29" s="686" t="s">
        <v>367</v>
      </c>
      <c r="B29" s="110"/>
      <c r="C29" s="624"/>
      <c r="D29" s="367"/>
      <c r="E29" s="367"/>
      <c r="F29" s="367"/>
      <c r="G29" s="367"/>
      <c r="H29" s="367"/>
    </row>
    <row r="30" spans="1:8" s="160" customFormat="1" ht="15.75" x14ac:dyDescent="0.25">
      <c r="A30" s="686" t="s">
        <v>368</v>
      </c>
      <c r="B30" s="110"/>
      <c r="C30" s="624"/>
      <c r="D30" s="367"/>
      <c r="E30" s="367"/>
      <c r="F30" s="367"/>
      <c r="G30" s="367"/>
      <c r="H30" s="367"/>
    </row>
    <row r="31" spans="1:8" s="160" customFormat="1" ht="15.75" x14ac:dyDescent="0.25">
      <c r="A31" s="686" t="s">
        <v>369</v>
      </c>
      <c r="B31" s="110"/>
      <c r="C31" s="624"/>
      <c r="D31" s="367"/>
      <c r="E31" s="367"/>
      <c r="F31" s="367"/>
      <c r="G31" s="367"/>
      <c r="H31" s="367"/>
    </row>
    <row r="32" spans="1:8" s="160" customFormat="1" ht="15.75" x14ac:dyDescent="0.25">
      <c r="A32" s="686" t="s">
        <v>357</v>
      </c>
      <c r="B32" s="110"/>
      <c r="C32" s="624"/>
      <c r="D32" s="367"/>
      <c r="E32" s="367"/>
      <c r="F32" s="367"/>
      <c r="G32" s="367"/>
      <c r="H32" s="367"/>
    </row>
    <row r="33" spans="1:8" s="160" customFormat="1" ht="80.45" customHeight="1" x14ac:dyDescent="0.25">
      <c r="A33" s="679" t="s">
        <v>370</v>
      </c>
      <c r="B33" s="626">
        <f>B34+B35+B36</f>
        <v>0</v>
      </c>
      <c r="C33" s="624"/>
      <c r="D33" s="367"/>
      <c r="E33" s="367"/>
      <c r="F33" s="367"/>
      <c r="G33" s="367"/>
      <c r="H33" s="367"/>
    </row>
    <row r="34" spans="1:8" s="160" customFormat="1" ht="36" customHeight="1" x14ac:dyDescent="0.25">
      <c r="A34" s="641" t="s">
        <v>371</v>
      </c>
      <c r="B34" s="110"/>
      <c r="C34" s="624"/>
      <c r="D34" s="367"/>
      <c r="E34" s="367"/>
      <c r="F34" s="367"/>
      <c r="G34" s="367"/>
      <c r="H34" s="367"/>
    </row>
    <row r="35" spans="1:8" s="160" customFormat="1" ht="35.25" customHeight="1" x14ac:dyDescent="0.25">
      <c r="A35" s="641" t="s">
        <v>372</v>
      </c>
      <c r="B35" s="110"/>
      <c r="C35" s="624"/>
      <c r="D35" s="367"/>
      <c r="E35" s="367"/>
      <c r="F35" s="367"/>
      <c r="G35" s="367"/>
      <c r="H35" s="367"/>
    </row>
    <row r="36" spans="1:8" s="160" customFormat="1" ht="37.5" customHeight="1" x14ac:dyDescent="0.25">
      <c r="A36" s="641" t="s">
        <v>373</v>
      </c>
      <c r="B36" s="110"/>
      <c r="C36" s="624"/>
      <c r="D36" s="367"/>
      <c r="E36" s="367"/>
      <c r="F36" s="367"/>
      <c r="G36" s="367"/>
      <c r="H36" s="367"/>
    </row>
    <row r="37" spans="1:8" s="160" customFormat="1" ht="46.15" customHeight="1" x14ac:dyDescent="0.25">
      <c r="A37" s="629" t="s">
        <v>374</v>
      </c>
      <c r="B37" s="630">
        <f>SUM(B38:B48)</f>
        <v>0</v>
      </c>
      <c r="C37" s="624"/>
      <c r="D37" s="367"/>
      <c r="E37" s="367"/>
      <c r="F37" s="367"/>
      <c r="G37" s="367"/>
      <c r="H37" s="367"/>
    </row>
    <row r="38" spans="1:8" s="160" customFormat="1" ht="31.15" customHeight="1" x14ac:dyDescent="0.25">
      <c r="A38" s="631" t="s">
        <v>375</v>
      </c>
      <c r="B38" s="632"/>
      <c r="C38" s="624"/>
      <c r="D38" s="367"/>
      <c r="E38" s="367"/>
      <c r="F38" s="367"/>
      <c r="G38" s="367"/>
      <c r="H38" s="367"/>
    </row>
    <row r="39" spans="1:8" s="160" customFormat="1" ht="31.9" customHeight="1" x14ac:dyDescent="0.25">
      <c r="A39" s="631" t="s">
        <v>376</v>
      </c>
      <c r="B39" s="632"/>
      <c r="C39" s="624"/>
      <c r="D39" s="367"/>
      <c r="E39" s="367"/>
      <c r="F39" s="367"/>
      <c r="G39" s="367"/>
      <c r="H39" s="367"/>
    </row>
    <row r="40" spans="1:8" s="160" customFormat="1" ht="30.6" customHeight="1" x14ac:dyDescent="0.25">
      <c r="A40" s="631" t="s">
        <v>377</v>
      </c>
      <c r="B40" s="632"/>
      <c r="C40" s="624"/>
      <c r="D40" s="367"/>
      <c r="E40" s="367"/>
      <c r="F40" s="367"/>
      <c r="G40" s="367"/>
      <c r="H40" s="367"/>
    </row>
    <row r="41" spans="1:8" s="160" customFormat="1" ht="30" customHeight="1" x14ac:dyDescent="0.25">
      <c r="A41" s="631" t="s">
        <v>378</v>
      </c>
      <c r="B41" s="632"/>
      <c r="C41" s="624"/>
      <c r="D41" s="367"/>
      <c r="E41" s="367"/>
      <c r="F41" s="367"/>
      <c r="G41" s="367"/>
      <c r="H41" s="367"/>
    </row>
    <row r="42" spans="1:8" s="160" customFormat="1" ht="16.149999999999999" customHeight="1" x14ac:dyDescent="0.25">
      <c r="A42" s="631" t="s">
        <v>379</v>
      </c>
      <c r="B42" s="632"/>
      <c r="C42" s="624"/>
      <c r="D42" s="367"/>
      <c r="E42" s="367"/>
      <c r="F42" s="367"/>
      <c r="G42" s="367"/>
      <c r="H42" s="367"/>
    </row>
    <row r="43" spans="1:8" s="160" customFormat="1" ht="35.450000000000003" customHeight="1" x14ac:dyDescent="0.25">
      <c r="A43" s="631" t="s">
        <v>380</v>
      </c>
      <c r="B43" s="632"/>
      <c r="C43" s="624"/>
      <c r="D43" s="367"/>
      <c r="E43" s="367"/>
      <c r="F43" s="367"/>
      <c r="G43" s="367"/>
      <c r="H43" s="367"/>
    </row>
    <row r="44" spans="1:8" s="160" customFormat="1" ht="37.5" customHeight="1" x14ac:dyDescent="0.25">
      <c r="A44" s="631" t="s">
        <v>381</v>
      </c>
      <c r="B44" s="632"/>
      <c r="C44" s="624"/>
      <c r="D44" s="367"/>
      <c r="E44" s="367"/>
      <c r="F44" s="367"/>
      <c r="G44" s="367"/>
      <c r="H44" s="367"/>
    </row>
    <row r="45" spans="1:8" s="160" customFormat="1" ht="27" customHeight="1" x14ac:dyDescent="0.25">
      <c r="A45" s="631" t="s">
        <v>382</v>
      </c>
      <c r="B45" s="632"/>
      <c r="C45" s="624"/>
      <c r="D45" s="367"/>
      <c r="E45" s="367"/>
      <c r="F45" s="367"/>
      <c r="G45" s="367"/>
      <c r="H45" s="367"/>
    </row>
    <row r="46" spans="1:8" s="160" customFormat="1" ht="48.75" customHeight="1" x14ac:dyDescent="0.25">
      <c r="A46" s="631" t="s">
        <v>383</v>
      </c>
      <c r="B46" s="632"/>
      <c r="C46" s="624"/>
      <c r="D46" s="367"/>
      <c r="E46" s="367"/>
      <c r="F46" s="367"/>
      <c r="G46" s="367"/>
      <c r="H46" s="367"/>
    </row>
    <row r="47" spans="1:8" s="160" customFormat="1" ht="38.25" customHeight="1" x14ac:dyDescent="0.25">
      <c r="A47" s="633" t="s">
        <v>384</v>
      </c>
      <c r="B47" s="632"/>
      <c r="C47" s="624"/>
      <c r="D47" s="367"/>
      <c r="E47" s="367"/>
      <c r="F47" s="367"/>
      <c r="G47" s="367"/>
      <c r="H47" s="367"/>
    </row>
    <row r="48" spans="1:8" s="160" customFormat="1" ht="19.899999999999999" customHeight="1" x14ac:dyDescent="0.25">
      <c r="A48" s="633" t="s">
        <v>357</v>
      </c>
      <c r="B48" s="632"/>
      <c r="C48" s="624"/>
      <c r="D48" s="367"/>
      <c r="E48" s="367"/>
      <c r="F48" s="367"/>
      <c r="G48" s="367"/>
      <c r="H48" s="367"/>
    </row>
    <row r="49" spans="1:8" s="160" customFormat="1" ht="33" customHeight="1" x14ac:dyDescent="0.25">
      <c r="A49" s="634" t="s">
        <v>385</v>
      </c>
      <c r="B49" s="626"/>
      <c r="C49" s="624"/>
      <c r="D49" s="367"/>
      <c r="E49" s="367"/>
      <c r="F49" s="367"/>
      <c r="G49" s="367"/>
      <c r="H49" s="367"/>
    </row>
    <row r="50" spans="1:8" s="160" customFormat="1" ht="21" customHeight="1" x14ac:dyDescent="0.25">
      <c r="A50" s="924" t="s">
        <v>386</v>
      </c>
      <c r="B50" s="925"/>
      <c r="C50" s="624"/>
      <c r="D50" s="367"/>
      <c r="E50" s="367"/>
      <c r="F50" s="367"/>
      <c r="G50" s="367"/>
      <c r="H50" s="367"/>
    </row>
    <row r="51" spans="1:8" s="160" customFormat="1" ht="16.899999999999999" customHeight="1" x14ac:dyDescent="0.25">
      <c r="A51" s="635" t="s">
        <v>387</v>
      </c>
      <c r="B51" s="636"/>
      <c r="C51" s="624"/>
      <c r="D51" s="367"/>
      <c r="E51" s="367"/>
      <c r="F51" s="367"/>
      <c r="G51" s="367"/>
      <c r="H51" s="367"/>
    </row>
    <row r="52" spans="1:8" s="160" customFormat="1" ht="16.899999999999999" customHeight="1" x14ac:dyDescent="0.25">
      <c r="A52" s="637" t="s">
        <v>388</v>
      </c>
      <c r="B52" s="636"/>
      <c r="C52" s="624"/>
      <c r="D52" s="367"/>
      <c r="E52" s="367"/>
      <c r="F52" s="367"/>
      <c r="G52" s="367"/>
      <c r="H52" s="367"/>
    </row>
    <row r="53" spans="1:8" s="160" customFormat="1" ht="15.75" customHeight="1" x14ac:dyDescent="0.25">
      <c r="A53" s="638" t="s">
        <v>389</v>
      </c>
      <c r="B53" s="81"/>
      <c r="C53" s="624"/>
      <c r="D53" s="367"/>
      <c r="E53" s="367"/>
      <c r="F53" s="367"/>
      <c r="G53" s="367"/>
      <c r="H53" s="367"/>
    </row>
    <row r="54" spans="1:8" s="160" customFormat="1" ht="17.25" customHeight="1" x14ac:dyDescent="0.25">
      <c r="A54" s="638" t="s">
        <v>390</v>
      </c>
      <c r="B54" s="81"/>
      <c r="C54" s="624"/>
      <c r="D54" s="367"/>
      <c r="E54" s="367"/>
      <c r="F54" s="367"/>
      <c r="G54" s="367"/>
      <c r="H54" s="367"/>
    </row>
    <row r="55" spans="1:8" s="160" customFormat="1" ht="51" customHeight="1" x14ac:dyDescent="0.25">
      <c r="A55" s="638" t="s">
        <v>391</v>
      </c>
      <c r="B55" s="81"/>
      <c r="C55" s="624"/>
      <c r="D55" s="367"/>
      <c r="E55" s="367"/>
      <c r="F55" s="367"/>
      <c r="G55" s="367"/>
      <c r="H55" s="367"/>
    </row>
    <row r="56" spans="1:8" s="160" customFormat="1" ht="31.9" customHeight="1" x14ac:dyDescent="0.25">
      <c r="A56" s="639" t="s">
        <v>392</v>
      </c>
      <c r="B56" s="81"/>
      <c r="C56" s="624"/>
      <c r="D56" s="367"/>
      <c r="E56" s="367"/>
      <c r="F56" s="367"/>
      <c r="G56" s="367"/>
      <c r="H56" s="367"/>
    </row>
    <row r="57" spans="1:8" ht="15.75" x14ac:dyDescent="0.25">
      <c r="A57" s="926" t="s">
        <v>393</v>
      </c>
      <c r="B57" s="927"/>
    </row>
    <row r="58" spans="1:8" s="160" customFormat="1" ht="118.5" customHeight="1" x14ac:dyDescent="0.25">
      <c r="A58" s="683" t="s">
        <v>394</v>
      </c>
      <c r="B58" s="110"/>
      <c r="C58" s="624"/>
      <c r="D58" s="367"/>
      <c r="E58" s="367"/>
      <c r="F58" s="367"/>
      <c r="G58" s="367"/>
      <c r="H58" s="367"/>
    </row>
    <row r="59" spans="1:8" s="160" customFormat="1" ht="42.75" customHeight="1" thickBot="1" x14ac:dyDescent="0.3">
      <c r="A59" s="684" t="s">
        <v>395</v>
      </c>
      <c r="B59" s="640"/>
      <c r="C59" s="624"/>
      <c r="D59" s="367"/>
      <c r="E59" s="367"/>
      <c r="F59" s="367"/>
      <c r="G59" s="367"/>
      <c r="H59" s="367"/>
    </row>
  </sheetData>
  <mergeCells count="9">
    <mergeCell ref="A9:B9"/>
    <mergeCell ref="A50:B50"/>
    <mergeCell ref="A57:B57"/>
    <mergeCell ref="A2:B3"/>
    <mergeCell ref="A4:B4"/>
    <mergeCell ref="A5:A6"/>
    <mergeCell ref="B5:B6"/>
    <mergeCell ref="A7:B7"/>
    <mergeCell ref="A8:B8"/>
  </mergeCells>
  <pageMargins left="0.70866141732283472" right="0.70866141732283472" top="0.74803149606299213" bottom="0.74803149606299213" header="0.31496062992125984" footer="0.31496062992125984"/>
  <pageSetup paperSize="9" scale="48" orientation="portrait" verticalDpi="0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2:H59"/>
  <sheetViews>
    <sheetView tabSelected="1" view="pageBreakPreview" topLeftCell="A4" zoomScale="60" zoomScaleNormal="75" workbookViewId="0">
      <selection activeCell="A64" sqref="A64"/>
    </sheetView>
  </sheetViews>
  <sheetFormatPr defaultRowHeight="15" x14ac:dyDescent="0.25"/>
  <cols>
    <col min="1" max="1" width="53.7109375" customWidth="1"/>
    <col min="2" max="2" width="21.5703125" customWidth="1"/>
  </cols>
  <sheetData>
    <row r="2" spans="1:8" x14ac:dyDescent="0.25">
      <c r="A2" s="928" t="s">
        <v>344</v>
      </c>
      <c r="B2" s="928"/>
    </row>
    <row r="3" spans="1:8" ht="26.45" customHeight="1" x14ac:dyDescent="0.25">
      <c r="A3" s="928"/>
      <c r="B3" s="928"/>
    </row>
    <row r="4" spans="1:8" ht="30.6" customHeight="1" thickBot="1" x14ac:dyDescent="0.3">
      <c r="A4" s="940" t="s">
        <v>409</v>
      </c>
      <c r="B4" s="940"/>
    </row>
    <row r="5" spans="1:8" ht="30.6" customHeight="1" x14ac:dyDescent="0.25">
      <c r="A5" s="929" t="s">
        <v>346</v>
      </c>
      <c r="B5" s="941" t="s">
        <v>347</v>
      </c>
    </row>
    <row r="6" spans="1:8" ht="37.9" customHeight="1" thickBot="1" x14ac:dyDescent="0.3">
      <c r="A6" s="930"/>
      <c r="B6" s="942"/>
    </row>
    <row r="7" spans="1:8" s="160" customFormat="1" ht="16.5" customHeight="1" x14ac:dyDescent="0.25">
      <c r="A7" s="933" t="s">
        <v>348</v>
      </c>
      <c r="B7" s="934"/>
      <c r="C7" s="624"/>
      <c r="D7" s="367"/>
      <c r="E7" s="367"/>
      <c r="F7" s="367"/>
      <c r="G7" s="367"/>
      <c r="H7" s="367"/>
    </row>
    <row r="8" spans="1:8" s="160" customFormat="1" ht="16.5" customHeight="1" x14ac:dyDescent="0.25">
      <c r="A8" s="935" t="s">
        <v>349</v>
      </c>
      <c r="B8" s="936"/>
      <c r="C8" s="624"/>
      <c r="D8" s="367"/>
      <c r="E8" s="367"/>
      <c r="F8" s="367"/>
      <c r="G8" s="367"/>
      <c r="H8" s="367"/>
    </row>
    <row r="9" spans="1:8" s="160" customFormat="1" ht="28.9" customHeight="1" x14ac:dyDescent="0.25">
      <c r="A9" s="937" t="s">
        <v>350</v>
      </c>
      <c r="B9" s="938"/>
      <c r="C9" s="624"/>
      <c r="D9" s="367"/>
      <c r="E9" s="367"/>
      <c r="F9" s="367"/>
      <c r="G9" s="367"/>
      <c r="H9" s="367"/>
    </row>
    <row r="10" spans="1:8" s="160" customFormat="1" ht="16.5" customHeight="1" x14ac:dyDescent="0.25">
      <c r="A10" s="685" t="s">
        <v>351</v>
      </c>
      <c r="B10" s="626">
        <f>B11+B12+B13+B14</f>
        <v>0</v>
      </c>
      <c r="C10" s="624"/>
      <c r="D10" s="367"/>
      <c r="E10" s="367"/>
      <c r="F10" s="367"/>
      <c r="G10" s="367"/>
      <c r="H10" s="367"/>
    </row>
    <row r="11" spans="1:8" s="160" customFormat="1" ht="19.149999999999999" customHeight="1" x14ac:dyDescent="0.25">
      <c r="A11" s="686" t="s">
        <v>352</v>
      </c>
      <c r="B11" s="110"/>
      <c r="C11" s="624"/>
      <c r="D11" s="367"/>
      <c r="E11" s="367"/>
      <c r="F11" s="367"/>
      <c r="G11" s="367"/>
      <c r="H11" s="367"/>
    </row>
    <row r="12" spans="1:8" s="160" customFormat="1" ht="15.75" x14ac:dyDescent="0.25">
      <c r="A12" s="686" t="s">
        <v>353</v>
      </c>
      <c r="B12" s="110"/>
      <c r="C12" s="624"/>
      <c r="D12" s="367"/>
      <c r="E12" s="367"/>
      <c r="F12" s="367"/>
      <c r="G12" s="367"/>
      <c r="H12" s="367"/>
    </row>
    <row r="13" spans="1:8" s="160" customFormat="1" ht="15.75" x14ac:dyDescent="0.25">
      <c r="A13" s="686" t="s">
        <v>354</v>
      </c>
      <c r="B13" s="110"/>
      <c r="C13" s="624"/>
      <c r="D13" s="367"/>
      <c r="E13" s="367"/>
      <c r="F13" s="367"/>
      <c r="G13" s="367"/>
      <c r="H13" s="367"/>
    </row>
    <row r="14" spans="1:8" s="160" customFormat="1" ht="17.45" customHeight="1" x14ac:dyDescent="0.25">
      <c r="A14" s="686" t="s">
        <v>355</v>
      </c>
      <c r="B14" s="110"/>
      <c r="C14" s="624"/>
      <c r="D14" s="367"/>
      <c r="E14" s="367"/>
      <c r="F14" s="367"/>
      <c r="G14" s="367"/>
      <c r="H14" s="367"/>
    </row>
    <row r="15" spans="1:8" s="160" customFormat="1" ht="15.75" x14ac:dyDescent="0.25">
      <c r="A15" s="685" t="s">
        <v>356</v>
      </c>
      <c r="B15" s="626">
        <f>B16+B17+B18</f>
        <v>0</v>
      </c>
      <c r="C15" s="624"/>
      <c r="D15" s="367"/>
      <c r="E15" s="367"/>
      <c r="F15" s="367"/>
      <c r="G15" s="367"/>
      <c r="H15" s="367"/>
    </row>
    <row r="16" spans="1:8" s="160" customFormat="1" ht="15.75" x14ac:dyDescent="0.25">
      <c r="A16" s="686" t="s">
        <v>352</v>
      </c>
      <c r="B16" s="110"/>
      <c r="C16" s="624"/>
      <c r="D16" s="367"/>
      <c r="E16" s="367"/>
      <c r="F16" s="367"/>
      <c r="G16" s="367"/>
      <c r="H16" s="367"/>
    </row>
    <row r="17" spans="1:8" s="160" customFormat="1" ht="15.75" x14ac:dyDescent="0.25">
      <c r="A17" s="686" t="s">
        <v>354</v>
      </c>
      <c r="B17" s="110"/>
      <c r="C17" s="624"/>
      <c r="D17" s="367"/>
      <c r="E17" s="367"/>
      <c r="F17" s="367"/>
      <c r="G17" s="367"/>
      <c r="H17" s="367"/>
    </row>
    <row r="18" spans="1:8" s="160" customFormat="1" ht="15.75" x14ac:dyDescent="0.25">
      <c r="A18" s="686" t="s">
        <v>357</v>
      </c>
      <c r="B18" s="110"/>
      <c r="C18" s="624"/>
      <c r="D18" s="367"/>
      <c r="E18" s="367"/>
      <c r="F18" s="367"/>
      <c r="G18" s="367"/>
      <c r="H18" s="367"/>
    </row>
    <row r="19" spans="1:8" s="160" customFormat="1" ht="31.9" customHeight="1" x14ac:dyDescent="0.25">
      <c r="A19" s="679" t="s">
        <v>358</v>
      </c>
      <c r="B19" s="626">
        <f>B20+B21+B22+B23</f>
        <v>2748</v>
      </c>
      <c r="C19" s="624"/>
      <c r="D19" s="367"/>
      <c r="E19" s="367"/>
      <c r="F19" s="367"/>
      <c r="G19" s="367"/>
      <c r="H19" s="367"/>
    </row>
    <row r="20" spans="1:8" s="160" customFormat="1" ht="15.75" x14ac:dyDescent="0.25">
      <c r="A20" s="686" t="s">
        <v>359</v>
      </c>
      <c r="B20" s="110">
        <v>916</v>
      </c>
      <c r="C20" s="624"/>
      <c r="D20" s="367"/>
      <c r="E20" s="367"/>
      <c r="F20" s="367"/>
      <c r="G20" s="367"/>
      <c r="H20" s="367"/>
    </row>
    <row r="21" spans="1:8" s="160" customFormat="1" ht="15.75" x14ac:dyDescent="0.25">
      <c r="A21" s="686" t="s">
        <v>360</v>
      </c>
      <c r="B21" s="110"/>
      <c r="C21" s="624"/>
      <c r="D21" s="367"/>
      <c r="E21" s="367"/>
      <c r="F21" s="367"/>
      <c r="G21" s="367"/>
      <c r="H21" s="367"/>
    </row>
    <row r="22" spans="1:8" s="160" customFormat="1" ht="15.75" x14ac:dyDescent="0.25">
      <c r="A22" s="686" t="s">
        <v>361</v>
      </c>
      <c r="B22" s="110">
        <v>1832</v>
      </c>
      <c r="C22" s="624"/>
      <c r="D22" s="367"/>
      <c r="E22" s="367"/>
      <c r="F22" s="367"/>
      <c r="G22" s="367"/>
      <c r="H22" s="367"/>
    </row>
    <row r="23" spans="1:8" s="160" customFormat="1" ht="15.75" x14ac:dyDescent="0.25">
      <c r="A23" s="686" t="s">
        <v>357</v>
      </c>
      <c r="B23" s="110"/>
      <c r="C23" s="624"/>
      <c r="D23" s="367"/>
      <c r="E23" s="367"/>
      <c r="F23" s="367"/>
      <c r="G23" s="367"/>
      <c r="H23" s="367"/>
    </row>
    <row r="24" spans="1:8" s="160" customFormat="1" ht="21.75" customHeight="1" x14ac:dyDescent="0.25">
      <c r="A24" s="679" t="s">
        <v>362</v>
      </c>
      <c r="B24" s="626">
        <f>SUM(B25:B32)</f>
        <v>1272</v>
      </c>
      <c r="C24" s="624"/>
      <c r="D24" s="367"/>
      <c r="E24" s="367"/>
      <c r="F24" s="367"/>
      <c r="G24" s="367"/>
      <c r="H24" s="367"/>
    </row>
    <row r="25" spans="1:8" s="160" customFormat="1" ht="15.75" x14ac:dyDescent="0.25">
      <c r="A25" s="686" t="s">
        <v>363</v>
      </c>
      <c r="B25" s="110">
        <v>15</v>
      </c>
      <c r="C25" s="624"/>
      <c r="D25" s="367"/>
      <c r="E25" s="367"/>
      <c r="F25" s="367"/>
      <c r="G25" s="367"/>
      <c r="H25" s="367"/>
    </row>
    <row r="26" spans="1:8" s="160" customFormat="1" ht="15.75" x14ac:dyDescent="0.25">
      <c r="A26" s="686" t="s">
        <v>364</v>
      </c>
      <c r="B26" s="110">
        <v>1128</v>
      </c>
      <c r="C26" s="624"/>
      <c r="D26" s="367"/>
      <c r="E26" s="367"/>
      <c r="F26" s="367"/>
      <c r="G26" s="367"/>
      <c r="H26" s="367"/>
    </row>
    <row r="27" spans="1:8" s="160" customFormat="1" ht="15.75" x14ac:dyDescent="0.25">
      <c r="A27" s="686" t="s">
        <v>365</v>
      </c>
      <c r="B27" s="110"/>
      <c r="C27" s="624"/>
      <c r="D27" s="367"/>
      <c r="E27" s="367"/>
      <c r="F27" s="367"/>
      <c r="G27" s="367"/>
      <c r="H27" s="367"/>
    </row>
    <row r="28" spans="1:8" s="160" customFormat="1" ht="15.75" x14ac:dyDescent="0.25">
      <c r="A28" s="686" t="s">
        <v>366</v>
      </c>
      <c r="B28" s="110">
        <v>104</v>
      </c>
      <c r="C28" s="624"/>
      <c r="D28" s="367"/>
      <c r="E28" s="367"/>
      <c r="F28" s="367"/>
      <c r="G28" s="367"/>
      <c r="H28" s="367"/>
    </row>
    <row r="29" spans="1:8" s="160" customFormat="1" ht="15.75" x14ac:dyDescent="0.25">
      <c r="A29" s="686" t="s">
        <v>367</v>
      </c>
      <c r="B29" s="110">
        <v>25</v>
      </c>
      <c r="C29" s="624"/>
      <c r="D29" s="367"/>
      <c r="E29" s="367"/>
      <c r="F29" s="367"/>
      <c r="G29" s="367"/>
      <c r="H29" s="367"/>
    </row>
    <row r="30" spans="1:8" s="160" customFormat="1" ht="15.75" x14ac:dyDescent="0.25">
      <c r="A30" s="686" t="s">
        <v>368</v>
      </c>
      <c r="B30" s="110"/>
      <c r="C30" s="624"/>
      <c r="D30" s="367"/>
      <c r="E30" s="367"/>
      <c r="F30" s="367"/>
      <c r="G30" s="367"/>
      <c r="H30" s="367"/>
    </row>
    <row r="31" spans="1:8" s="160" customFormat="1" ht="15.75" x14ac:dyDescent="0.25">
      <c r="A31" s="686" t="s">
        <v>369</v>
      </c>
      <c r="B31" s="110"/>
      <c r="C31" s="624"/>
      <c r="D31" s="367"/>
      <c r="E31" s="367"/>
      <c r="F31" s="367"/>
      <c r="G31" s="367"/>
      <c r="H31" s="367"/>
    </row>
    <row r="32" spans="1:8" s="160" customFormat="1" ht="15.75" x14ac:dyDescent="0.25">
      <c r="A32" s="686" t="s">
        <v>357</v>
      </c>
      <c r="B32" s="110"/>
      <c r="C32" s="624"/>
      <c r="D32" s="367"/>
      <c r="E32" s="367"/>
      <c r="F32" s="367"/>
      <c r="G32" s="367"/>
      <c r="H32" s="367"/>
    </row>
    <row r="33" spans="1:8" s="160" customFormat="1" ht="80.45" customHeight="1" x14ac:dyDescent="0.25">
      <c r="A33" s="679" t="s">
        <v>370</v>
      </c>
      <c r="B33" s="626">
        <f>B34+B35+B36</f>
        <v>405</v>
      </c>
      <c r="C33" s="624"/>
      <c r="D33" s="367"/>
      <c r="E33" s="367"/>
      <c r="F33" s="367"/>
      <c r="G33" s="367"/>
      <c r="H33" s="367"/>
    </row>
    <row r="34" spans="1:8" s="160" customFormat="1" ht="36" customHeight="1" x14ac:dyDescent="0.25">
      <c r="A34" s="641" t="s">
        <v>371</v>
      </c>
      <c r="B34" s="110">
        <v>405</v>
      </c>
      <c r="C34" s="624"/>
      <c r="D34" s="367"/>
      <c r="E34" s="367"/>
      <c r="F34" s="367"/>
      <c r="G34" s="367"/>
      <c r="H34" s="367"/>
    </row>
    <row r="35" spans="1:8" s="160" customFormat="1" ht="35.25" customHeight="1" x14ac:dyDescent="0.25">
      <c r="A35" s="641" t="s">
        <v>372</v>
      </c>
      <c r="B35" s="110"/>
      <c r="C35" s="624"/>
      <c r="D35" s="367"/>
      <c r="E35" s="367"/>
      <c r="F35" s="367"/>
      <c r="G35" s="367"/>
      <c r="H35" s="367"/>
    </row>
    <row r="36" spans="1:8" s="160" customFormat="1" ht="37.5" customHeight="1" x14ac:dyDescent="0.25">
      <c r="A36" s="641" t="s">
        <v>373</v>
      </c>
      <c r="B36" s="110"/>
      <c r="C36" s="624"/>
      <c r="D36" s="367"/>
      <c r="E36" s="367"/>
      <c r="F36" s="367"/>
      <c r="G36" s="367"/>
      <c r="H36" s="367"/>
    </row>
    <row r="37" spans="1:8" s="160" customFormat="1" ht="46.15" customHeight="1" x14ac:dyDescent="0.25">
      <c r="A37" s="629" t="s">
        <v>374</v>
      </c>
      <c r="B37" s="630">
        <f>SUM(B38:B48)</f>
        <v>0</v>
      </c>
      <c r="C37" s="624"/>
      <c r="D37" s="367"/>
      <c r="E37" s="367"/>
      <c r="F37" s="367"/>
      <c r="G37" s="367"/>
      <c r="H37" s="367"/>
    </row>
    <row r="38" spans="1:8" s="160" customFormat="1" ht="31.15" customHeight="1" x14ac:dyDescent="0.25">
      <c r="A38" s="631" t="s">
        <v>375</v>
      </c>
      <c r="B38" s="632"/>
      <c r="C38" s="624"/>
      <c r="D38" s="367"/>
      <c r="E38" s="367"/>
      <c r="F38" s="367"/>
      <c r="G38" s="367"/>
      <c r="H38" s="367"/>
    </row>
    <row r="39" spans="1:8" s="160" customFormat="1" ht="31.9" customHeight="1" x14ac:dyDescent="0.25">
      <c r="A39" s="631" t="s">
        <v>376</v>
      </c>
      <c r="B39" s="632"/>
      <c r="C39" s="624"/>
      <c r="D39" s="367"/>
      <c r="E39" s="367"/>
      <c r="F39" s="367"/>
      <c r="G39" s="367"/>
      <c r="H39" s="367"/>
    </row>
    <row r="40" spans="1:8" s="160" customFormat="1" ht="30.6" customHeight="1" x14ac:dyDescent="0.25">
      <c r="A40" s="631" t="s">
        <v>377</v>
      </c>
      <c r="B40" s="632"/>
      <c r="C40" s="624"/>
      <c r="D40" s="367"/>
      <c r="E40" s="367"/>
      <c r="F40" s="367"/>
      <c r="G40" s="367"/>
      <c r="H40" s="367"/>
    </row>
    <row r="41" spans="1:8" s="160" customFormat="1" ht="30" customHeight="1" x14ac:dyDescent="0.25">
      <c r="A41" s="631" t="s">
        <v>378</v>
      </c>
      <c r="B41" s="632"/>
      <c r="C41" s="624"/>
      <c r="D41" s="367"/>
      <c r="E41" s="367"/>
      <c r="F41" s="367"/>
      <c r="G41" s="367"/>
      <c r="H41" s="367"/>
    </row>
    <row r="42" spans="1:8" s="160" customFormat="1" ht="16.149999999999999" customHeight="1" x14ac:dyDescent="0.25">
      <c r="A42" s="631" t="s">
        <v>379</v>
      </c>
      <c r="B42" s="632"/>
      <c r="C42" s="624"/>
      <c r="D42" s="367"/>
      <c r="E42" s="367"/>
      <c r="F42" s="367"/>
      <c r="G42" s="367"/>
      <c r="H42" s="367"/>
    </row>
    <row r="43" spans="1:8" s="160" customFormat="1" ht="35.450000000000003" customHeight="1" x14ac:dyDescent="0.25">
      <c r="A43" s="631" t="s">
        <v>380</v>
      </c>
      <c r="B43" s="632"/>
      <c r="C43" s="624"/>
      <c r="D43" s="367"/>
      <c r="E43" s="367"/>
      <c r="F43" s="367"/>
      <c r="G43" s="367"/>
      <c r="H43" s="367"/>
    </row>
    <row r="44" spans="1:8" s="160" customFormat="1" ht="37.5" customHeight="1" x14ac:dyDescent="0.25">
      <c r="A44" s="631" t="s">
        <v>381</v>
      </c>
      <c r="B44" s="632"/>
      <c r="C44" s="624"/>
      <c r="D44" s="367"/>
      <c r="E44" s="367"/>
      <c r="F44" s="367"/>
      <c r="G44" s="367"/>
      <c r="H44" s="367"/>
    </row>
    <row r="45" spans="1:8" s="160" customFormat="1" ht="27" customHeight="1" x14ac:dyDescent="0.25">
      <c r="A45" s="631" t="s">
        <v>382</v>
      </c>
      <c r="B45" s="632"/>
      <c r="C45" s="624"/>
      <c r="D45" s="367"/>
      <c r="E45" s="367"/>
      <c r="F45" s="367"/>
      <c r="G45" s="367"/>
      <c r="H45" s="367"/>
    </row>
    <row r="46" spans="1:8" s="160" customFormat="1" ht="48.75" customHeight="1" x14ac:dyDescent="0.25">
      <c r="A46" s="631" t="s">
        <v>383</v>
      </c>
      <c r="B46" s="632"/>
      <c r="C46" s="624"/>
      <c r="D46" s="367"/>
      <c r="E46" s="367"/>
      <c r="F46" s="367"/>
      <c r="G46" s="367"/>
      <c r="H46" s="367"/>
    </row>
    <row r="47" spans="1:8" s="160" customFormat="1" ht="38.25" customHeight="1" x14ac:dyDescent="0.25">
      <c r="A47" s="633" t="s">
        <v>384</v>
      </c>
      <c r="B47" s="632"/>
      <c r="C47" s="624"/>
      <c r="D47" s="367"/>
      <c r="E47" s="367"/>
      <c r="F47" s="367"/>
      <c r="G47" s="367"/>
      <c r="H47" s="367"/>
    </row>
    <row r="48" spans="1:8" s="160" customFormat="1" ht="19.899999999999999" customHeight="1" x14ac:dyDescent="0.25">
      <c r="A48" s="633" t="s">
        <v>357</v>
      </c>
      <c r="B48" s="632"/>
      <c r="C48" s="624"/>
      <c r="D48" s="367"/>
      <c r="E48" s="367"/>
      <c r="F48" s="367"/>
      <c r="G48" s="367"/>
      <c r="H48" s="367"/>
    </row>
    <row r="49" spans="1:8" s="160" customFormat="1" ht="33" customHeight="1" x14ac:dyDescent="0.25">
      <c r="A49" s="634" t="s">
        <v>385</v>
      </c>
      <c r="B49" s="626"/>
      <c r="C49" s="624"/>
      <c r="D49" s="367"/>
      <c r="E49" s="367"/>
      <c r="F49" s="367"/>
      <c r="G49" s="367"/>
      <c r="H49" s="367"/>
    </row>
    <row r="50" spans="1:8" s="160" customFormat="1" ht="21" customHeight="1" x14ac:dyDescent="0.25">
      <c r="A50" s="924" t="s">
        <v>386</v>
      </c>
      <c r="B50" s="925"/>
      <c r="C50" s="624"/>
      <c r="D50" s="367"/>
      <c r="E50" s="367"/>
      <c r="F50" s="367"/>
      <c r="G50" s="367"/>
      <c r="H50" s="367"/>
    </row>
    <row r="51" spans="1:8" s="160" customFormat="1" ht="16.899999999999999" customHeight="1" x14ac:dyDescent="0.25">
      <c r="A51" s="635" t="s">
        <v>387</v>
      </c>
      <c r="B51" s="636"/>
      <c r="C51" s="624"/>
      <c r="D51" s="367"/>
      <c r="E51" s="367"/>
      <c r="F51" s="367"/>
      <c r="G51" s="367"/>
      <c r="H51" s="367"/>
    </row>
    <row r="52" spans="1:8" s="160" customFormat="1" ht="16.899999999999999" customHeight="1" x14ac:dyDescent="0.25">
      <c r="A52" s="637" t="s">
        <v>388</v>
      </c>
      <c r="B52" s="636"/>
      <c r="C52" s="624"/>
      <c r="D52" s="367"/>
      <c r="E52" s="367"/>
      <c r="F52" s="367"/>
      <c r="G52" s="367"/>
      <c r="H52" s="367"/>
    </row>
    <row r="53" spans="1:8" s="160" customFormat="1" ht="15.75" customHeight="1" x14ac:dyDescent="0.25">
      <c r="A53" s="638" t="s">
        <v>389</v>
      </c>
      <c r="B53" s="81"/>
      <c r="C53" s="624"/>
      <c r="D53" s="367"/>
      <c r="E53" s="367"/>
      <c r="F53" s="367"/>
      <c r="G53" s="367"/>
      <c r="H53" s="367"/>
    </row>
    <row r="54" spans="1:8" s="160" customFormat="1" ht="17.25" customHeight="1" x14ac:dyDescent="0.25">
      <c r="A54" s="638" t="s">
        <v>390</v>
      </c>
      <c r="B54" s="81"/>
      <c r="C54" s="624"/>
      <c r="D54" s="367"/>
      <c r="E54" s="367"/>
      <c r="F54" s="367"/>
      <c r="G54" s="367"/>
      <c r="H54" s="367"/>
    </row>
    <row r="55" spans="1:8" s="160" customFormat="1" ht="51" customHeight="1" x14ac:dyDescent="0.25">
      <c r="A55" s="638" t="s">
        <v>391</v>
      </c>
      <c r="B55" s="81"/>
      <c r="C55" s="624"/>
      <c r="D55" s="367"/>
      <c r="E55" s="367"/>
      <c r="F55" s="367"/>
      <c r="G55" s="367"/>
      <c r="H55" s="367"/>
    </row>
    <row r="56" spans="1:8" s="160" customFormat="1" ht="31.9" customHeight="1" x14ac:dyDescent="0.25">
      <c r="A56" s="639" t="s">
        <v>392</v>
      </c>
      <c r="B56" s="81"/>
      <c r="C56" s="624"/>
      <c r="D56" s="367"/>
      <c r="E56" s="367"/>
      <c r="F56" s="367"/>
      <c r="G56" s="367"/>
      <c r="H56" s="367"/>
    </row>
    <row r="57" spans="1:8" ht="15.75" x14ac:dyDescent="0.25">
      <c r="A57" s="926" t="s">
        <v>393</v>
      </c>
      <c r="B57" s="927"/>
    </row>
    <row r="58" spans="1:8" s="160" customFormat="1" ht="118.5" customHeight="1" x14ac:dyDescent="0.25">
      <c r="A58" s="683" t="s">
        <v>394</v>
      </c>
      <c r="B58" s="110"/>
      <c r="C58" s="624"/>
      <c r="D58" s="367"/>
      <c r="E58" s="367"/>
      <c r="F58" s="367"/>
      <c r="G58" s="367"/>
      <c r="H58" s="367"/>
    </row>
    <row r="59" spans="1:8" s="160" customFormat="1" ht="42.75" customHeight="1" thickBot="1" x14ac:dyDescent="0.3">
      <c r="A59" s="684" t="s">
        <v>395</v>
      </c>
      <c r="B59" s="640"/>
      <c r="C59" s="624"/>
      <c r="D59" s="367"/>
      <c r="E59" s="367"/>
      <c r="F59" s="367"/>
      <c r="G59" s="367"/>
      <c r="H59" s="367"/>
    </row>
  </sheetData>
  <mergeCells count="9">
    <mergeCell ref="A9:B9"/>
    <mergeCell ref="A50:B50"/>
    <mergeCell ref="A57:B57"/>
    <mergeCell ref="A2:B3"/>
    <mergeCell ref="A4:B4"/>
    <mergeCell ref="A5:A6"/>
    <mergeCell ref="B5:B6"/>
    <mergeCell ref="A7:B7"/>
    <mergeCell ref="A8:B8"/>
  </mergeCells>
  <pageMargins left="0.70866141732283472" right="0.70866141732283472" top="0.74803149606299213" bottom="0.74803149606299213" header="0.31496062992125984" footer="0.31496062992125984"/>
  <pageSetup paperSize="9" scale="48" orientation="portrait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2:D59"/>
  <sheetViews>
    <sheetView tabSelected="1" view="pageBreakPreview" zoomScale="60" zoomScaleNormal="75" workbookViewId="0">
      <selection activeCell="A64" sqref="A64"/>
    </sheetView>
  </sheetViews>
  <sheetFormatPr defaultRowHeight="15" x14ac:dyDescent="0.25"/>
  <cols>
    <col min="1" max="1" width="53.7109375" customWidth="1"/>
    <col min="2" max="2" width="21.5703125" customWidth="1"/>
  </cols>
  <sheetData>
    <row r="2" spans="1:4" x14ac:dyDescent="0.25">
      <c r="A2" s="928" t="s">
        <v>344</v>
      </c>
      <c r="B2" s="928"/>
    </row>
    <row r="3" spans="1:4" ht="26.45" customHeight="1" x14ac:dyDescent="0.25">
      <c r="A3" s="928"/>
      <c r="B3" s="928"/>
    </row>
    <row r="4" spans="1:4" ht="27" customHeight="1" thickBot="1" x14ac:dyDescent="0.3">
      <c r="A4" s="642" t="s">
        <v>410</v>
      </c>
      <c r="B4" s="643"/>
    </row>
    <row r="5" spans="1:4" ht="30.6" customHeight="1" x14ac:dyDescent="0.25">
      <c r="A5" s="929" t="s">
        <v>346</v>
      </c>
      <c r="B5" s="931" t="s">
        <v>347</v>
      </c>
    </row>
    <row r="6" spans="1:4" ht="14.45" customHeight="1" thickBot="1" x14ac:dyDescent="0.3">
      <c r="A6" s="930"/>
      <c r="B6" s="932"/>
    </row>
    <row r="7" spans="1:4" s="160" customFormat="1" ht="16.5" customHeight="1" x14ac:dyDescent="0.25">
      <c r="A7" s="933" t="s">
        <v>348</v>
      </c>
      <c r="B7" s="934"/>
      <c r="C7" s="367"/>
      <c r="D7" s="367"/>
    </row>
    <row r="8" spans="1:4" s="160" customFormat="1" ht="16.5" customHeight="1" x14ac:dyDescent="0.25">
      <c r="A8" s="935" t="s">
        <v>349</v>
      </c>
      <c r="B8" s="936"/>
      <c r="C8" s="367"/>
      <c r="D8" s="367"/>
    </row>
    <row r="9" spans="1:4" s="160" customFormat="1" ht="28.9" customHeight="1" x14ac:dyDescent="0.25">
      <c r="A9" s="937" t="s">
        <v>350</v>
      </c>
      <c r="B9" s="938"/>
      <c r="C9" s="367"/>
      <c r="D9" s="367"/>
    </row>
    <row r="10" spans="1:4" s="160" customFormat="1" ht="16.5" customHeight="1" x14ac:dyDescent="0.25">
      <c r="A10" s="685" t="s">
        <v>351</v>
      </c>
      <c r="B10" s="626">
        <f>B11+B12+B13+B14</f>
        <v>3674</v>
      </c>
      <c r="C10" s="367"/>
      <c r="D10" s="367"/>
    </row>
    <row r="11" spans="1:4" s="160" customFormat="1" ht="19.149999999999999" customHeight="1" x14ac:dyDescent="0.25">
      <c r="A11" s="686" t="s">
        <v>352</v>
      </c>
      <c r="B11" s="110">
        <v>3559</v>
      </c>
      <c r="C11" s="367"/>
      <c r="D11" s="367"/>
    </row>
    <row r="12" spans="1:4" s="160" customFormat="1" ht="15.75" x14ac:dyDescent="0.25">
      <c r="A12" s="686" t="s">
        <v>353</v>
      </c>
      <c r="B12" s="110">
        <v>115</v>
      </c>
      <c r="C12" s="367"/>
      <c r="D12" s="367"/>
    </row>
    <row r="13" spans="1:4" s="160" customFormat="1" ht="15.75" x14ac:dyDescent="0.25">
      <c r="A13" s="686" t="s">
        <v>354</v>
      </c>
      <c r="B13" s="110"/>
      <c r="C13" s="367"/>
      <c r="D13" s="367"/>
    </row>
    <row r="14" spans="1:4" s="160" customFormat="1" ht="17.45" customHeight="1" x14ac:dyDescent="0.25">
      <c r="A14" s="686" t="s">
        <v>355</v>
      </c>
      <c r="B14" s="110"/>
      <c r="C14" s="367"/>
      <c r="D14" s="367"/>
    </row>
    <row r="15" spans="1:4" s="160" customFormat="1" ht="15.75" x14ac:dyDescent="0.25">
      <c r="A15" s="685" t="s">
        <v>356</v>
      </c>
      <c r="B15" s="626">
        <f>B16+B17+B18</f>
        <v>891</v>
      </c>
      <c r="C15" s="367"/>
      <c r="D15" s="367"/>
    </row>
    <row r="16" spans="1:4" s="160" customFormat="1" ht="15.75" x14ac:dyDescent="0.25">
      <c r="A16" s="686" t="s">
        <v>352</v>
      </c>
      <c r="B16" s="81">
        <v>715</v>
      </c>
      <c r="C16" s="367"/>
      <c r="D16" s="367"/>
    </row>
    <row r="17" spans="1:4" s="160" customFormat="1" ht="15.75" x14ac:dyDescent="0.25">
      <c r="A17" s="686" t="s">
        <v>354</v>
      </c>
      <c r="B17" s="110">
        <v>176</v>
      </c>
      <c r="C17" s="367"/>
      <c r="D17" s="367"/>
    </row>
    <row r="18" spans="1:4" s="160" customFormat="1" ht="15.75" x14ac:dyDescent="0.25">
      <c r="A18" s="686" t="s">
        <v>357</v>
      </c>
      <c r="B18" s="110"/>
      <c r="C18" s="367"/>
      <c r="D18" s="367"/>
    </row>
    <row r="19" spans="1:4" s="160" customFormat="1" ht="13.9" customHeight="1" x14ac:dyDescent="0.25">
      <c r="A19" s="679" t="s">
        <v>358</v>
      </c>
      <c r="B19" s="626">
        <f>B20+B21+B22+B23</f>
        <v>5716</v>
      </c>
      <c r="C19" s="367"/>
      <c r="D19" s="367"/>
    </row>
    <row r="20" spans="1:4" s="160" customFormat="1" ht="15.75" x14ac:dyDescent="0.25">
      <c r="A20" s="686" t="s">
        <v>359</v>
      </c>
      <c r="B20" s="110">
        <v>2858</v>
      </c>
      <c r="C20" s="367"/>
      <c r="D20" s="367"/>
    </row>
    <row r="21" spans="1:4" s="160" customFormat="1" ht="15.75" x14ac:dyDescent="0.25">
      <c r="A21" s="686" t="s">
        <v>360</v>
      </c>
      <c r="B21" s="110"/>
      <c r="C21" s="367"/>
      <c r="D21" s="367"/>
    </row>
    <row r="22" spans="1:4" s="160" customFormat="1" ht="15.75" x14ac:dyDescent="0.25">
      <c r="A22" s="686" t="s">
        <v>361</v>
      </c>
      <c r="B22" s="110">
        <v>2858</v>
      </c>
      <c r="C22" s="367"/>
      <c r="D22" s="367"/>
    </row>
    <row r="23" spans="1:4" s="160" customFormat="1" ht="15.75" x14ac:dyDescent="0.25">
      <c r="A23" s="686" t="s">
        <v>357</v>
      </c>
      <c r="B23" s="110"/>
      <c r="C23" s="367"/>
      <c r="D23" s="367"/>
    </row>
    <row r="24" spans="1:4" s="160" customFormat="1" ht="21.75" customHeight="1" x14ac:dyDescent="0.25">
      <c r="A24" s="679" t="s">
        <v>362</v>
      </c>
      <c r="B24" s="91">
        <f>B25+B26+B27+B28+B29+B30+B31+B32</f>
        <v>3520</v>
      </c>
      <c r="C24" s="367"/>
      <c r="D24" s="367"/>
    </row>
    <row r="25" spans="1:4" s="160" customFormat="1" ht="15.75" x14ac:dyDescent="0.25">
      <c r="A25" s="686" t="s">
        <v>363</v>
      </c>
      <c r="B25" s="110">
        <v>120</v>
      </c>
      <c r="C25" s="367"/>
      <c r="D25" s="367"/>
    </row>
    <row r="26" spans="1:4" s="160" customFormat="1" ht="15.75" x14ac:dyDescent="0.25">
      <c r="A26" s="686" t="s">
        <v>364</v>
      </c>
      <c r="B26" s="110">
        <v>3220</v>
      </c>
      <c r="C26" s="367"/>
      <c r="D26" s="367"/>
    </row>
    <row r="27" spans="1:4" s="160" customFormat="1" ht="15.75" x14ac:dyDescent="0.25">
      <c r="A27" s="686" t="s">
        <v>365</v>
      </c>
      <c r="B27" s="110"/>
      <c r="C27" s="367"/>
      <c r="D27" s="367"/>
    </row>
    <row r="28" spans="1:4" s="160" customFormat="1" ht="15.75" x14ac:dyDescent="0.25">
      <c r="A28" s="686" t="s">
        <v>366</v>
      </c>
      <c r="B28" s="110">
        <v>180</v>
      </c>
      <c r="C28" s="367"/>
      <c r="D28" s="367"/>
    </row>
    <row r="29" spans="1:4" s="160" customFormat="1" ht="15.75" x14ac:dyDescent="0.25">
      <c r="A29" s="686" t="s">
        <v>367</v>
      </c>
      <c r="B29" s="110"/>
      <c r="C29" s="367"/>
      <c r="D29" s="367"/>
    </row>
    <row r="30" spans="1:4" s="160" customFormat="1" ht="15.75" x14ac:dyDescent="0.25">
      <c r="A30" s="686" t="s">
        <v>368</v>
      </c>
      <c r="B30" s="110"/>
      <c r="C30" s="367"/>
      <c r="D30" s="367"/>
    </row>
    <row r="31" spans="1:4" s="160" customFormat="1" ht="15.75" x14ac:dyDescent="0.25">
      <c r="A31" s="686" t="s">
        <v>369</v>
      </c>
      <c r="B31" s="110"/>
      <c r="C31" s="367"/>
      <c r="D31" s="367"/>
    </row>
    <row r="32" spans="1:4" s="160" customFormat="1" ht="15.75" x14ac:dyDescent="0.25">
      <c r="A32" s="686" t="s">
        <v>357</v>
      </c>
      <c r="B32" s="110"/>
      <c r="C32" s="367"/>
      <c r="D32" s="367"/>
    </row>
    <row r="33" spans="1:4" s="160" customFormat="1" ht="80.45" customHeight="1" x14ac:dyDescent="0.25">
      <c r="A33" s="679" t="s">
        <v>370</v>
      </c>
      <c r="B33" s="626">
        <f>B34+B35+B36</f>
        <v>908</v>
      </c>
      <c r="C33" s="367"/>
      <c r="D33" s="367"/>
    </row>
    <row r="34" spans="1:4" s="160" customFormat="1" ht="36" customHeight="1" x14ac:dyDescent="0.25">
      <c r="A34" s="641" t="s">
        <v>371</v>
      </c>
      <c r="B34" s="110">
        <v>878</v>
      </c>
      <c r="C34" s="367"/>
      <c r="D34" s="367"/>
    </row>
    <row r="35" spans="1:4" s="160" customFormat="1" ht="35.25" customHeight="1" x14ac:dyDescent="0.25">
      <c r="A35" s="641" t="s">
        <v>372</v>
      </c>
      <c r="B35" s="110">
        <v>20</v>
      </c>
      <c r="C35" s="367"/>
      <c r="D35" s="367"/>
    </row>
    <row r="36" spans="1:4" s="160" customFormat="1" ht="37.5" customHeight="1" x14ac:dyDescent="0.25">
      <c r="A36" s="641" t="s">
        <v>373</v>
      </c>
      <c r="B36" s="110">
        <v>10</v>
      </c>
      <c r="C36" s="367"/>
      <c r="D36" s="367"/>
    </row>
    <row r="37" spans="1:4" s="160" customFormat="1" ht="46.15" customHeight="1" x14ac:dyDescent="0.25">
      <c r="A37" s="629" t="s">
        <v>374</v>
      </c>
      <c r="B37" s="630">
        <f>SUM(B38:B48)</f>
        <v>0</v>
      </c>
      <c r="C37" s="367"/>
      <c r="D37" s="367"/>
    </row>
    <row r="38" spans="1:4" s="160" customFormat="1" ht="31.15" customHeight="1" x14ac:dyDescent="0.25">
      <c r="A38" s="631" t="s">
        <v>375</v>
      </c>
      <c r="B38" s="632"/>
      <c r="C38" s="367"/>
      <c r="D38" s="367"/>
    </row>
    <row r="39" spans="1:4" s="160" customFormat="1" ht="31.9" customHeight="1" x14ac:dyDescent="0.25">
      <c r="A39" s="631" t="s">
        <v>376</v>
      </c>
      <c r="B39" s="632"/>
      <c r="C39" s="367"/>
      <c r="D39" s="367"/>
    </row>
    <row r="40" spans="1:4" s="160" customFormat="1" ht="30.6" customHeight="1" x14ac:dyDescent="0.25">
      <c r="A40" s="631" t="s">
        <v>377</v>
      </c>
      <c r="B40" s="632"/>
      <c r="C40" s="367"/>
      <c r="D40" s="367"/>
    </row>
    <row r="41" spans="1:4" s="160" customFormat="1" ht="30" customHeight="1" x14ac:dyDescent="0.25">
      <c r="A41" s="631" t="s">
        <v>378</v>
      </c>
      <c r="B41" s="632"/>
      <c r="C41" s="367"/>
      <c r="D41" s="367"/>
    </row>
    <row r="42" spans="1:4" s="160" customFormat="1" ht="16.149999999999999" customHeight="1" x14ac:dyDescent="0.25">
      <c r="A42" s="631" t="s">
        <v>379</v>
      </c>
      <c r="B42" s="632"/>
      <c r="C42" s="367"/>
      <c r="D42" s="367"/>
    </row>
    <row r="43" spans="1:4" s="160" customFormat="1" ht="35.450000000000003" customHeight="1" x14ac:dyDescent="0.25">
      <c r="A43" s="631" t="s">
        <v>380</v>
      </c>
      <c r="B43" s="632"/>
      <c r="C43" s="367"/>
      <c r="D43" s="367"/>
    </row>
    <row r="44" spans="1:4" s="160" customFormat="1" ht="37.5" customHeight="1" x14ac:dyDescent="0.25">
      <c r="A44" s="631" t="s">
        <v>381</v>
      </c>
      <c r="B44" s="632"/>
      <c r="C44" s="367"/>
      <c r="D44" s="367"/>
    </row>
    <row r="45" spans="1:4" s="160" customFormat="1" ht="27" customHeight="1" x14ac:dyDescent="0.25">
      <c r="A45" s="631" t="s">
        <v>382</v>
      </c>
      <c r="B45" s="632"/>
      <c r="C45" s="367"/>
      <c r="D45" s="367"/>
    </row>
    <row r="46" spans="1:4" s="160" customFormat="1" ht="48.75" customHeight="1" x14ac:dyDescent="0.25">
      <c r="A46" s="631" t="s">
        <v>383</v>
      </c>
      <c r="B46" s="632"/>
      <c r="C46" s="367"/>
      <c r="D46" s="367"/>
    </row>
    <row r="47" spans="1:4" s="160" customFormat="1" ht="38.25" customHeight="1" x14ac:dyDescent="0.25">
      <c r="A47" s="633" t="s">
        <v>384</v>
      </c>
      <c r="B47" s="632"/>
      <c r="C47" s="367"/>
      <c r="D47" s="367"/>
    </row>
    <row r="48" spans="1:4" s="160" customFormat="1" ht="19.899999999999999" customHeight="1" x14ac:dyDescent="0.25">
      <c r="A48" s="633" t="s">
        <v>357</v>
      </c>
      <c r="B48" s="632"/>
      <c r="C48" s="367"/>
      <c r="D48" s="367"/>
    </row>
    <row r="49" spans="1:4" s="160" customFormat="1" ht="33" customHeight="1" x14ac:dyDescent="0.25">
      <c r="A49" s="634" t="s">
        <v>385</v>
      </c>
      <c r="B49" s="626"/>
      <c r="C49" s="367"/>
      <c r="D49" s="367"/>
    </row>
    <row r="50" spans="1:4" s="160" customFormat="1" ht="21" customHeight="1" x14ac:dyDescent="0.25">
      <c r="A50" s="924" t="s">
        <v>386</v>
      </c>
      <c r="B50" s="925"/>
      <c r="C50" s="367"/>
      <c r="D50" s="367"/>
    </row>
    <row r="51" spans="1:4" s="160" customFormat="1" ht="16.899999999999999" customHeight="1" x14ac:dyDescent="0.25">
      <c r="A51" s="635" t="s">
        <v>387</v>
      </c>
      <c r="B51" s="636"/>
      <c r="C51" s="367"/>
      <c r="D51" s="367"/>
    </row>
    <row r="52" spans="1:4" s="160" customFormat="1" ht="16.899999999999999" customHeight="1" x14ac:dyDescent="0.25">
      <c r="A52" s="637" t="s">
        <v>388</v>
      </c>
      <c r="B52" s="636"/>
      <c r="C52" s="367"/>
      <c r="D52" s="367"/>
    </row>
    <row r="53" spans="1:4" s="160" customFormat="1" ht="15.75" customHeight="1" x14ac:dyDescent="0.25">
      <c r="A53" s="638" t="s">
        <v>389</v>
      </c>
      <c r="B53" s="81"/>
      <c r="C53" s="367"/>
      <c r="D53" s="367"/>
    </row>
    <row r="54" spans="1:4" s="160" customFormat="1" ht="17.25" customHeight="1" x14ac:dyDescent="0.25">
      <c r="A54" s="638" t="s">
        <v>390</v>
      </c>
      <c r="B54" s="81"/>
      <c r="C54" s="367"/>
      <c r="D54" s="367"/>
    </row>
    <row r="55" spans="1:4" s="160" customFormat="1" ht="51" customHeight="1" x14ac:dyDescent="0.25">
      <c r="A55" s="638" t="s">
        <v>391</v>
      </c>
      <c r="B55" s="81"/>
      <c r="C55" s="367"/>
      <c r="D55" s="367"/>
    </row>
    <row r="56" spans="1:4" s="160" customFormat="1" ht="31.9" customHeight="1" x14ac:dyDescent="0.25">
      <c r="A56" s="639" t="s">
        <v>392</v>
      </c>
      <c r="B56" s="81"/>
      <c r="C56" s="367"/>
      <c r="D56" s="367"/>
    </row>
    <row r="57" spans="1:4" ht="15.75" x14ac:dyDescent="0.25">
      <c r="A57" s="926" t="s">
        <v>393</v>
      </c>
      <c r="B57" s="927"/>
    </row>
    <row r="58" spans="1:4" s="160" customFormat="1" ht="118.5" customHeight="1" x14ac:dyDescent="0.25">
      <c r="A58" s="683" t="s">
        <v>394</v>
      </c>
      <c r="B58" s="110"/>
      <c r="C58" s="367"/>
      <c r="D58" s="367"/>
    </row>
    <row r="59" spans="1:4" s="160" customFormat="1" ht="42.75" customHeight="1" thickBot="1" x14ac:dyDescent="0.3">
      <c r="A59" s="684" t="s">
        <v>395</v>
      </c>
      <c r="B59" s="640"/>
      <c r="C59" s="367"/>
      <c r="D59" s="367"/>
    </row>
  </sheetData>
  <mergeCells count="8">
    <mergeCell ref="A50:B50"/>
    <mergeCell ref="A57:B57"/>
    <mergeCell ref="A2:B3"/>
    <mergeCell ref="A5:A6"/>
    <mergeCell ref="B5:B6"/>
    <mergeCell ref="A7:B7"/>
    <mergeCell ref="A8:B8"/>
    <mergeCell ref="A9:B9"/>
  </mergeCells>
  <pageMargins left="0.70866141732283472" right="0.70866141732283472" top="0.74803149606299213" bottom="0.74803149606299213" header="0.31496062992125984" footer="0.31496062992125984"/>
  <pageSetup paperSize="9" scale="49" orientation="portrait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2:E59"/>
  <sheetViews>
    <sheetView tabSelected="1" view="pageBreakPreview" zoomScale="60" zoomScaleNormal="75" workbookViewId="0">
      <selection activeCell="A64" sqref="A64"/>
    </sheetView>
  </sheetViews>
  <sheetFormatPr defaultRowHeight="15" x14ac:dyDescent="0.25"/>
  <cols>
    <col min="1" max="1" width="53.7109375" customWidth="1"/>
    <col min="2" max="2" width="21.5703125" customWidth="1"/>
  </cols>
  <sheetData>
    <row r="2" spans="1:5" x14ac:dyDescent="0.25">
      <c r="A2" s="928" t="s">
        <v>344</v>
      </c>
      <c r="B2" s="928"/>
    </row>
    <row r="3" spans="1:5" ht="26.45" customHeight="1" x14ac:dyDescent="0.25">
      <c r="A3" s="928"/>
      <c r="B3" s="928"/>
    </row>
    <row r="4" spans="1:5" ht="30.6" customHeight="1" thickBot="1" x14ac:dyDescent="0.3">
      <c r="A4" s="939" t="s">
        <v>411</v>
      </c>
      <c r="B4" s="939"/>
    </row>
    <row r="5" spans="1:5" ht="30.6" customHeight="1" x14ac:dyDescent="0.25">
      <c r="A5" s="929" t="s">
        <v>346</v>
      </c>
      <c r="B5" s="931" t="s">
        <v>347</v>
      </c>
    </row>
    <row r="6" spans="1:5" ht="37.9" customHeight="1" thickBot="1" x14ac:dyDescent="0.3">
      <c r="A6" s="930"/>
      <c r="B6" s="932"/>
    </row>
    <row r="7" spans="1:5" s="160" customFormat="1" ht="16.5" customHeight="1" x14ac:dyDescent="0.25">
      <c r="A7" s="933" t="s">
        <v>348</v>
      </c>
      <c r="B7" s="934"/>
      <c r="C7" s="367"/>
      <c r="D7" s="367"/>
      <c r="E7" s="367"/>
    </row>
    <row r="8" spans="1:5" s="160" customFormat="1" ht="16.5" customHeight="1" x14ac:dyDescent="0.25">
      <c r="A8" s="935" t="s">
        <v>349</v>
      </c>
      <c r="B8" s="936"/>
      <c r="C8" s="367"/>
      <c r="D8" s="367"/>
      <c r="E8" s="367"/>
    </row>
    <row r="9" spans="1:5" s="160" customFormat="1" ht="28.9" customHeight="1" x14ac:dyDescent="0.25">
      <c r="A9" s="937" t="s">
        <v>350</v>
      </c>
      <c r="B9" s="938"/>
      <c r="C9" s="367"/>
      <c r="D9" s="367"/>
      <c r="E9" s="367"/>
    </row>
    <row r="10" spans="1:5" s="160" customFormat="1" ht="16.5" customHeight="1" x14ac:dyDescent="0.25">
      <c r="A10" s="685" t="s">
        <v>351</v>
      </c>
      <c r="B10" s="626">
        <f>B11+B12+B13+B14</f>
        <v>0</v>
      </c>
      <c r="C10" s="367"/>
      <c r="D10" s="367"/>
      <c r="E10" s="367"/>
    </row>
    <row r="11" spans="1:5" s="160" customFormat="1" ht="19.149999999999999" customHeight="1" x14ac:dyDescent="0.25">
      <c r="A11" s="686" t="s">
        <v>352</v>
      </c>
      <c r="B11" s="110"/>
      <c r="C11" s="367"/>
      <c r="D11" s="367"/>
      <c r="E11" s="367"/>
    </row>
    <row r="12" spans="1:5" s="160" customFormat="1" ht="15.75" x14ac:dyDescent="0.25">
      <c r="A12" s="686" t="s">
        <v>353</v>
      </c>
      <c r="B12" s="110"/>
      <c r="C12" s="367"/>
      <c r="D12" s="367"/>
      <c r="E12" s="367"/>
    </row>
    <row r="13" spans="1:5" s="160" customFormat="1" ht="15.75" x14ac:dyDescent="0.25">
      <c r="A13" s="686" t="s">
        <v>354</v>
      </c>
      <c r="B13" s="110"/>
      <c r="C13" s="367"/>
      <c r="D13" s="367"/>
      <c r="E13" s="367"/>
    </row>
    <row r="14" spans="1:5" s="160" customFormat="1" ht="17.45" customHeight="1" x14ac:dyDescent="0.25">
      <c r="A14" s="686" t="s">
        <v>355</v>
      </c>
      <c r="B14" s="110"/>
      <c r="C14" s="367"/>
      <c r="D14" s="367"/>
      <c r="E14" s="367"/>
    </row>
    <row r="15" spans="1:5" s="160" customFormat="1" ht="15.75" x14ac:dyDescent="0.25">
      <c r="A15" s="685" t="s">
        <v>356</v>
      </c>
      <c r="B15" s="626">
        <f>B16+B17+B18</f>
        <v>0</v>
      </c>
      <c r="C15" s="367"/>
      <c r="D15" s="367"/>
      <c r="E15" s="367"/>
    </row>
    <row r="16" spans="1:5" s="160" customFormat="1" ht="15.75" x14ac:dyDescent="0.25">
      <c r="A16" s="686" t="s">
        <v>352</v>
      </c>
      <c r="B16" s="110"/>
      <c r="C16" s="367"/>
      <c r="D16" s="367"/>
      <c r="E16" s="367"/>
    </row>
    <row r="17" spans="1:5" s="160" customFormat="1" ht="15.75" x14ac:dyDescent="0.25">
      <c r="A17" s="686" t="s">
        <v>354</v>
      </c>
      <c r="B17" s="110"/>
      <c r="C17" s="367"/>
      <c r="D17" s="367"/>
      <c r="E17" s="367"/>
    </row>
    <row r="18" spans="1:5" s="160" customFormat="1" ht="15.75" x14ac:dyDescent="0.25">
      <c r="A18" s="686" t="s">
        <v>357</v>
      </c>
      <c r="B18" s="110"/>
      <c r="C18" s="367"/>
      <c r="D18" s="367"/>
      <c r="E18" s="367"/>
    </row>
    <row r="19" spans="1:5" s="160" customFormat="1" ht="13.9" customHeight="1" x14ac:dyDescent="0.25">
      <c r="A19" s="679" t="s">
        <v>358</v>
      </c>
      <c r="B19" s="626">
        <f>B20+B21+B22+B23</f>
        <v>7012</v>
      </c>
      <c r="C19" s="367"/>
      <c r="D19" s="367"/>
      <c r="E19" s="367"/>
    </row>
    <row r="20" spans="1:5" s="160" customFormat="1" ht="15.75" x14ac:dyDescent="0.25">
      <c r="A20" s="686" t="s">
        <v>359</v>
      </c>
      <c r="B20" s="646">
        <v>6112</v>
      </c>
      <c r="C20" s="367"/>
      <c r="D20" s="367"/>
      <c r="E20" s="367"/>
    </row>
    <row r="21" spans="1:5" s="160" customFormat="1" ht="15.75" x14ac:dyDescent="0.25">
      <c r="A21" s="686" t="s">
        <v>360</v>
      </c>
      <c r="B21" s="646"/>
      <c r="C21" s="367"/>
      <c r="D21" s="367"/>
      <c r="E21" s="367"/>
    </row>
    <row r="22" spans="1:5" s="160" customFormat="1" ht="15.75" x14ac:dyDescent="0.25">
      <c r="A22" s="686" t="s">
        <v>361</v>
      </c>
      <c r="B22" s="646">
        <v>900</v>
      </c>
      <c r="C22" s="367"/>
      <c r="D22" s="367"/>
      <c r="E22" s="367"/>
    </row>
    <row r="23" spans="1:5" s="160" customFormat="1" ht="15.75" x14ac:dyDescent="0.25">
      <c r="A23" s="686" t="s">
        <v>357</v>
      </c>
      <c r="B23" s="646"/>
      <c r="C23" s="367"/>
      <c r="D23" s="367"/>
      <c r="E23" s="367"/>
    </row>
    <row r="24" spans="1:5" s="160" customFormat="1" ht="21.75" customHeight="1" x14ac:dyDescent="0.25">
      <c r="A24" s="679" t="s">
        <v>362</v>
      </c>
      <c r="B24" s="626">
        <f>SUM(B25:B32)</f>
        <v>250</v>
      </c>
      <c r="C24" s="367"/>
      <c r="D24" s="367"/>
      <c r="E24" s="367"/>
    </row>
    <row r="25" spans="1:5" s="160" customFormat="1" ht="15.75" x14ac:dyDescent="0.25">
      <c r="A25" s="686" t="s">
        <v>363</v>
      </c>
      <c r="B25" s="110"/>
      <c r="C25" s="367"/>
      <c r="D25" s="367"/>
      <c r="E25" s="367"/>
    </row>
    <row r="26" spans="1:5" s="160" customFormat="1" ht="15.75" x14ac:dyDescent="0.25">
      <c r="A26" s="686" t="s">
        <v>364</v>
      </c>
      <c r="B26" s="110">
        <v>250</v>
      </c>
      <c r="C26" s="367"/>
      <c r="D26" s="367"/>
      <c r="E26" s="367"/>
    </row>
    <row r="27" spans="1:5" s="160" customFormat="1" ht="15.75" x14ac:dyDescent="0.25">
      <c r="A27" s="686" t="s">
        <v>365</v>
      </c>
      <c r="B27" s="110"/>
      <c r="C27" s="367"/>
      <c r="D27" s="367"/>
      <c r="E27" s="367"/>
    </row>
    <row r="28" spans="1:5" s="160" customFormat="1" ht="15.75" x14ac:dyDescent="0.25">
      <c r="A28" s="686" t="s">
        <v>366</v>
      </c>
      <c r="B28" s="110"/>
      <c r="C28" s="367"/>
      <c r="D28" s="367"/>
      <c r="E28" s="367"/>
    </row>
    <row r="29" spans="1:5" s="160" customFormat="1" ht="15.75" x14ac:dyDescent="0.25">
      <c r="A29" s="686" t="s">
        <v>367</v>
      </c>
      <c r="B29" s="110"/>
      <c r="C29" s="367"/>
      <c r="D29" s="367"/>
      <c r="E29" s="367"/>
    </row>
    <row r="30" spans="1:5" s="160" customFormat="1" ht="15.75" x14ac:dyDescent="0.25">
      <c r="A30" s="686" t="s">
        <v>368</v>
      </c>
      <c r="B30" s="110"/>
      <c r="C30" s="367"/>
      <c r="D30" s="367"/>
      <c r="E30" s="367"/>
    </row>
    <row r="31" spans="1:5" s="160" customFormat="1" ht="15.75" x14ac:dyDescent="0.25">
      <c r="A31" s="686" t="s">
        <v>369</v>
      </c>
      <c r="B31" s="110"/>
      <c r="C31" s="367"/>
      <c r="D31" s="367"/>
      <c r="E31" s="367"/>
    </row>
    <row r="32" spans="1:5" s="160" customFormat="1" ht="15.75" x14ac:dyDescent="0.25">
      <c r="A32" s="686" t="s">
        <v>357</v>
      </c>
      <c r="B32" s="110"/>
      <c r="C32" s="367"/>
      <c r="D32" s="367"/>
      <c r="E32" s="367"/>
    </row>
    <row r="33" spans="1:5" s="160" customFormat="1" ht="80.45" customHeight="1" x14ac:dyDescent="0.25">
      <c r="A33" s="679" t="s">
        <v>370</v>
      </c>
      <c r="B33" s="626">
        <f>B34+B35+B36</f>
        <v>0</v>
      </c>
      <c r="C33" s="367"/>
      <c r="D33" s="367"/>
      <c r="E33" s="367"/>
    </row>
    <row r="34" spans="1:5" s="160" customFormat="1" ht="36" customHeight="1" x14ac:dyDescent="0.25">
      <c r="A34" s="641" t="s">
        <v>371</v>
      </c>
      <c r="B34" s="110"/>
      <c r="C34" s="367"/>
      <c r="D34" s="367"/>
      <c r="E34" s="367"/>
    </row>
    <row r="35" spans="1:5" s="160" customFormat="1" ht="35.25" customHeight="1" x14ac:dyDescent="0.25">
      <c r="A35" s="641" t="s">
        <v>372</v>
      </c>
      <c r="B35" s="110"/>
      <c r="C35" s="367"/>
      <c r="D35" s="367"/>
      <c r="E35" s="367"/>
    </row>
    <row r="36" spans="1:5" s="160" customFormat="1" ht="37.5" customHeight="1" x14ac:dyDescent="0.25">
      <c r="A36" s="641" t="s">
        <v>373</v>
      </c>
      <c r="B36" s="110"/>
      <c r="C36" s="367"/>
      <c r="D36" s="367"/>
      <c r="E36" s="367"/>
    </row>
    <row r="37" spans="1:5" s="160" customFormat="1" ht="46.15" customHeight="1" x14ac:dyDescent="0.25">
      <c r="A37" s="629" t="s">
        <v>374</v>
      </c>
      <c r="B37" s="630">
        <f>SUM(B38:B48)</f>
        <v>0</v>
      </c>
      <c r="C37" s="367"/>
      <c r="D37" s="367"/>
      <c r="E37" s="367"/>
    </row>
    <row r="38" spans="1:5" s="160" customFormat="1" ht="31.15" customHeight="1" x14ac:dyDescent="0.25">
      <c r="A38" s="631" t="s">
        <v>375</v>
      </c>
      <c r="B38" s="632"/>
      <c r="C38" s="367"/>
      <c r="D38" s="367"/>
      <c r="E38" s="367"/>
    </row>
    <row r="39" spans="1:5" s="160" customFormat="1" ht="31.9" customHeight="1" x14ac:dyDescent="0.25">
      <c r="A39" s="631" t="s">
        <v>376</v>
      </c>
      <c r="B39" s="632"/>
      <c r="C39" s="367"/>
      <c r="D39" s="367"/>
      <c r="E39" s="367"/>
    </row>
    <row r="40" spans="1:5" s="160" customFormat="1" ht="30.6" customHeight="1" x14ac:dyDescent="0.25">
      <c r="A40" s="631" t="s">
        <v>377</v>
      </c>
      <c r="B40" s="632"/>
      <c r="C40" s="367"/>
      <c r="D40" s="367"/>
      <c r="E40" s="367"/>
    </row>
    <row r="41" spans="1:5" s="160" customFormat="1" ht="30" customHeight="1" x14ac:dyDescent="0.25">
      <c r="A41" s="631" t="s">
        <v>378</v>
      </c>
      <c r="B41" s="632"/>
      <c r="C41" s="367"/>
      <c r="D41" s="367"/>
      <c r="E41" s="367"/>
    </row>
    <row r="42" spans="1:5" s="160" customFormat="1" ht="16.149999999999999" customHeight="1" x14ac:dyDescent="0.25">
      <c r="A42" s="631" t="s">
        <v>379</v>
      </c>
      <c r="B42" s="632"/>
      <c r="C42" s="367"/>
      <c r="D42" s="367"/>
      <c r="E42" s="367"/>
    </row>
    <row r="43" spans="1:5" s="160" customFormat="1" ht="35.450000000000003" customHeight="1" x14ac:dyDescent="0.25">
      <c r="A43" s="631" t="s">
        <v>380</v>
      </c>
      <c r="B43" s="632"/>
      <c r="C43" s="367"/>
      <c r="D43" s="367"/>
      <c r="E43" s="367"/>
    </row>
    <row r="44" spans="1:5" s="160" customFormat="1" ht="37.5" customHeight="1" x14ac:dyDescent="0.25">
      <c r="A44" s="631" t="s">
        <v>381</v>
      </c>
      <c r="B44" s="632"/>
      <c r="C44" s="367"/>
      <c r="D44" s="367"/>
      <c r="E44" s="367"/>
    </row>
    <row r="45" spans="1:5" s="160" customFormat="1" ht="27" customHeight="1" x14ac:dyDescent="0.25">
      <c r="A45" s="631" t="s">
        <v>382</v>
      </c>
      <c r="B45" s="632"/>
      <c r="C45" s="367"/>
      <c r="D45" s="367"/>
      <c r="E45" s="367"/>
    </row>
    <row r="46" spans="1:5" s="160" customFormat="1" ht="48.75" customHeight="1" x14ac:dyDescent="0.25">
      <c r="A46" s="631" t="s">
        <v>383</v>
      </c>
      <c r="B46" s="632"/>
      <c r="C46" s="367"/>
      <c r="D46" s="367"/>
      <c r="E46" s="367"/>
    </row>
    <row r="47" spans="1:5" s="160" customFormat="1" ht="38.25" customHeight="1" x14ac:dyDescent="0.25">
      <c r="A47" s="633" t="s">
        <v>384</v>
      </c>
      <c r="B47" s="632"/>
      <c r="C47" s="367"/>
      <c r="D47" s="367"/>
      <c r="E47" s="367"/>
    </row>
    <row r="48" spans="1:5" s="160" customFormat="1" ht="19.899999999999999" customHeight="1" x14ac:dyDescent="0.25">
      <c r="A48" s="633" t="s">
        <v>357</v>
      </c>
      <c r="B48" s="632"/>
      <c r="C48" s="367"/>
      <c r="D48" s="367"/>
      <c r="E48" s="367"/>
    </row>
    <row r="49" spans="1:5" s="160" customFormat="1" ht="33" customHeight="1" x14ac:dyDescent="0.25">
      <c r="A49" s="634" t="s">
        <v>385</v>
      </c>
      <c r="B49" s="626"/>
      <c r="C49" s="367"/>
      <c r="D49" s="367"/>
      <c r="E49" s="367"/>
    </row>
    <row r="50" spans="1:5" s="160" customFormat="1" ht="21" customHeight="1" x14ac:dyDescent="0.25">
      <c r="A50" s="924" t="s">
        <v>386</v>
      </c>
      <c r="B50" s="925"/>
      <c r="C50" s="367"/>
      <c r="D50" s="367"/>
      <c r="E50" s="367"/>
    </row>
    <row r="51" spans="1:5" s="160" customFormat="1" ht="16.899999999999999" customHeight="1" x14ac:dyDescent="0.25">
      <c r="A51" s="635" t="s">
        <v>387</v>
      </c>
      <c r="B51" s="636"/>
      <c r="C51" s="367"/>
      <c r="D51" s="367"/>
      <c r="E51" s="367"/>
    </row>
    <row r="52" spans="1:5" s="160" customFormat="1" ht="16.899999999999999" customHeight="1" x14ac:dyDescent="0.25">
      <c r="A52" s="637" t="s">
        <v>388</v>
      </c>
      <c r="B52" s="636"/>
      <c r="C52" s="367"/>
      <c r="D52" s="367"/>
      <c r="E52" s="367"/>
    </row>
    <row r="53" spans="1:5" s="160" customFormat="1" ht="15.75" customHeight="1" x14ac:dyDescent="0.25">
      <c r="A53" s="638" t="s">
        <v>389</v>
      </c>
      <c r="B53" s="81"/>
      <c r="C53" s="367"/>
      <c r="D53" s="367"/>
      <c r="E53" s="367"/>
    </row>
    <row r="54" spans="1:5" s="160" customFormat="1" ht="17.25" customHeight="1" x14ac:dyDescent="0.25">
      <c r="A54" s="638" t="s">
        <v>390</v>
      </c>
      <c r="B54" s="81"/>
      <c r="C54" s="367"/>
      <c r="D54" s="367"/>
      <c r="E54" s="367"/>
    </row>
    <row r="55" spans="1:5" s="160" customFormat="1" ht="51" customHeight="1" x14ac:dyDescent="0.25">
      <c r="A55" s="638" t="s">
        <v>391</v>
      </c>
      <c r="B55" s="81"/>
      <c r="C55" s="367"/>
      <c r="D55" s="367"/>
      <c r="E55" s="367"/>
    </row>
    <row r="56" spans="1:5" s="160" customFormat="1" ht="31.9" customHeight="1" x14ac:dyDescent="0.25">
      <c r="A56" s="639" t="s">
        <v>392</v>
      </c>
      <c r="B56" s="81"/>
      <c r="C56" s="367"/>
      <c r="D56" s="367"/>
      <c r="E56" s="367"/>
    </row>
    <row r="57" spans="1:5" ht="15.75" x14ac:dyDescent="0.25">
      <c r="A57" s="926" t="s">
        <v>393</v>
      </c>
      <c r="B57" s="927"/>
    </row>
    <row r="58" spans="1:5" s="160" customFormat="1" ht="118.5" customHeight="1" x14ac:dyDescent="0.25">
      <c r="A58" s="683" t="s">
        <v>394</v>
      </c>
      <c r="B58" s="110"/>
      <c r="C58" s="367"/>
      <c r="D58" s="367"/>
      <c r="E58" s="367"/>
    </row>
    <row r="59" spans="1:5" s="160" customFormat="1" ht="42.75" customHeight="1" thickBot="1" x14ac:dyDescent="0.3">
      <c r="A59" s="684" t="s">
        <v>395</v>
      </c>
      <c r="B59" s="640"/>
      <c r="C59" s="367"/>
      <c r="D59" s="367"/>
      <c r="E59" s="367"/>
    </row>
  </sheetData>
  <mergeCells count="9">
    <mergeCell ref="A9:B9"/>
    <mergeCell ref="A50:B50"/>
    <mergeCell ref="A57:B57"/>
    <mergeCell ref="A2:B3"/>
    <mergeCell ref="A4:B4"/>
    <mergeCell ref="A5:A6"/>
    <mergeCell ref="B5:B6"/>
    <mergeCell ref="A7:B7"/>
    <mergeCell ref="A8:B8"/>
  </mergeCells>
  <pageMargins left="0.70866141732283472" right="0.70866141732283472" top="0.74803149606299213" bottom="0.74803149606299213" header="0.31496062992125984" footer="0.31496062992125984"/>
  <pageSetup paperSize="9" scale="48" orientation="portrait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2:F59"/>
  <sheetViews>
    <sheetView tabSelected="1" view="pageBreakPreview" topLeftCell="A7" zoomScale="60" zoomScaleNormal="100" workbookViewId="0">
      <selection activeCell="A64" sqref="A64"/>
    </sheetView>
  </sheetViews>
  <sheetFormatPr defaultColWidth="8.85546875" defaultRowHeight="15" x14ac:dyDescent="0.25"/>
  <cols>
    <col min="1" max="1" width="53.7109375" customWidth="1"/>
    <col min="2" max="2" width="21.5703125" customWidth="1"/>
  </cols>
  <sheetData>
    <row r="2" spans="1:6" x14ac:dyDescent="0.25">
      <c r="A2" s="928" t="s">
        <v>344</v>
      </c>
      <c r="B2" s="928"/>
    </row>
    <row r="3" spans="1:6" ht="26.45" customHeight="1" x14ac:dyDescent="0.25">
      <c r="A3" s="928"/>
      <c r="B3" s="928"/>
    </row>
    <row r="4" spans="1:6" ht="30.6" customHeight="1" thickBot="1" x14ac:dyDescent="0.3">
      <c r="A4" s="939" t="s">
        <v>412</v>
      </c>
      <c r="B4" s="939"/>
    </row>
    <row r="5" spans="1:6" ht="30.6" customHeight="1" x14ac:dyDescent="0.25">
      <c r="A5" s="929" t="s">
        <v>346</v>
      </c>
      <c r="B5" s="931" t="s">
        <v>347</v>
      </c>
    </row>
    <row r="6" spans="1:6" ht="37.9" customHeight="1" thickBot="1" x14ac:dyDescent="0.3">
      <c r="A6" s="930"/>
      <c r="B6" s="932"/>
    </row>
    <row r="7" spans="1:6" s="160" customFormat="1" ht="16.5" customHeight="1" x14ac:dyDescent="0.25">
      <c r="A7" s="933" t="s">
        <v>348</v>
      </c>
      <c r="B7" s="934"/>
      <c r="C7" s="367"/>
      <c r="D7" s="367"/>
      <c r="E7" s="367"/>
      <c r="F7" s="367"/>
    </row>
    <row r="8" spans="1:6" s="160" customFormat="1" ht="16.5" customHeight="1" x14ac:dyDescent="0.25">
      <c r="A8" s="935" t="s">
        <v>349</v>
      </c>
      <c r="B8" s="936"/>
      <c r="C8" s="367"/>
      <c r="D8" s="367"/>
      <c r="E8" s="367"/>
      <c r="F8" s="367"/>
    </row>
    <row r="9" spans="1:6" s="160" customFormat="1" ht="28.9" customHeight="1" x14ac:dyDescent="0.25">
      <c r="A9" s="937" t="s">
        <v>350</v>
      </c>
      <c r="B9" s="938"/>
      <c r="C9" s="367"/>
      <c r="D9" s="367"/>
      <c r="E9" s="367"/>
      <c r="F9" s="367"/>
    </row>
    <row r="10" spans="1:6" s="160" customFormat="1" ht="16.5" customHeight="1" x14ac:dyDescent="0.25">
      <c r="A10" s="685" t="s">
        <v>351</v>
      </c>
      <c r="B10" s="626">
        <f>B11+B12+B13+B14</f>
        <v>5861</v>
      </c>
      <c r="C10" s="367"/>
      <c r="D10" s="367"/>
      <c r="E10" s="367"/>
      <c r="F10" s="367"/>
    </row>
    <row r="11" spans="1:6" s="160" customFormat="1" ht="19.149999999999999" customHeight="1" x14ac:dyDescent="0.25">
      <c r="A11" s="686" t="s">
        <v>352</v>
      </c>
      <c r="B11" s="647">
        <v>575</v>
      </c>
      <c r="C11" s="367"/>
      <c r="D11" s="367"/>
      <c r="E11" s="367"/>
      <c r="F11" s="367"/>
    </row>
    <row r="12" spans="1:6" s="160" customFormat="1" ht="15.75" x14ac:dyDescent="0.25">
      <c r="A12" s="686" t="s">
        <v>353</v>
      </c>
      <c r="B12" s="647">
        <v>5286</v>
      </c>
      <c r="C12" s="367"/>
      <c r="D12" s="367"/>
      <c r="E12" s="367"/>
      <c r="F12" s="367"/>
    </row>
    <row r="13" spans="1:6" s="160" customFormat="1" ht="15.75" x14ac:dyDescent="0.25">
      <c r="A13" s="686" t="s">
        <v>354</v>
      </c>
      <c r="B13" s="110"/>
      <c r="C13" s="367"/>
      <c r="D13" s="367"/>
      <c r="E13" s="367"/>
      <c r="F13" s="367"/>
    </row>
    <row r="14" spans="1:6" s="160" customFormat="1" ht="17.45" customHeight="1" x14ac:dyDescent="0.25">
      <c r="A14" s="686" t="s">
        <v>355</v>
      </c>
      <c r="B14" s="110"/>
      <c r="C14" s="367"/>
      <c r="D14" s="367"/>
      <c r="E14" s="367"/>
      <c r="F14" s="367"/>
    </row>
    <row r="15" spans="1:6" s="160" customFormat="1" ht="15.75" x14ac:dyDescent="0.25">
      <c r="A15" s="685" t="s">
        <v>356</v>
      </c>
      <c r="B15" s="626">
        <f>B16+B17+B18</f>
        <v>1400</v>
      </c>
      <c r="C15" s="367"/>
      <c r="D15" s="367"/>
      <c r="E15" s="367"/>
      <c r="F15" s="367"/>
    </row>
    <row r="16" spans="1:6" s="160" customFormat="1" ht="15.75" x14ac:dyDescent="0.25">
      <c r="A16" s="686" t="s">
        <v>352</v>
      </c>
      <c r="B16" s="81">
        <v>277</v>
      </c>
      <c r="C16" s="367"/>
      <c r="D16" s="367"/>
      <c r="E16" s="367"/>
      <c r="F16" s="367"/>
    </row>
    <row r="17" spans="1:6" s="160" customFormat="1" ht="15.75" x14ac:dyDescent="0.25">
      <c r="A17" s="686" t="s">
        <v>354</v>
      </c>
      <c r="B17" s="81">
        <v>1123</v>
      </c>
      <c r="C17" s="367"/>
      <c r="D17" s="367"/>
      <c r="E17" s="367"/>
      <c r="F17" s="367"/>
    </row>
    <row r="18" spans="1:6" s="160" customFormat="1" ht="15.75" x14ac:dyDescent="0.25">
      <c r="A18" s="686" t="s">
        <v>357</v>
      </c>
      <c r="B18" s="110"/>
      <c r="C18" s="367"/>
      <c r="D18" s="367"/>
      <c r="E18" s="367"/>
      <c r="F18" s="367"/>
    </row>
    <row r="19" spans="1:6" s="160" customFormat="1" ht="13.9" customHeight="1" x14ac:dyDescent="0.25">
      <c r="A19" s="679" t="s">
        <v>358</v>
      </c>
      <c r="B19" s="626">
        <f>B20+B21+B22+B23</f>
        <v>1804</v>
      </c>
      <c r="C19" s="367"/>
      <c r="D19" s="367"/>
      <c r="E19" s="367"/>
      <c r="F19" s="367"/>
    </row>
    <row r="20" spans="1:6" s="160" customFormat="1" ht="15.75" x14ac:dyDescent="0.25">
      <c r="A20" s="686" t="s">
        <v>359</v>
      </c>
      <c r="B20" s="110">
        <v>1450</v>
      </c>
      <c r="C20" s="367"/>
      <c r="D20" s="367"/>
      <c r="E20" s="367"/>
      <c r="F20" s="367"/>
    </row>
    <row r="21" spans="1:6" s="160" customFormat="1" ht="15.75" x14ac:dyDescent="0.25">
      <c r="A21" s="686" t="s">
        <v>360</v>
      </c>
      <c r="B21" s="110"/>
      <c r="C21" s="367"/>
      <c r="D21" s="367"/>
      <c r="E21" s="367"/>
      <c r="F21" s="367"/>
    </row>
    <row r="22" spans="1:6" s="160" customFormat="1" ht="15.75" x14ac:dyDescent="0.25">
      <c r="A22" s="686" t="s">
        <v>361</v>
      </c>
      <c r="B22" s="110">
        <v>354</v>
      </c>
      <c r="C22" s="367"/>
      <c r="D22" s="367"/>
      <c r="E22" s="367"/>
      <c r="F22" s="367"/>
    </row>
    <row r="23" spans="1:6" s="160" customFormat="1" ht="15.75" x14ac:dyDescent="0.25">
      <c r="A23" s="686" t="s">
        <v>357</v>
      </c>
      <c r="B23" s="110"/>
      <c r="C23" s="367"/>
      <c r="D23" s="367"/>
      <c r="E23" s="367"/>
      <c r="F23" s="367"/>
    </row>
    <row r="24" spans="1:6" s="160" customFormat="1" ht="21.75" customHeight="1" x14ac:dyDescent="0.25">
      <c r="A24" s="679" t="s">
        <v>362</v>
      </c>
      <c r="B24" s="626">
        <f>B25+B26+B27+B28+B29+B30+B31+B32</f>
        <v>3500</v>
      </c>
      <c r="C24" s="367"/>
      <c r="D24" s="367"/>
      <c r="E24" s="367"/>
      <c r="F24" s="367"/>
    </row>
    <row r="25" spans="1:6" s="160" customFormat="1" ht="15.75" x14ac:dyDescent="0.25">
      <c r="A25" s="686" t="s">
        <v>363</v>
      </c>
      <c r="B25" s="110">
        <v>584</v>
      </c>
      <c r="C25" s="367"/>
      <c r="D25" s="367"/>
      <c r="E25" s="367"/>
      <c r="F25" s="367"/>
    </row>
    <row r="26" spans="1:6" s="160" customFormat="1" ht="15.75" x14ac:dyDescent="0.25">
      <c r="A26" s="686" t="s">
        <v>364</v>
      </c>
      <c r="B26" s="110">
        <v>1498</v>
      </c>
      <c r="C26" s="367"/>
      <c r="D26" s="367"/>
      <c r="E26" s="367"/>
      <c r="F26" s="367"/>
    </row>
    <row r="27" spans="1:6" s="160" customFormat="1" ht="15.75" x14ac:dyDescent="0.25">
      <c r="A27" s="686" t="s">
        <v>365</v>
      </c>
      <c r="B27" s="110"/>
      <c r="C27" s="367"/>
      <c r="D27" s="367"/>
      <c r="E27" s="367"/>
      <c r="F27" s="367"/>
    </row>
    <row r="28" spans="1:6" s="160" customFormat="1" ht="15.75" x14ac:dyDescent="0.25">
      <c r="A28" s="686" t="s">
        <v>366</v>
      </c>
      <c r="B28" s="110">
        <v>1046</v>
      </c>
      <c r="C28" s="367"/>
      <c r="D28" s="367"/>
      <c r="E28" s="367"/>
      <c r="F28" s="367"/>
    </row>
    <row r="29" spans="1:6" s="160" customFormat="1" ht="15.75" x14ac:dyDescent="0.25">
      <c r="A29" s="686" t="s">
        <v>367</v>
      </c>
      <c r="B29" s="110"/>
      <c r="C29" s="367"/>
      <c r="D29" s="367"/>
      <c r="E29" s="367"/>
      <c r="F29" s="367"/>
    </row>
    <row r="30" spans="1:6" s="160" customFormat="1" ht="15.75" x14ac:dyDescent="0.25">
      <c r="A30" s="686" t="s">
        <v>368</v>
      </c>
      <c r="B30" s="110"/>
      <c r="C30" s="367"/>
      <c r="D30" s="367"/>
      <c r="E30" s="367"/>
      <c r="F30" s="367"/>
    </row>
    <row r="31" spans="1:6" s="160" customFormat="1" ht="15.75" x14ac:dyDescent="0.25">
      <c r="A31" s="686" t="s">
        <v>369</v>
      </c>
      <c r="B31" s="110"/>
      <c r="C31" s="367"/>
      <c r="D31" s="367"/>
      <c r="E31" s="367"/>
      <c r="F31" s="367"/>
    </row>
    <row r="32" spans="1:6" s="160" customFormat="1" ht="15.75" x14ac:dyDescent="0.25">
      <c r="A32" s="686" t="s">
        <v>357</v>
      </c>
      <c r="B32" s="110">
        <v>372</v>
      </c>
      <c r="C32" s="367"/>
      <c r="D32" s="367"/>
      <c r="E32" s="367"/>
      <c r="F32" s="367"/>
    </row>
    <row r="33" spans="1:6" s="160" customFormat="1" ht="80.45" customHeight="1" x14ac:dyDescent="0.25">
      <c r="A33" s="679" t="s">
        <v>370</v>
      </c>
      <c r="B33" s="626">
        <f>B34+B35+B36</f>
        <v>6966</v>
      </c>
      <c r="C33" s="367"/>
      <c r="D33" s="367"/>
      <c r="E33" s="367"/>
      <c r="F33" s="367"/>
    </row>
    <row r="34" spans="1:6" s="160" customFormat="1" ht="36" customHeight="1" x14ac:dyDescent="0.25">
      <c r="A34" s="641" t="s">
        <v>371</v>
      </c>
      <c r="B34" s="110">
        <v>3150</v>
      </c>
      <c r="C34" s="367"/>
      <c r="D34" s="367"/>
      <c r="E34" s="367"/>
      <c r="F34" s="367"/>
    </row>
    <row r="35" spans="1:6" s="160" customFormat="1" ht="35.25" customHeight="1" x14ac:dyDescent="0.25">
      <c r="A35" s="641" t="s">
        <v>372</v>
      </c>
      <c r="B35" s="110">
        <v>2500</v>
      </c>
      <c r="C35" s="367"/>
      <c r="D35" s="367"/>
      <c r="E35" s="367"/>
      <c r="F35" s="367"/>
    </row>
    <row r="36" spans="1:6" s="160" customFormat="1" ht="37.5" customHeight="1" x14ac:dyDescent="0.25">
      <c r="A36" s="641" t="s">
        <v>373</v>
      </c>
      <c r="B36" s="110">
        <v>1316</v>
      </c>
      <c r="C36" s="367"/>
      <c r="D36" s="367"/>
      <c r="E36" s="367"/>
      <c r="F36" s="367"/>
    </row>
    <row r="37" spans="1:6" s="160" customFormat="1" ht="46.15" customHeight="1" x14ac:dyDescent="0.25">
      <c r="A37" s="629" t="s">
        <v>374</v>
      </c>
      <c r="B37" s="630">
        <f>SUM(B38:B48)</f>
        <v>0</v>
      </c>
      <c r="C37" s="367"/>
      <c r="D37" s="367"/>
      <c r="E37" s="367"/>
      <c r="F37" s="367"/>
    </row>
    <row r="38" spans="1:6" s="160" customFormat="1" ht="31.15" customHeight="1" x14ac:dyDescent="0.25">
      <c r="A38" s="631" t="s">
        <v>375</v>
      </c>
      <c r="B38" s="632"/>
      <c r="C38" s="367"/>
      <c r="D38" s="367"/>
      <c r="E38" s="367"/>
      <c r="F38" s="367"/>
    </row>
    <row r="39" spans="1:6" s="160" customFormat="1" ht="31.9" customHeight="1" x14ac:dyDescent="0.25">
      <c r="A39" s="631" t="s">
        <v>376</v>
      </c>
      <c r="B39" s="632"/>
      <c r="C39" s="367"/>
      <c r="D39" s="367"/>
      <c r="E39" s="367"/>
      <c r="F39" s="367"/>
    </row>
    <row r="40" spans="1:6" s="160" customFormat="1" ht="30.6" customHeight="1" x14ac:dyDescent="0.25">
      <c r="A40" s="631" t="s">
        <v>377</v>
      </c>
      <c r="B40" s="632"/>
      <c r="C40" s="367"/>
      <c r="D40" s="367"/>
      <c r="E40" s="367"/>
      <c r="F40" s="367"/>
    </row>
    <row r="41" spans="1:6" s="160" customFormat="1" ht="30" customHeight="1" x14ac:dyDescent="0.25">
      <c r="A41" s="631" t="s">
        <v>378</v>
      </c>
      <c r="B41" s="632"/>
      <c r="C41" s="367"/>
      <c r="D41" s="367"/>
      <c r="E41" s="367"/>
      <c r="F41" s="367"/>
    </row>
    <row r="42" spans="1:6" s="160" customFormat="1" ht="16.149999999999999" customHeight="1" x14ac:dyDescent="0.25">
      <c r="A42" s="631" t="s">
        <v>379</v>
      </c>
      <c r="B42" s="632"/>
      <c r="C42" s="367"/>
      <c r="D42" s="367"/>
      <c r="E42" s="367"/>
      <c r="F42" s="367"/>
    </row>
    <row r="43" spans="1:6" s="160" customFormat="1" ht="35.450000000000003" customHeight="1" x14ac:dyDescent="0.25">
      <c r="A43" s="631" t="s">
        <v>380</v>
      </c>
      <c r="B43" s="632"/>
      <c r="C43" s="367"/>
      <c r="D43" s="367"/>
      <c r="E43" s="367"/>
      <c r="F43" s="367"/>
    </row>
    <row r="44" spans="1:6" s="160" customFormat="1" ht="37.5" customHeight="1" x14ac:dyDescent="0.25">
      <c r="A44" s="631" t="s">
        <v>381</v>
      </c>
      <c r="B44" s="632"/>
      <c r="C44" s="367"/>
      <c r="D44" s="367"/>
      <c r="E44" s="367"/>
      <c r="F44" s="367"/>
    </row>
    <row r="45" spans="1:6" s="160" customFormat="1" ht="27" customHeight="1" x14ac:dyDescent="0.25">
      <c r="A45" s="631" t="s">
        <v>382</v>
      </c>
      <c r="B45" s="632"/>
      <c r="C45" s="367"/>
      <c r="D45" s="367"/>
      <c r="E45" s="367"/>
      <c r="F45" s="367"/>
    </row>
    <row r="46" spans="1:6" s="160" customFormat="1" ht="48.75" customHeight="1" x14ac:dyDescent="0.25">
      <c r="A46" s="631" t="s">
        <v>383</v>
      </c>
      <c r="B46" s="632"/>
      <c r="C46" s="367"/>
      <c r="D46" s="367"/>
      <c r="E46" s="367"/>
      <c r="F46" s="367"/>
    </row>
    <row r="47" spans="1:6" s="160" customFormat="1" ht="38.25" customHeight="1" x14ac:dyDescent="0.25">
      <c r="A47" s="633" t="s">
        <v>384</v>
      </c>
      <c r="B47" s="632"/>
      <c r="C47" s="367"/>
      <c r="D47" s="367"/>
      <c r="E47" s="367"/>
      <c r="F47" s="367"/>
    </row>
    <row r="48" spans="1:6" s="160" customFormat="1" ht="19.899999999999999" customHeight="1" x14ac:dyDescent="0.25">
      <c r="A48" s="633" t="s">
        <v>357</v>
      </c>
      <c r="B48" s="632"/>
      <c r="C48" s="367"/>
      <c r="D48" s="367"/>
      <c r="E48" s="367"/>
      <c r="F48" s="367"/>
    </row>
    <row r="49" spans="1:6" s="160" customFormat="1" ht="33" customHeight="1" x14ac:dyDescent="0.25">
      <c r="A49" s="634" t="s">
        <v>385</v>
      </c>
      <c r="B49" s="626"/>
      <c r="C49" s="367"/>
      <c r="D49" s="367"/>
      <c r="E49" s="367"/>
      <c r="F49" s="367"/>
    </row>
    <row r="50" spans="1:6" s="160" customFormat="1" ht="21" customHeight="1" x14ac:dyDescent="0.25">
      <c r="A50" s="924" t="s">
        <v>386</v>
      </c>
      <c r="B50" s="925"/>
      <c r="C50" s="367"/>
      <c r="D50" s="367"/>
      <c r="E50" s="367"/>
      <c r="F50" s="367"/>
    </row>
    <row r="51" spans="1:6" s="160" customFormat="1" ht="16.899999999999999" customHeight="1" x14ac:dyDescent="0.25">
      <c r="A51" s="635" t="s">
        <v>387</v>
      </c>
      <c r="B51" s="636"/>
      <c r="C51" s="367"/>
      <c r="D51" s="367"/>
      <c r="E51" s="367"/>
      <c r="F51" s="367"/>
    </row>
    <row r="52" spans="1:6" s="160" customFormat="1" ht="16.899999999999999" customHeight="1" x14ac:dyDescent="0.25">
      <c r="A52" s="637" t="s">
        <v>388</v>
      </c>
      <c r="B52" s="636"/>
      <c r="C52" s="367"/>
      <c r="D52" s="367"/>
      <c r="E52" s="367"/>
      <c r="F52" s="367"/>
    </row>
    <row r="53" spans="1:6" s="160" customFormat="1" ht="15.75" customHeight="1" x14ac:dyDescent="0.25">
      <c r="A53" s="638" t="s">
        <v>389</v>
      </c>
      <c r="B53" s="81"/>
      <c r="C53" s="367"/>
      <c r="D53" s="367"/>
      <c r="E53" s="367"/>
      <c r="F53" s="367"/>
    </row>
    <row r="54" spans="1:6" s="160" customFormat="1" ht="17.25" customHeight="1" x14ac:dyDescent="0.25">
      <c r="A54" s="638" t="s">
        <v>390</v>
      </c>
      <c r="B54" s="81"/>
      <c r="C54" s="367"/>
      <c r="D54" s="367"/>
      <c r="E54" s="367"/>
      <c r="F54" s="367"/>
    </row>
    <row r="55" spans="1:6" s="160" customFormat="1" ht="51" customHeight="1" x14ac:dyDescent="0.25">
      <c r="A55" s="638" t="s">
        <v>391</v>
      </c>
      <c r="B55" s="81"/>
      <c r="C55" s="367"/>
      <c r="D55" s="367"/>
      <c r="E55" s="367"/>
      <c r="F55" s="367"/>
    </row>
    <row r="56" spans="1:6" s="160" customFormat="1" ht="31.9" customHeight="1" x14ac:dyDescent="0.25">
      <c r="A56" s="639" t="s">
        <v>392</v>
      </c>
      <c r="B56" s="81"/>
      <c r="C56" s="367"/>
      <c r="D56" s="367"/>
      <c r="E56" s="367"/>
      <c r="F56" s="367"/>
    </row>
    <row r="57" spans="1:6" ht="15.75" x14ac:dyDescent="0.25">
      <c r="A57" s="926" t="s">
        <v>393</v>
      </c>
      <c r="B57" s="927"/>
    </row>
    <row r="58" spans="1:6" s="160" customFormat="1" ht="118.5" customHeight="1" x14ac:dyDescent="0.25">
      <c r="A58" s="683" t="s">
        <v>394</v>
      </c>
      <c r="B58" s="110"/>
      <c r="C58" s="367"/>
      <c r="D58" s="367"/>
      <c r="E58" s="367"/>
      <c r="F58" s="367"/>
    </row>
    <row r="59" spans="1:6" s="160" customFormat="1" ht="42.75" customHeight="1" thickBot="1" x14ac:dyDescent="0.3">
      <c r="A59" s="684" t="s">
        <v>395</v>
      </c>
      <c r="B59" s="640"/>
      <c r="C59" s="367"/>
      <c r="D59" s="367"/>
      <c r="E59" s="367"/>
      <c r="F59" s="367"/>
    </row>
  </sheetData>
  <mergeCells count="9">
    <mergeCell ref="A9:B9"/>
    <mergeCell ref="A50:B50"/>
    <mergeCell ref="A57:B57"/>
    <mergeCell ref="A2:B3"/>
    <mergeCell ref="A4:B4"/>
    <mergeCell ref="A5:A6"/>
    <mergeCell ref="B5:B6"/>
    <mergeCell ref="A7:B7"/>
    <mergeCell ref="A8:B8"/>
  </mergeCells>
  <pageMargins left="0.70866141732283472" right="0.70866141732283472" top="0.74803149606299213" bottom="0.74803149606299213" header="0.31496062992125984" footer="0.31496062992125984"/>
  <pageSetup paperSize="9" scale="48" orientation="portrait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2:H59"/>
  <sheetViews>
    <sheetView tabSelected="1" view="pageBreakPreview" zoomScale="60" zoomScaleNormal="75" workbookViewId="0">
      <selection activeCell="A64" sqref="A64"/>
    </sheetView>
  </sheetViews>
  <sheetFormatPr defaultRowHeight="15" x14ac:dyDescent="0.25"/>
  <cols>
    <col min="1" max="1" width="53.7109375" customWidth="1"/>
    <col min="2" max="2" width="21.5703125" customWidth="1"/>
  </cols>
  <sheetData>
    <row r="2" spans="1:8" x14ac:dyDescent="0.25">
      <c r="A2" s="928" t="s">
        <v>344</v>
      </c>
      <c r="B2" s="928"/>
    </row>
    <row r="3" spans="1:8" ht="26.45" customHeight="1" x14ac:dyDescent="0.25">
      <c r="A3" s="928"/>
      <c r="B3" s="928"/>
    </row>
    <row r="4" spans="1:8" ht="30.6" customHeight="1" thickBot="1" x14ac:dyDescent="0.3">
      <c r="A4" s="648" t="s">
        <v>413</v>
      </c>
      <c r="B4" s="623"/>
    </row>
    <row r="5" spans="1:8" ht="30.6" customHeight="1" x14ac:dyDescent="0.25">
      <c r="A5" s="929" t="s">
        <v>346</v>
      </c>
      <c r="B5" s="931" t="s">
        <v>347</v>
      </c>
    </row>
    <row r="6" spans="1:8" ht="37.9" customHeight="1" thickBot="1" x14ac:dyDescent="0.3">
      <c r="A6" s="930"/>
      <c r="B6" s="932"/>
    </row>
    <row r="7" spans="1:8" s="160" customFormat="1" ht="16.5" customHeight="1" x14ac:dyDescent="0.25">
      <c r="A7" s="834" t="s">
        <v>348</v>
      </c>
      <c r="B7" s="943"/>
      <c r="C7" s="624"/>
      <c r="D7" s="367"/>
      <c r="E7" s="367"/>
      <c r="F7" s="367"/>
      <c r="G7" s="367"/>
      <c r="H7" s="367"/>
    </row>
    <row r="8" spans="1:8" s="160" customFormat="1" ht="16.5" customHeight="1" x14ac:dyDescent="0.25">
      <c r="A8" s="935" t="s">
        <v>349</v>
      </c>
      <c r="B8" s="936"/>
      <c r="C8" s="624"/>
      <c r="D8" s="367"/>
      <c r="E8" s="367"/>
      <c r="F8" s="367"/>
      <c r="G8" s="367"/>
      <c r="H8" s="367"/>
    </row>
    <row r="9" spans="1:8" s="160" customFormat="1" ht="28.9" customHeight="1" x14ac:dyDescent="0.25">
      <c r="A9" s="937" t="s">
        <v>350</v>
      </c>
      <c r="B9" s="938"/>
      <c r="C9" s="624"/>
      <c r="D9" s="367"/>
      <c r="E9" s="367"/>
      <c r="F9" s="367"/>
      <c r="G9" s="367"/>
      <c r="H9" s="367"/>
    </row>
    <row r="10" spans="1:8" s="160" customFormat="1" ht="16.5" customHeight="1" x14ac:dyDescent="0.25">
      <c r="A10" s="685" t="s">
        <v>351</v>
      </c>
      <c r="B10" s="626">
        <f>B11+B12+B13+B14</f>
        <v>287</v>
      </c>
      <c r="C10" s="624"/>
      <c r="D10" s="367"/>
      <c r="E10" s="367"/>
      <c r="F10" s="367"/>
      <c r="G10" s="367"/>
      <c r="H10" s="367"/>
    </row>
    <row r="11" spans="1:8" s="160" customFormat="1" ht="19.149999999999999" customHeight="1" x14ac:dyDescent="0.25">
      <c r="A11" s="686" t="s">
        <v>352</v>
      </c>
      <c r="B11" s="110">
        <v>287</v>
      </c>
      <c r="C11" s="624"/>
      <c r="D11" s="367"/>
      <c r="E11" s="367"/>
      <c r="F11" s="367"/>
      <c r="G11" s="367"/>
      <c r="H11" s="367"/>
    </row>
    <row r="12" spans="1:8" s="160" customFormat="1" ht="15.75" x14ac:dyDescent="0.25">
      <c r="A12" s="686" t="s">
        <v>353</v>
      </c>
      <c r="B12" s="110"/>
      <c r="C12" s="624"/>
      <c r="D12" s="367"/>
      <c r="E12" s="367"/>
      <c r="F12" s="367"/>
      <c r="G12" s="367"/>
      <c r="H12" s="367"/>
    </row>
    <row r="13" spans="1:8" s="160" customFormat="1" ht="15.75" x14ac:dyDescent="0.25">
      <c r="A13" s="686" t="s">
        <v>354</v>
      </c>
      <c r="B13" s="110"/>
      <c r="C13" s="624"/>
      <c r="D13" s="367"/>
      <c r="E13" s="367"/>
      <c r="F13" s="367"/>
      <c r="G13" s="367"/>
      <c r="H13" s="367"/>
    </row>
    <row r="14" spans="1:8" s="160" customFormat="1" ht="17.45" customHeight="1" x14ac:dyDescent="0.25">
      <c r="A14" s="686" t="s">
        <v>355</v>
      </c>
      <c r="B14" s="110"/>
      <c r="C14" s="624"/>
      <c r="D14" s="367"/>
      <c r="E14" s="367"/>
      <c r="F14" s="367"/>
      <c r="G14" s="367"/>
      <c r="H14" s="367"/>
    </row>
    <row r="15" spans="1:8" s="160" customFormat="1" ht="15.75" x14ac:dyDescent="0.25">
      <c r="A15" s="685" t="s">
        <v>356</v>
      </c>
      <c r="B15" s="626">
        <f>B16+B17+B18</f>
        <v>0</v>
      </c>
      <c r="C15" s="624"/>
      <c r="D15" s="367"/>
      <c r="E15" s="367"/>
      <c r="F15" s="367"/>
      <c r="G15" s="367"/>
      <c r="H15" s="367"/>
    </row>
    <row r="16" spans="1:8" s="160" customFormat="1" ht="15.75" x14ac:dyDescent="0.25">
      <c r="A16" s="686" t="s">
        <v>352</v>
      </c>
      <c r="B16" s="110"/>
      <c r="C16" s="624"/>
      <c r="D16" s="367"/>
      <c r="E16" s="367"/>
      <c r="F16" s="367"/>
      <c r="G16" s="367"/>
      <c r="H16" s="367"/>
    </row>
    <row r="17" spans="1:8" s="160" customFormat="1" ht="15.75" x14ac:dyDescent="0.25">
      <c r="A17" s="686" t="s">
        <v>354</v>
      </c>
      <c r="B17" s="110"/>
      <c r="C17" s="624"/>
      <c r="D17" s="367"/>
      <c r="E17" s="367"/>
      <c r="F17" s="367"/>
      <c r="G17" s="367"/>
      <c r="H17" s="367"/>
    </row>
    <row r="18" spans="1:8" s="160" customFormat="1" ht="15.75" x14ac:dyDescent="0.25">
      <c r="A18" s="686" t="s">
        <v>357</v>
      </c>
      <c r="B18" s="110"/>
      <c r="C18" s="624"/>
      <c r="D18" s="367"/>
      <c r="E18" s="367"/>
      <c r="F18" s="367"/>
      <c r="G18" s="367"/>
      <c r="H18" s="367"/>
    </row>
    <row r="19" spans="1:8" s="160" customFormat="1" ht="13.9" customHeight="1" x14ac:dyDescent="0.25">
      <c r="A19" s="679" t="s">
        <v>358</v>
      </c>
      <c r="B19" s="649">
        <f>B20+B21+B22+B23</f>
        <v>500</v>
      </c>
      <c r="C19" s="624"/>
      <c r="D19" s="367"/>
      <c r="E19" s="367"/>
      <c r="F19" s="367"/>
      <c r="G19" s="367"/>
      <c r="H19" s="367"/>
    </row>
    <row r="20" spans="1:8" s="160" customFormat="1" ht="15.75" x14ac:dyDescent="0.25">
      <c r="A20" s="686" t="s">
        <v>359</v>
      </c>
      <c r="B20" s="110">
        <v>500</v>
      </c>
      <c r="C20" s="624"/>
      <c r="D20" s="367"/>
      <c r="E20" s="367"/>
      <c r="F20" s="367"/>
      <c r="G20" s="367"/>
      <c r="H20" s="367"/>
    </row>
    <row r="21" spans="1:8" s="160" customFormat="1" ht="15.75" x14ac:dyDescent="0.25">
      <c r="A21" s="686" t="s">
        <v>360</v>
      </c>
      <c r="B21" s="110"/>
      <c r="C21" s="624"/>
      <c r="D21" s="367"/>
      <c r="E21" s="367"/>
      <c r="F21" s="367"/>
      <c r="G21" s="367"/>
      <c r="H21" s="367"/>
    </row>
    <row r="22" spans="1:8" s="160" customFormat="1" ht="15.75" x14ac:dyDescent="0.25">
      <c r="A22" s="686" t="s">
        <v>361</v>
      </c>
      <c r="B22" s="110"/>
      <c r="C22" s="624"/>
      <c r="D22" s="367"/>
      <c r="E22" s="367"/>
      <c r="F22" s="367"/>
      <c r="G22" s="367"/>
      <c r="H22" s="367"/>
    </row>
    <row r="23" spans="1:8" s="160" customFormat="1" ht="15.75" x14ac:dyDescent="0.25">
      <c r="A23" s="686" t="s">
        <v>357</v>
      </c>
      <c r="B23" s="110"/>
      <c r="C23" s="624"/>
      <c r="D23" s="367"/>
      <c r="E23" s="367"/>
      <c r="F23" s="367"/>
      <c r="G23" s="367"/>
      <c r="H23" s="367"/>
    </row>
    <row r="24" spans="1:8" s="160" customFormat="1" ht="21.75" customHeight="1" x14ac:dyDescent="0.25">
      <c r="A24" s="679" t="s">
        <v>362</v>
      </c>
      <c r="B24" s="626">
        <f>B25+B26+B27+B28+B29+B30+B31+B32</f>
        <v>0</v>
      </c>
      <c r="C24" s="624"/>
      <c r="D24" s="367"/>
      <c r="E24" s="367"/>
      <c r="F24" s="367"/>
      <c r="G24" s="367"/>
      <c r="H24" s="367"/>
    </row>
    <row r="25" spans="1:8" s="160" customFormat="1" ht="15.75" x14ac:dyDescent="0.25">
      <c r="A25" s="686" t="s">
        <v>363</v>
      </c>
      <c r="B25" s="110"/>
      <c r="C25" s="624"/>
      <c r="D25" s="367"/>
      <c r="E25" s="367"/>
      <c r="F25" s="367"/>
      <c r="G25" s="367"/>
      <c r="H25" s="367"/>
    </row>
    <row r="26" spans="1:8" s="160" customFormat="1" ht="15.75" x14ac:dyDescent="0.25">
      <c r="A26" s="686" t="s">
        <v>364</v>
      </c>
      <c r="B26" s="110"/>
      <c r="C26" s="624"/>
      <c r="D26" s="367"/>
      <c r="E26" s="367"/>
      <c r="F26" s="367"/>
      <c r="G26" s="367"/>
      <c r="H26" s="367"/>
    </row>
    <row r="27" spans="1:8" s="160" customFormat="1" ht="15.75" x14ac:dyDescent="0.25">
      <c r="A27" s="686" t="s">
        <v>365</v>
      </c>
      <c r="B27" s="110"/>
      <c r="C27" s="624"/>
      <c r="D27" s="367"/>
      <c r="E27" s="367"/>
      <c r="F27" s="367"/>
      <c r="G27" s="367"/>
      <c r="H27" s="367"/>
    </row>
    <row r="28" spans="1:8" s="160" customFormat="1" ht="15.75" x14ac:dyDescent="0.25">
      <c r="A28" s="686" t="s">
        <v>366</v>
      </c>
      <c r="B28" s="110"/>
      <c r="C28" s="624"/>
      <c r="D28" s="367"/>
      <c r="E28" s="367"/>
      <c r="F28" s="367"/>
      <c r="G28" s="367"/>
      <c r="H28" s="367"/>
    </row>
    <row r="29" spans="1:8" s="160" customFormat="1" ht="15.75" x14ac:dyDescent="0.25">
      <c r="A29" s="686" t="s">
        <v>367</v>
      </c>
      <c r="B29" s="110"/>
      <c r="C29" s="624"/>
      <c r="D29" s="367"/>
      <c r="E29" s="367"/>
      <c r="F29" s="367"/>
      <c r="G29" s="367"/>
      <c r="H29" s="367"/>
    </row>
    <row r="30" spans="1:8" s="160" customFormat="1" ht="15.75" x14ac:dyDescent="0.25">
      <c r="A30" s="686" t="s">
        <v>368</v>
      </c>
      <c r="B30" s="110"/>
      <c r="C30" s="624"/>
      <c r="D30" s="367"/>
      <c r="E30" s="367"/>
      <c r="F30" s="367"/>
      <c r="G30" s="367"/>
      <c r="H30" s="367"/>
    </row>
    <row r="31" spans="1:8" s="160" customFormat="1" ht="15.75" x14ac:dyDescent="0.25">
      <c r="A31" s="686" t="s">
        <v>369</v>
      </c>
      <c r="B31" s="110"/>
      <c r="C31" s="624"/>
      <c r="D31" s="367"/>
      <c r="E31" s="367"/>
      <c r="F31" s="367"/>
      <c r="G31" s="367"/>
      <c r="H31" s="367"/>
    </row>
    <row r="32" spans="1:8" s="160" customFormat="1" ht="15.75" x14ac:dyDescent="0.25">
      <c r="A32" s="686" t="s">
        <v>357</v>
      </c>
      <c r="B32" s="110"/>
      <c r="C32" s="624"/>
      <c r="D32" s="367"/>
      <c r="E32" s="367"/>
      <c r="F32" s="367"/>
      <c r="G32" s="367"/>
      <c r="H32" s="367"/>
    </row>
    <row r="33" spans="1:8" s="160" customFormat="1" ht="80.45" customHeight="1" x14ac:dyDescent="0.25">
      <c r="A33" s="679" t="s">
        <v>370</v>
      </c>
      <c r="B33" s="626">
        <f>B34+B35+B36</f>
        <v>0</v>
      </c>
      <c r="C33" s="624"/>
      <c r="D33" s="367"/>
      <c r="E33" s="367"/>
      <c r="F33" s="367"/>
      <c r="G33" s="367"/>
      <c r="H33" s="367"/>
    </row>
    <row r="34" spans="1:8" s="160" customFormat="1" ht="36" customHeight="1" x14ac:dyDescent="0.25">
      <c r="A34" s="641" t="s">
        <v>371</v>
      </c>
      <c r="B34" s="110"/>
      <c r="C34" s="624"/>
      <c r="D34" s="367"/>
      <c r="E34" s="367"/>
      <c r="F34" s="367"/>
      <c r="G34" s="367"/>
      <c r="H34" s="367"/>
    </row>
    <row r="35" spans="1:8" s="160" customFormat="1" ht="35.25" customHeight="1" x14ac:dyDescent="0.25">
      <c r="A35" s="641" t="s">
        <v>372</v>
      </c>
      <c r="B35" s="110"/>
      <c r="C35" s="624"/>
      <c r="D35" s="367"/>
      <c r="E35" s="367"/>
      <c r="F35" s="367"/>
      <c r="G35" s="367"/>
      <c r="H35" s="367"/>
    </row>
    <row r="36" spans="1:8" s="160" customFormat="1" ht="37.5" customHeight="1" x14ac:dyDescent="0.25">
      <c r="A36" s="641" t="s">
        <v>373</v>
      </c>
      <c r="B36" s="110"/>
      <c r="C36" s="624"/>
      <c r="D36" s="367"/>
      <c r="E36" s="367"/>
      <c r="F36" s="367"/>
      <c r="G36" s="367"/>
      <c r="H36" s="367"/>
    </row>
    <row r="37" spans="1:8" s="160" customFormat="1" ht="46.15" customHeight="1" x14ac:dyDescent="0.25">
      <c r="A37" s="629" t="s">
        <v>374</v>
      </c>
      <c r="B37" s="630">
        <f>SUM(B38:B48)</f>
        <v>0</v>
      </c>
      <c r="C37" s="624"/>
      <c r="D37" s="367"/>
      <c r="E37" s="367"/>
      <c r="F37" s="367"/>
      <c r="G37" s="367"/>
      <c r="H37" s="367"/>
    </row>
    <row r="38" spans="1:8" s="160" customFormat="1" ht="31.15" customHeight="1" x14ac:dyDescent="0.25">
      <c r="A38" s="631" t="s">
        <v>375</v>
      </c>
      <c r="B38" s="632"/>
      <c r="C38" s="624"/>
      <c r="D38" s="367"/>
      <c r="E38" s="367"/>
      <c r="F38" s="367"/>
      <c r="G38" s="367"/>
      <c r="H38" s="367"/>
    </row>
    <row r="39" spans="1:8" s="160" customFormat="1" ht="31.9" customHeight="1" x14ac:dyDescent="0.25">
      <c r="A39" s="631" t="s">
        <v>376</v>
      </c>
      <c r="B39" s="632"/>
      <c r="C39" s="624"/>
      <c r="D39" s="367"/>
      <c r="E39" s="367"/>
      <c r="F39" s="367"/>
      <c r="G39" s="367"/>
      <c r="H39" s="367"/>
    </row>
    <row r="40" spans="1:8" s="160" customFormat="1" ht="30.6" customHeight="1" x14ac:dyDescent="0.25">
      <c r="A40" s="631" t="s">
        <v>377</v>
      </c>
      <c r="B40" s="632"/>
      <c r="C40" s="624"/>
      <c r="D40" s="367"/>
      <c r="E40" s="367"/>
      <c r="F40" s="367"/>
      <c r="G40" s="367"/>
      <c r="H40" s="367"/>
    </row>
    <row r="41" spans="1:8" s="160" customFormat="1" ht="30" customHeight="1" x14ac:dyDescent="0.25">
      <c r="A41" s="631" t="s">
        <v>378</v>
      </c>
      <c r="B41" s="632"/>
      <c r="C41" s="624"/>
      <c r="D41" s="367"/>
      <c r="E41" s="367"/>
      <c r="F41" s="367"/>
      <c r="G41" s="367"/>
      <c r="H41" s="367"/>
    </row>
    <row r="42" spans="1:8" s="160" customFormat="1" ht="16.149999999999999" customHeight="1" x14ac:dyDescent="0.25">
      <c r="A42" s="631" t="s">
        <v>379</v>
      </c>
      <c r="B42" s="632"/>
      <c r="C42" s="624"/>
      <c r="D42" s="367"/>
      <c r="E42" s="367"/>
      <c r="F42" s="367"/>
      <c r="G42" s="367"/>
      <c r="H42" s="367"/>
    </row>
    <row r="43" spans="1:8" s="160" customFormat="1" ht="35.450000000000003" customHeight="1" x14ac:dyDescent="0.25">
      <c r="A43" s="631" t="s">
        <v>380</v>
      </c>
      <c r="B43" s="632"/>
      <c r="C43" s="624"/>
      <c r="D43" s="367"/>
      <c r="E43" s="367"/>
      <c r="F43" s="367"/>
      <c r="G43" s="367"/>
      <c r="H43" s="367"/>
    </row>
    <row r="44" spans="1:8" s="160" customFormat="1" ht="37.5" customHeight="1" x14ac:dyDescent="0.25">
      <c r="A44" s="631" t="s">
        <v>381</v>
      </c>
      <c r="B44" s="632"/>
      <c r="C44" s="624"/>
      <c r="D44" s="367"/>
      <c r="E44" s="367"/>
      <c r="F44" s="367"/>
      <c r="G44" s="367"/>
      <c r="H44" s="367"/>
    </row>
    <row r="45" spans="1:8" s="160" customFormat="1" ht="27" customHeight="1" x14ac:dyDescent="0.25">
      <c r="A45" s="631" t="s">
        <v>382</v>
      </c>
      <c r="B45" s="632"/>
      <c r="C45" s="624"/>
      <c r="D45" s="367"/>
      <c r="E45" s="367"/>
      <c r="F45" s="367"/>
      <c r="G45" s="367"/>
      <c r="H45" s="367"/>
    </row>
    <row r="46" spans="1:8" s="160" customFormat="1" ht="48.75" customHeight="1" x14ac:dyDescent="0.25">
      <c r="A46" s="631" t="s">
        <v>383</v>
      </c>
      <c r="B46" s="632"/>
      <c r="C46" s="624"/>
      <c r="D46" s="367"/>
      <c r="E46" s="367"/>
      <c r="F46" s="367"/>
      <c r="G46" s="367"/>
      <c r="H46" s="367"/>
    </row>
    <row r="47" spans="1:8" s="160" customFormat="1" ht="38.25" customHeight="1" x14ac:dyDescent="0.25">
      <c r="A47" s="633" t="s">
        <v>384</v>
      </c>
      <c r="B47" s="632"/>
      <c r="C47" s="624"/>
      <c r="D47" s="367"/>
      <c r="E47" s="367"/>
      <c r="F47" s="367"/>
      <c r="G47" s="367"/>
      <c r="H47" s="367"/>
    </row>
    <row r="48" spans="1:8" s="160" customFormat="1" ht="19.899999999999999" customHeight="1" x14ac:dyDescent="0.25">
      <c r="A48" s="633" t="s">
        <v>357</v>
      </c>
      <c r="B48" s="632"/>
      <c r="C48" s="624"/>
      <c r="D48" s="367"/>
      <c r="E48" s="367"/>
      <c r="F48" s="367"/>
      <c r="G48" s="367"/>
      <c r="H48" s="367"/>
    </row>
    <row r="49" spans="1:8" s="160" customFormat="1" ht="33" customHeight="1" x14ac:dyDescent="0.25">
      <c r="A49" s="634" t="s">
        <v>385</v>
      </c>
      <c r="B49" s="626"/>
      <c r="C49" s="624"/>
      <c r="D49" s="367"/>
      <c r="E49" s="367"/>
      <c r="F49" s="367"/>
      <c r="G49" s="367"/>
      <c r="H49" s="367"/>
    </row>
    <row r="50" spans="1:8" s="160" customFormat="1" ht="21" customHeight="1" x14ac:dyDescent="0.25">
      <c r="A50" s="924" t="s">
        <v>386</v>
      </c>
      <c r="B50" s="925"/>
      <c r="C50" s="624"/>
      <c r="D50" s="367"/>
      <c r="E50" s="367"/>
      <c r="F50" s="367"/>
      <c r="G50" s="367"/>
      <c r="H50" s="367"/>
    </row>
    <row r="51" spans="1:8" s="160" customFormat="1" ht="16.899999999999999" customHeight="1" x14ac:dyDescent="0.25">
      <c r="A51" s="635" t="s">
        <v>387</v>
      </c>
      <c r="B51" s="636"/>
      <c r="C51" s="624"/>
      <c r="D51" s="367"/>
      <c r="E51" s="367"/>
      <c r="F51" s="367"/>
      <c r="G51" s="367"/>
      <c r="H51" s="367"/>
    </row>
    <row r="52" spans="1:8" s="160" customFormat="1" ht="16.899999999999999" customHeight="1" x14ac:dyDescent="0.25">
      <c r="A52" s="637" t="s">
        <v>388</v>
      </c>
      <c r="B52" s="636"/>
      <c r="C52" s="624"/>
      <c r="D52" s="367"/>
      <c r="E52" s="367"/>
      <c r="F52" s="367"/>
      <c r="G52" s="367"/>
      <c r="H52" s="367"/>
    </row>
    <row r="53" spans="1:8" s="160" customFormat="1" ht="15.75" customHeight="1" x14ac:dyDescent="0.25">
      <c r="A53" s="638" t="s">
        <v>389</v>
      </c>
      <c r="B53" s="81"/>
      <c r="C53" s="624"/>
      <c r="D53" s="367"/>
      <c r="E53" s="367"/>
      <c r="F53" s="367"/>
      <c r="G53" s="367"/>
      <c r="H53" s="367"/>
    </row>
    <row r="54" spans="1:8" s="160" customFormat="1" ht="17.25" customHeight="1" x14ac:dyDescent="0.25">
      <c r="A54" s="638" t="s">
        <v>390</v>
      </c>
      <c r="B54" s="81"/>
      <c r="C54" s="624"/>
      <c r="D54" s="367"/>
      <c r="E54" s="367"/>
      <c r="F54" s="367"/>
      <c r="G54" s="367"/>
      <c r="H54" s="367"/>
    </row>
    <row r="55" spans="1:8" s="160" customFormat="1" ht="51" customHeight="1" x14ac:dyDescent="0.25">
      <c r="A55" s="638" t="s">
        <v>391</v>
      </c>
      <c r="B55" s="81"/>
      <c r="C55" s="624"/>
      <c r="D55" s="367"/>
      <c r="E55" s="367"/>
      <c r="F55" s="367"/>
      <c r="G55" s="367"/>
      <c r="H55" s="367"/>
    </row>
    <row r="56" spans="1:8" s="160" customFormat="1" ht="31.9" customHeight="1" x14ac:dyDescent="0.25">
      <c r="A56" s="639" t="s">
        <v>392</v>
      </c>
      <c r="B56" s="81"/>
      <c r="C56" s="624"/>
      <c r="D56" s="367"/>
      <c r="E56" s="367"/>
      <c r="F56" s="367"/>
      <c r="G56" s="367"/>
      <c r="H56" s="367"/>
    </row>
    <row r="57" spans="1:8" ht="15.75" x14ac:dyDescent="0.25">
      <c r="A57" s="926" t="s">
        <v>393</v>
      </c>
      <c r="B57" s="927"/>
    </row>
    <row r="58" spans="1:8" s="160" customFormat="1" ht="118.5" customHeight="1" x14ac:dyDescent="0.25">
      <c r="A58" s="683" t="s">
        <v>394</v>
      </c>
      <c r="B58" s="110"/>
      <c r="C58" s="624"/>
      <c r="D58" s="367"/>
      <c r="E58" s="367"/>
      <c r="F58" s="367"/>
      <c r="G58" s="367"/>
      <c r="H58" s="367"/>
    </row>
    <row r="59" spans="1:8" s="160" customFormat="1" ht="42.75" customHeight="1" thickBot="1" x14ac:dyDescent="0.3">
      <c r="A59" s="684" t="s">
        <v>395</v>
      </c>
      <c r="B59" s="640"/>
      <c r="C59" s="624"/>
      <c r="D59" s="367"/>
      <c r="E59" s="367"/>
      <c r="F59" s="367"/>
      <c r="G59" s="367"/>
      <c r="H59" s="367"/>
    </row>
  </sheetData>
  <mergeCells count="8">
    <mergeCell ref="A50:B50"/>
    <mergeCell ref="A57:B57"/>
    <mergeCell ref="A2:B3"/>
    <mergeCell ref="A5:A6"/>
    <mergeCell ref="B5:B6"/>
    <mergeCell ref="A7:B7"/>
    <mergeCell ref="A8:B8"/>
    <mergeCell ref="A9:B9"/>
  </mergeCells>
  <pageMargins left="0.70866141732283472" right="0.70866141732283472" top="0.74803149606299213" bottom="0.74803149606299213" header="0.31496062992125984" footer="0.31496062992125984"/>
  <pageSetup paperSize="9" scale="48" orientation="portrait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2:H59"/>
  <sheetViews>
    <sheetView tabSelected="1" view="pageBreakPreview" zoomScale="60" zoomScaleNormal="75" workbookViewId="0">
      <selection activeCell="A64" sqref="A64"/>
    </sheetView>
  </sheetViews>
  <sheetFormatPr defaultRowHeight="15" x14ac:dyDescent="0.25"/>
  <cols>
    <col min="1" max="1" width="53.7109375" customWidth="1"/>
    <col min="2" max="2" width="21.5703125" customWidth="1"/>
  </cols>
  <sheetData>
    <row r="2" spans="1:8" x14ac:dyDescent="0.25">
      <c r="A2" s="928" t="s">
        <v>344</v>
      </c>
      <c r="B2" s="928"/>
    </row>
    <row r="3" spans="1:8" ht="26.45" customHeight="1" x14ac:dyDescent="0.25">
      <c r="A3" s="928"/>
      <c r="B3" s="928"/>
    </row>
    <row r="4" spans="1:8" ht="30.6" customHeight="1" thickBot="1" x14ac:dyDescent="0.3">
      <c r="A4" s="939" t="s">
        <v>414</v>
      </c>
      <c r="B4" s="939"/>
    </row>
    <row r="5" spans="1:8" ht="30.6" customHeight="1" x14ac:dyDescent="0.25">
      <c r="A5" s="929" t="s">
        <v>346</v>
      </c>
      <c r="B5" s="931" t="s">
        <v>347</v>
      </c>
    </row>
    <row r="6" spans="1:8" ht="37.9" customHeight="1" thickBot="1" x14ac:dyDescent="0.3">
      <c r="A6" s="930"/>
      <c r="B6" s="932"/>
    </row>
    <row r="7" spans="1:8" s="160" customFormat="1" ht="16.5" customHeight="1" x14ac:dyDescent="0.25">
      <c r="A7" s="933" t="s">
        <v>348</v>
      </c>
      <c r="B7" s="934"/>
      <c r="C7" s="624"/>
      <c r="D7" s="367"/>
      <c r="E7" s="367"/>
      <c r="F7" s="367"/>
      <c r="G7" s="367"/>
      <c r="H7" s="367"/>
    </row>
    <row r="8" spans="1:8" s="160" customFormat="1" ht="16.5" customHeight="1" x14ac:dyDescent="0.25">
      <c r="A8" s="935" t="s">
        <v>349</v>
      </c>
      <c r="B8" s="936"/>
      <c r="C8" s="624"/>
      <c r="D8" s="367"/>
      <c r="E8" s="367"/>
      <c r="F8" s="367"/>
      <c r="G8" s="367"/>
      <c r="H8" s="367"/>
    </row>
    <row r="9" spans="1:8" s="160" customFormat="1" ht="28.9" customHeight="1" x14ac:dyDescent="0.25">
      <c r="A9" s="937" t="s">
        <v>350</v>
      </c>
      <c r="B9" s="938"/>
      <c r="C9" s="624"/>
      <c r="D9" s="367"/>
      <c r="E9" s="367"/>
      <c r="F9" s="367"/>
      <c r="G9" s="367"/>
      <c r="H9" s="367"/>
    </row>
    <row r="10" spans="1:8" s="160" customFormat="1" ht="16.5" customHeight="1" x14ac:dyDescent="0.25">
      <c r="A10" s="685" t="s">
        <v>351</v>
      </c>
      <c r="B10" s="626">
        <f>B11+B12+B13+B14</f>
        <v>0</v>
      </c>
      <c r="C10" s="624"/>
      <c r="D10" s="367"/>
      <c r="E10" s="367"/>
      <c r="F10" s="367"/>
      <c r="G10" s="367"/>
      <c r="H10" s="367"/>
    </row>
    <row r="11" spans="1:8" s="160" customFormat="1" ht="19.149999999999999" customHeight="1" x14ac:dyDescent="0.25">
      <c r="A11" s="686" t="s">
        <v>352</v>
      </c>
      <c r="B11" s="110"/>
      <c r="C11" s="624"/>
      <c r="D11" s="367"/>
      <c r="E11" s="367"/>
      <c r="F11" s="367"/>
      <c r="G11" s="367"/>
      <c r="H11" s="367"/>
    </row>
    <row r="12" spans="1:8" s="160" customFormat="1" ht="15.75" x14ac:dyDescent="0.25">
      <c r="A12" s="686" t="s">
        <v>353</v>
      </c>
      <c r="B12" s="110"/>
      <c r="C12" s="624"/>
      <c r="D12" s="367"/>
      <c r="E12" s="367"/>
      <c r="F12" s="367"/>
      <c r="G12" s="367"/>
      <c r="H12" s="367"/>
    </row>
    <row r="13" spans="1:8" s="160" customFormat="1" ht="15.75" x14ac:dyDescent="0.25">
      <c r="A13" s="686" t="s">
        <v>354</v>
      </c>
      <c r="B13" s="110"/>
      <c r="C13" s="624"/>
      <c r="D13" s="367"/>
      <c r="E13" s="367"/>
      <c r="F13" s="367"/>
      <c r="G13" s="367"/>
      <c r="H13" s="367"/>
    </row>
    <row r="14" spans="1:8" s="160" customFormat="1" ht="17.45" customHeight="1" x14ac:dyDescent="0.25">
      <c r="A14" s="686" t="s">
        <v>355</v>
      </c>
      <c r="B14" s="110"/>
      <c r="C14" s="624"/>
      <c r="D14" s="367"/>
      <c r="E14" s="367"/>
      <c r="F14" s="367"/>
      <c r="G14" s="367"/>
      <c r="H14" s="367"/>
    </row>
    <row r="15" spans="1:8" s="160" customFormat="1" ht="15.75" x14ac:dyDescent="0.25">
      <c r="A15" s="685" t="s">
        <v>356</v>
      </c>
      <c r="B15" s="626">
        <f>B16+B17+B18</f>
        <v>0</v>
      </c>
      <c r="C15" s="624"/>
      <c r="D15" s="367"/>
      <c r="E15" s="367"/>
      <c r="F15" s="367"/>
      <c r="G15" s="367"/>
      <c r="H15" s="367"/>
    </row>
    <row r="16" spans="1:8" s="160" customFormat="1" ht="15.75" x14ac:dyDescent="0.25">
      <c r="A16" s="686" t="s">
        <v>352</v>
      </c>
      <c r="B16" s="110"/>
      <c r="C16" s="624"/>
      <c r="D16" s="367"/>
      <c r="E16" s="367"/>
      <c r="F16" s="367"/>
      <c r="G16" s="367"/>
      <c r="H16" s="367"/>
    </row>
    <row r="17" spans="1:8" s="160" customFormat="1" ht="15.75" x14ac:dyDescent="0.25">
      <c r="A17" s="686" t="s">
        <v>354</v>
      </c>
      <c r="B17" s="110"/>
      <c r="C17" s="624"/>
      <c r="D17" s="367"/>
      <c r="E17" s="367"/>
      <c r="F17" s="367"/>
      <c r="G17" s="367"/>
      <c r="H17" s="367"/>
    </row>
    <row r="18" spans="1:8" s="160" customFormat="1" ht="15.75" x14ac:dyDescent="0.25">
      <c r="A18" s="686" t="s">
        <v>357</v>
      </c>
      <c r="B18" s="110"/>
      <c r="C18" s="624"/>
      <c r="D18" s="367"/>
      <c r="E18" s="367"/>
      <c r="F18" s="367"/>
      <c r="G18" s="367"/>
      <c r="H18" s="367"/>
    </row>
    <row r="19" spans="1:8" s="160" customFormat="1" ht="13.9" customHeight="1" x14ac:dyDescent="0.25">
      <c r="A19" s="679" t="s">
        <v>358</v>
      </c>
      <c r="B19" s="626">
        <f>B20+B21+B22+B23</f>
        <v>2199</v>
      </c>
      <c r="C19" s="624"/>
      <c r="D19" s="367"/>
      <c r="E19" s="367"/>
      <c r="F19" s="367"/>
      <c r="G19" s="367"/>
      <c r="H19" s="367"/>
    </row>
    <row r="20" spans="1:8" s="160" customFormat="1" ht="15.75" x14ac:dyDescent="0.25">
      <c r="A20" s="686" t="s">
        <v>359</v>
      </c>
      <c r="B20" s="110">
        <v>650</v>
      </c>
      <c r="C20" s="624"/>
      <c r="D20" s="367"/>
      <c r="E20" s="367"/>
      <c r="F20" s="367"/>
      <c r="G20" s="367"/>
      <c r="H20" s="367"/>
    </row>
    <row r="21" spans="1:8" s="160" customFormat="1" ht="15.75" x14ac:dyDescent="0.25">
      <c r="A21" s="686" t="s">
        <v>360</v>
      </c>
      <c r="B21" s="110">
        <v>649</v>
      </c>
      <c r="C21" s="624"/>
      <c r="D21" s="367"/>
      <c r="E21" s="367"/>
      <c r="F21" s="367"/>
      <c r="G21" s="367"/>
      <c r="H21" s="367"/>
    </row>
    <row r="22" spans="1:8" s="160" customFormat="1" ht="15.75" x14ac:dyDescent="0.25">
      <c r="A22" s="686" t="s">
        <v>361</v>
      </c>
      <c r="B22" s="110">
        <v>650</v>
      </c>
      <c r="C22" s="624"/>
      <c r="D22" s="367"/>
      <c r="E22" s="367"/>
      <c r="F22" s="367"/>
      <c r="G22" s="367"/>
      <c r="H22" s="367"/>
    </row>
    <row r="23" spans="1:8" s="160" customFormat="1" ht="15.75" x14ac:dyDescent="0.25">
      <c r="A23" s="686" t="s">
        <v>357</v>
      </c>
      <c r="B23" s="110">
        <v>250</v>
      </c>
      <c r="C23" s="624"/>
      <c r="D23" s="367"/>
      <c r="E23" s="367"/>
      <c r="F23" s="367"/>
      <c r="G23" s="367"/>
      <c r="H23" s="367"/>
    </row>
    <row r="24" spans="1:8" s="160" customFormat="1" ht="21.75" customHeight="1" x14ac:dyDescent="0.25">
      <c r="A24" s="679" t="s">
        <v>362</v>
      </c>
      <c r="B24" s="626">
        <f>B25+B26+B27+B28+B29+B30+B31+B32</f>
        <v>1000</v>
      </c>
      <c r="C24" s="624"/>
      <c r="D24" s="367"/>
      <c r="E24" s="367"/>
      <c r="F24" s="367"/>
      <c r="G24" s="367"/>
      <c r="H24" s="367"/>
    </row>
    <row r="25" spans="1:8" s="160" customFormat="1" ht="15.75" x14ac:dyDescent="0.25">
      <c r="A25" s="686" t="s">
        <v>363</v>
      </c>
      <c r="B25" s="110"/>
      <c r="C25" s="624"/>
      <c r="D25" s="367"/>
      <c r="E25" s="367"/>
      <c r="F25" s="367"/>
      <c r="G25" s="367"/>
      <c r="H25" s="367"/>
    </row>
    <row r="26" spans="1:8" s="160" customFormat="1" ht="15.75" x14ac:dyDescent="0.25">
      <c r="A26" s="686" t="s">
        <v>364</v>
      </c>
      <c r="B26" s="110">
        <v>650</v>
      </c>
      <c r="C26" s="624"/>
      <c r="D26" s="367"/>
      <c r="E26" s="367"/>
      <c r="F26" s="367"/>
      <c r="G26" s="367"/>
      <c r="H26" s="367"/>
    </row>
    <row r="27" spans="1:8" s="160" customFormat="1" ht="15.75" x14ac:dyDescent="0.25">
      <c r="A27" s="686" t="s">
        <v>365</v>
      </c>
      <c r="B27" s="110"/>
      <c r="C27" s="624"/>
      <c r="D27" s="367"/>
      <c r="E27" s="367"/>
      <c r="F27" s="367"/>
      <c r="G27" s="367"/>
      <c r="H27" s="367"/>
    </row>
    <row r="28" spans="1:8" s="160" customFormat="1" ht="15.75" x14ac:dyDescent="0.25">
      <c r="A28" s="686" t="s">
        <v>366</v>
      </c>
      <c r="B28" s="110">
        <v>100</v>
      </c>
      <c r="C28" s="624"/>
      <c r="D28" s="367"/>
      <c r="E28" s="367"/>
      <c r="F28" s="367"/>
      <c r="G28" s="367"/>
      <c r="H28" s="367"/>
    </row>
    <row r="29" spans="1:8" s="160" customFormat="1" ht="15.75" x14ac:dyDescent="0.25">
      <c r="A29" s="686" t="s">
        <v>367</v>
      </c>
      <c r="B29" s="110"/>
      <c r="C29" s="624"/>
      <c r="D29" s="367"/>
      <c r="E29" s="367"/>
      <c r="F29" s="367"/>
      <c r="G29" s="367"/>
      <c r="H29" s="367"/>
    </row>
    <row r="30" spans="1:8" s="160" customFormat="1" ht="15.75" x14ac:dyDescent="0.25">
      <c r="A30" s="686" t="s">
        <v>368</v>
      </c>
      <c r="B30" s="110"/>
      <c r="C30" s="624"/>
      <c r="D30" s="367"/>
      <c r="E30" s="367"/>
      <c r="F30" s="367"/>
      <c r="G30" s="367"/>
      <c r="H30" s="367"/>
    </row>
    <row r="31" spans="1:8" s="160" customFormat="1" ht="15.75" x14ac:dyDescent="0.25">
      <c r="A31" s="686" t="s">
        <v>369</v>
      </c>
      <c r="B31" s="110"/>
      <c r="C31" s="624"/>
      <c r="D31" s="367"/>
      <c r="E31" s="367"/>
      <c r="F31" s="367"/>
      <c r="G31" s="367"/>
      <c r="H31" s="367"/>
    </row>
    <row r="32" spans="1:8" s="160" customFormat="1" ht="15.75" x14ac:dyDescent="0.25">
      <c r="A32" s="686" t="s">
        <v>357</v>
      </c>
      <c r="B32" s="110">
        <v>250</v>
      </c>
      <c r="C32" s="624"/>
      <c r="D32" s="367"/>
      <c r="E32" s="367"/>
      <c r="F32" s="367"/>
      <c r="G32" s="367"/>
      <c r="H32" s="367"/>
    </row>
    <row r="33" spans="1:8" s="160" customFormat="1" ht="80.45" customHeight="1" x14ac:dyDescent="0.25">
      <c r="A33" s="679" t="s">
        <v>370</v>
      </c>
      <c r="B33" s="626">
        <f>B34+B35+B36</f>
        <v>0</v>
      </c>
      <c r="C33" s="624"/>
      <c r="D33" s="367"/>
      <c r="E33" s="367"/>
      <c r="F33" s="367"/>
      <c r="G33" s="367"/>
      <c r="H33" s="367"/>
    </row>
    <row r="34" spans="1:8" s="160" customFormat="1" ht="36" customHeight="1" x14ac:dyDescent="0.25">
      <c r="A34" s="641" t="s">
        <v>371</v>
      </c>
      <c r="B34" s="110"/>
      <c r="C34" s="624"/>
      <c r="D34" s="367"/>
      <c r="E34" s="367"/>
      <c r="F34" s="367"/>
      <c r="G34" s="367"/>
      <c r="H34" s="367"/>
    </row>
    <row r="35" spans="1:8" s="160" customFormat="1" ht="35.25" customHeight="1" x14ac:dyDescent="0.25">
      <c r="A35" s="641" t="s">
        <v>372</v>
      </c>
      <c r="B35" s="110"/>
      <c r="C35" s="624"/>
      <c r="D35" s="367"/>
      <c r="E35" s="367"/>
      <c r="F35" s="367"/>
      <c r="G35" s="367"/>
      <c r="H35" s="367"/>
    </row>
    <row r="36" spans="1:8" s="160" customFormat="1" ht="37.5" customHeight="1" x14ac:dyDescent="0.25">
      <c r="A36" s="641" t="s">
        <v>373</v>
      </c>
      <c r="B36" s="110"/>
      <c r="C36" s="624"/>
      <c r="D36" s="367"/>
      <c r="E36" s="367"/>
      <c r="F36" s="367"/>
      <c r="G36" s="367"/>
      <c r="H36" s="367"/>
    </row>
    <row r="37" spans="1:8" s="160" customFormat="1" ht="46.15" customHeight="1" x14ac:dyDescent="0.25">
      <c r="A37" s="629" t="s">
        <v>374</v>
      </c>
      <c r="B37" s="630">
        <f>SUM(B38:B48)</f>
        <v>0</v>
      </c>
      <c r="C37" s="624"/>
      <c r="D37" s="367"/>
      <c r="E37" s="367"/>
      <c r="F37" s="367"/>
      <c r="G37" s="367"/>
      <c r="H37" s="367"/>
    </row>
    <row r="38" spans="1:8" s="160" customFormat="1" ht="31.15" customHeight="1" x14ac:dyDescent="0.25">
      <c r="A38" s="631" t="s">
        <v>375</v>
      </c>
      <c r="B38" s="632"/>
      <c r="C38" s="624"/>
      <c r="D38" s="367"/>
      <c r="E38" s="367"/>
      <c r="F38" s="367"/>
      <c r="G38" s="367"/>
      <c r="H38" s="367"/>
    </row>
    <row r="39" spans="1:8" s="160" customFormat="1" ht="31.9" customHeight="1" x14ac:dyDescent="0.25">
      <c r="A39" s="631" t="s">
        <v>376</v>
      </c>
      <c r="B39" s="632"/>
      <c r="C39" s="624"/>
      <c r="D39" s="367"/>
      <c r="E39" s="367"/>
      <c r="F39" s="367"/>
      <c r="G39" s="367"/>
      <c r="H39" s="367"/>
    </row>
    <row r="40" spans="1:8" s="160" customFormat="1" ht="30.6" customHeight="1" x14ac:dyDescent="0.25">
      <c r="A40" s="631" t="s">
        <v>377</v>
      </c>
      <c r="B40" s="632"/>
      <c r="C40" s="624"/>
      <c r="D40" s="367"/>
      <c r="E40" s="367"/>
      <c r="F40" s="367"/>
      <c r="G40" s="367"/>
      <c r="H40" s="367"/>
    </row>
    <row r="41" spans="1:8" s="160" customFormat="1" ht="30" customHeight="1" x14ac:dyDescent="0.25">
      <c r="A41" s="631" t="s">
        <v>378</v>
      </c>
      <c r="B41" s="632"/>
      <c r="C41" s="624"/>
      <c r="D41" s="367"/>
      <c r="E41" s="367"/>
      <c r="F41" s="367"/>
      <c r="G41" s="367"/>
      <c r="H41" s="367"/>
    </row>
    <row r="42" spans="1:8" s="160" customFormat="1" ht="16.149999999999999" customHeight="1" x14ac:dyDescent="0.25">
      <c r="A42" s="631" t="s">
        <v>379</v>
      </c>
      <c r="B42" s="632"/>
      <c r="C42" s="624"/>
      <c r="D42" s="367"/>
      <c r="E42" s="367"/>
      <c r="F42" s="367"/>
      <c r="G42" s="367"/>
      <c r="H42" s="367"/>
    </row>
    <row r="43" spans="1:8" s="160" customFormat="1" ht="35.450000000000003" customHeight="1" x14ac:dyDescent="0.25">
      <c r="A43" s="631" t="s">
        <v>380</v>
      </c>
      <c r="B43" s="632"/>
      <c r="C43" s="624"/>
      <c r="D43" s="367"/>
      <c r="E43" s="367"/>
      <c r="F43" s="367"/>
      <c r="G43" s="367"/>
      <c r="H43" s="367"/>
    </row>
    <row r="44" spans="1:8" s="160" customFormat="1" ht="37.5" customHeight="1" x14ac:dyDescent="0.25">
      <c r="A44" s="631" t="s">
        <v>381</v>
      </c>
      <c r="B44" s="632"/>
      <c r="C44" s="624"/>
      <c r="D44" s="367"/>
      <c r="E44" s="367"/>
      <c r="F44" s="367"/>
      <c r="G44" s="367"/>
      <c r="H44" s="367"/>
    </row>
    <row r="45" spans="1:8" s="160" customFormat="1" ht="27" customHeight="1" x14ac:dyDescent="0.25">
      <c r="A45" s="631" t="s">
        <v>382</v>
      </c>
      <c r="B45" s="632"/>
      <c r="C45" s="624"/>
      <c r="D45" s="367"/>
      <c r="E45" s="367"/>
      <c r="F45" s="367"/>
      <c r="G45" s="367"/>
      <c r="H45" s="367"/>
    </row>
    <row r="46" spans="1:8" s="160" customFormat="1" ht="48.75" customHeight="1" x14ac:dyDescent="0.25">
      <c r="A46" s="631" t="s">
        <v>383</v>
      </c>
      <c r="B46" s="632"/>
      <c r="C46" s="624"/>
      <c r="D46" s="367"/>
      <c r="E46" s="367"/>
      <c r="F46" s="367"/>
      <c r="G46" s="367"/>
      <c r="H46" s="367"/>
    </row>
    <row r="47" spans="1:8" s="160" customFormat="1" ht="38.25" customHeight="1" x14ac:dyDescent="0.25">
      <c r="A47" s="633" t="s">
        <v>384</v>
      </c>
      <c r="B47" s="632"/>
      <c r="C47" s="624"/>
      <c r="D47" s="367"/>
      <c r="E47" s="367"/>
      <c r="F47" s="367"/>
      <c r="G47" s="367"/>
      <c r="H47" s="367"/>
    </row>
    <row r="48" spans="1:8" s="160" customFormat="1" ht="19.899999999999999" customHeight="1" x14ac:dyDescent="0.25">
      <c r="A48" s="633" t="s">
        <v>357</v>
      </c>
      <c r="B48" s="632"/>
      <c r="C48" s="624"/>
      <c r="D48" s="367"/>
      <c r="E48" s="367"/>
      <c r="F48" s="367"/>
      <c r="G48" s="367"/>
      <c r="H48" s="367"/>
    </row>
    <row r="49" spans="1:8" s="160" customFormat="1" ht="33" customHeight="1" x14ac:dyDescent="0.25">
      <c r="A49" s="634" t="s">
        <v>385</v>
      </c>
      <c r="B49" s="626"/>
      <c r="C49" s="624"/>
      <c r="D49" s="367"/>
      <c r="E49" s="367"/>
      <c r="F49" s="367"/>
      <c r="G49" s="367"/>
      <c r="H49" s="367"/>
    </row>
    <row r="50" spans="1:8" s="160" customFormat="1" ht="21" customHeight="1" x14ac:dyDescent="0.25">
      <c r="A50" s="924" t="s">
        <v>386</v>
      </c>
      <c r="B50" s="925"/>
      <c r="C50" s="624"/>
      <c r="D50" s="367"/>
      <c r="E50" s="367"/>
      <c r="F50" s="367"/>
      <c r="G50" s="367"/>
      <c r="H50" s="367"/>
    </row>
    <row r="51" spans="1:8" s="160" customFormat="1" ht="16.899999999999999" customHeight="1" x14ac:dyDescent="0.25">
      <c r="A51" s="635" t="s">
        <v>387</v>
      </c>
      <c r="B51" s="636"/>
      <c r="C51" s="624"/>
      <c r="D51" s="367"/>
      <c r="E51" s="367"/>
      <c r="F51" s="367"/>
      <c r="G51" s="367"/>
      <c r="H51" s="367"/>
    </row>
    <row r="52" spans="1:8" s="160" customFormat="1" ht="16.899999999999999" customHeight="1" x14ac:dyDescent="0.25">
      <c r="A52" s="637" t="s">
        <v>388</v>
      </c>
      <c r="B52" s="636"/>
      <c r="C52" s="624"/>
      <c r="D52" s="367"/>
      <c r="E52" s="367"/>
      <c r="F52" s="367"/>
      <c r="G52" s="367"/>
      <c r="H52" s="367"/>
    </row>
    <row r="53" spans="1:8" s="160" customFormat="1" ht="15.75" customHeight="1" x14ac:dyDescent="0.25">
      <c r="A53" s="638" t="s">
        <v>389</v>
      </c>
      <c r="B53" s="81"/>
      <c r="C53" s="624"/>
      <c r="D53" s="367"/>
      <c r="E53" s="367"/>
      <c r="F53" s="367"/>
      <c r="G53" s="367"/>
      <c r="H53" s="367"/>
    </row>
    <row r="54" spans="1:8" s="160" customFormat="1" ht="17.25" customHeight="1" x14ac:dyDescent="0.25">
      <c r="A54" s="638" t="s">
        <v>390</v>
      </c>
      <c r="B54" s="81"/>
      <c r="C54" s="624"/>
      <c r="D54" s="367"/>
      <c r="E54" s="367"/>
      <c r="F54" s="367"/>
      <c r="G54" s="367"/>
      <c r="H54" s="367"/>
    </row>
    <row r="55" spans="1:8" s="160" customFormat="1" ht="51" customHeight="1" x14ac:dyDescent="0.25">
      <c r="A55" s="638" t="s">
        <v>391</v>
      </c>
      <c r="B55" s="81"/>
      <c r="C55" s="624"/>
      <c r="D55" s="367"/>
      <c r="E55" s="367"/>
      <c r="F55" s="367"/>
      <c r="G55" s="367"/>
      <c r="H55" s="367"/>
    </row>
    <row r="56" spans="1:8" s="160" customFormat="1" ht="31.9" customHeight="1" x14ac:dyDescent="0.25">
      <c r="A56" s="639" t="s">
        <v>392</v>
      </c>
      <c r="B56" s="81"/>
      <c r="C56" s="624"/>
      <c r="D56" s="367"/>
      <c r="E56" s="367"/>
      <c r="F56" s="367"/>
      <c r="G56" s="367"/>
      <c r="H56" s="367"/>
    </row>
    <row r="57" spans="1:8" ht="15.75" x14ac:dyDescent="0.25">
      <c r="A57" s="926" t="s">
        <v>393</v>
      </c>
      <c r="B57" s="927"/>
    </row>
    <row r="58" spans="1:8" s="160" customFormat="1" ht="118.5" customHeight="1" x14ac:dyDescent="0.25">
      <c r="A58" s="683" t="s">
        <v>394</v>
      </c>
      <c r="B58" s="110"/>
      <c r="C58" s="624"/>
      <c r="D58" s="367"/>
      <c r="E58" s="367"/>
      <c r="F58" s="367"/>
      <c r="G58" s="367"/>
      <c r="H58" s="367"/>
    </row>
    <row r="59" spans="1:8" s="160" customFormat="1" ht="42.75" customHeight="1" thickBot="1" x14ac:dyDescent="0.3">
      <c r="A59" s="684" t="s">
        <v>395</v>
      </c>
      <c r="B59" s="640"/>
      <c r="C59" s="624"/>
      <c r="D59" s="367"/>
      <c r="E59" s="367"/>
      <c r="F59" s="367"/>
      <c r="G59" s="367"/>
      <c r="H59" s="367"/>
    </row>
  </sheetData>
  <mergeCells count="9">
    <mergeCell ref="A9:B9"/>
    <mergeCell ref="A50:B50"/>
    <mergeCell ref="A57:B57"/>
    <mergeCell ref="A2:B3"/>
    <mergeCell ref="A4:B4"/>
    <mergeCell ref="A5:A6"/>
    <mergeCell ref="B5:B6"/>
    <mergeCell ref="A7:B7"/>
    <mergeCell ref="A8:B8"/>
  </mergeCells>
  <pageMargins left="0.70866141732283472" right="0.70866141732283472" top="0.74803149606299213" bottom="0.74803149606299213" header="0.31496062992125984" footer="0.31496062992125984"/>
  <pageSetup paperSize="9" scale="48" orientation="portrait" verticalDpi="0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2:H59"/>
  <sheetViews>
    <sheetView tabSelected="1" view="pageBreakPreview" zoomScale="60" zoomScaleNormal="75" workbookViewId="0">
      <selection activeCell="A64" sqref="A64"/>
    </sheetView>
  </sheetViews>
  <sheetFormatPr defaultRowHeight="15" x14ac:dyDescent="0.25"/>
  <cols>
    <col min="1" max="1" width="53.7109375" customWidth="1"/>
    <col min="2" max="2" width="21.5703125" customWidth="1"/>
  </cols>
  <sheetData>
    <row r="2" spans="1:8" x14ac:dyDescent="0.25">
      <c r="A2" s="928" t="s">
        <v>344</v>
      </c>
      <c r="B2" s="928"/>
    </row>
    <row r="3" spans="1:8" ht="26.45" customHeight="1" x14ac:dyDescent="0.25">
      <c r="A3" s="928"/>
      <c r="B3" s="928"/>
    </row>
    <row r="4" spans="1:8" ht="30.6" customHeight="1" thickBot="1" x14ac:dyDescent="0.3">
      <c r="A4" s="939" t="s">
        <v>415</v>
      </c>
      <c r="B4" s="939"/>
    </row>
    <row r="5" spans="1:8" ht="30.6" customHeight="1" x14ac:dyDescent="0.25">
      <c r="A5" s="929" t="s">
        <v>346</v>
      </c>
      <c r="B5" s="931" t="s">
        <v>347</v>
      </c>
    </row>
    <row r="6" spans="1:8" ht="37.9" customHeight="1" thickBot="1" x14ac:dyDescent="0.3">
      <c r="A6" s="930"/>
      <c r="B6" s="932"/>
    </row>
    <row r="7" spans="1:8" s="160" customFormat="1" ht="16.5" customHeight="1" x14ac:dyDescent="0.25">
      <c r="A7" s="933" t="s">
        <v>348</v>
      </c>
      <c r="B7" s="934"/>
      <c r="C7" s="624"/>
      <c r="D7" s="367"/>
      <c r="E7" s="367"/>
      <c r="F7" s="367"/>
      <c r="G7" s="367"/>
      <c r="H7" s="367"/>
    </row>
    <row r="8" spans="1:8" s="160" customFormat="1" ht="16.5" customHeight="1" x14ac:dyDescent="0.25">
      <c r="A8" s="935" t="s">
        <v>349</v>
      </c>
      <c r="B8" s="936"/>
      <c r="C8" s="624"/>
      <c r="D8" s="367"/>
      <c r="E8" s="367"/>
      <c r="F8" s="367"/>
      <c r="G8" s="367"/>
      <c r="H8" s="367"/>
    </row>
    <row r="9" spans="1:8" s="160" customFormat="1" ht="28.9" customHeight="1" x14ac:dyDescent="0.25">
      <c r="A9" s="937" t="s">
        <v>350</v>
      </c>
      <c r="B9" s="938"/>
      <c r="C9" s="624"/>
      <c r="D9" s="367"/>
      <c r="E9" s="367"/>
      <c r="F9" s="367"/>
      <c r="G9" s="367"/>
      <c r="H9" s="367"/>
    </row>
    <row r="10" spans="1:8" s="160" customFormat="1" ht="16.5" customHeight="1" x14ac:dyDescent="0.25">
      <c r="A10" s="685" t="s">
        <v>351</v>
      </c>
      <c r="B10" s="626">
        <f>B11+B12+B13+B14</f>
        <v>737</v>
      </c>
      <c r="C10" s="624"/>
      <c r="D10" s="367"/>
      <c r="E10" s="367"/>
      <c r="F10" s="367"/>
      <c r="G10" s="367"/>
      <c r="H10" s="367"/>
    </row>
    <row r="11" spans="1:8" s="160" customFormat="1" ht="19.149999999999999" customHeight="1" x14ac:dyDescent="0.25">
      <c r="A11" s="686" t="s">
        <v>352</v>
      </c>
      <c r="B11" s="110">
        <v>587</v>
      </c>
      <c r="C11" s="624"/>
      <c r="D11" s="367"/>
      <c r="E11" s="367"/>
      <c r="F11" s="367"/>
      <c r="G11" s="367"/>
      <c r="H11" s="367"/>
    </row>
    <row r="12" spans="1:8" s="160" customFormat="1" ht="15.75" x14ac:dyDescent="0.25">
      <c r="A12" s="686" t="s">
        <v>353</v>
      </c>
      <c r="B12" s="110">
        <v>150</v>
      </c>
      <c r="C12" s="624"/>
      <c r="D12" s="367"/>
      <c r="E12" s="367"/>
      <c r="F12" s="367"/>
      <c r="G12" s="367"/>
      <c r="H12" s="367"/>
    </row>
    <row r="13" spans="1:8" s="160" customFormat="1" ht="15.75" x14ac:dyDescent="0.25">
      <c r="A13" s="686" t="s">
        <v>354</v>
      </c>
      <c r="B13" s="110"/>
      <c r="C13" s="624"/>
      <c r="D13" s="367"/>
      <c r="E13" s="367"/>
      <c r="F13" s="367"/>
      <c r="G13" s="367"/>
      <c r="H13" s="367"/>
    </row>
    <row r="14" spans="1:8" s="160" customFormat="1" ht="17.45" customHeight="1" x14ac:dyDescent="0.25">
      <c r="A14" s="686" t="s">
        <v>355</v>
      </c>
      <c r="B14" s="110"/>
      <c r="C14" s="624"/>
      <c r="D14" s="367"/>
      <c r="E14" s="367"/>
      <c r="F14" s="367"/>
      <c r="G14" s="367"/>
      <c r="H14" s="367"/>
    </row>
    <row r="15" spans="1:8" s="160" customFormat="1" ht="15.75" x14ac:dyDescent="0.25">
      <c r="A15" s="685" t="s">
        <v>356</v>
      </c>
      <c r="B15" s="626">
        <f>B16+B17+B18</f>
        <v>0</v>
      </c>
      <c r="C15" s="624"/>
      <c r="D15" s="367"/>
      <c r="E15" s="367"/>
      <c r="F15" s="367"/>
      <c r="G15" s="367"/>
      <c r="H15" s="367"/>
    </row>
    <row r="16" spans="1:8" s="160" customFormat="1" ht="15.75" x14ac:dyDescent="0.25">
      <c r="A16" s="686" t="s">
        <v>352</v>
      </c>
      <c r="B16" s="110"/>
      <c r="C16" s="624"/>
      <c r="D16" s="367"/>
      <c r="E16" s="367"/>
      <c r="F16" s="367"/>
      <c r="G16" s="367"/>
      <c r="H16" s="367"/>
    </row>
    <row r="17" spans="1:8" s="160" customFormat="1" ht="15.75" x14ac:dyDescent="0.25">
      <c r="A17" s="686" t="s">
        <v>354</v>
      </c>
      <c r="B17" s="110"/>
      <c r="C17" s="624"/>
      <c r="D17" s="367"/>
      <c r="E17" s="367"/>
      <c r="F17" s="367"/>
      <c r="G17" s="367"/>
      <c r="H17" s="367"/>
    </row>
    <row r="18" spans="1:8" s="160" customFormat="1" ht="15.75" x14ac:dyDescent="0.25">
      <c r="A18" s="686" t="s">
        <v>357</v>
      </c>
      <c r="B18" s="110"/>
      <c r="C18" s="624"/>
      <c r="D18" s="367"/>
      <c r="E18" s="367"/>
      <c r="F18" s="367"/>
      <c r="G18" s="367"/>
      <c r="H18" s="367"/>
    </row>
    <row r="19" spans="1:8" s="160" customFormat="1" ht="13.9" customHeight="1" x14ac:dyDescent="0.25">
      <c r="A19" s="679" t="s">
        <v>358</v>
      </c>
      <c r="B19" s="626">
        <f>B20+B21+B22+B23</f>
        <v>0</v>
      </c>
      <c r="C19" s="624"/>
      <c r="D19" s="367"/>
      <c r="E19" s="367"/>
      <c r="F19" s="367"/>
      <c r="G19" s="367"/>
      <c r="H19" s="367"/>
    </row>
    <row r="20" spans="1:8" s="160" customFormat="1" ht="15.75" x14ac:dyDescent="0.25">
      <c r="A20" s="686" t="s">
        <v>359</v>
      </c>
      <c r="B20" s="110"/>
      <c r="C20" s="624"/>
      <c r="D20" s="367"/>
      <c r="E20" s="367"/>
      <c r="F20" s="367"/>
      <c r="G20" s="367"/>
      <c r="H20" s="367"/>
    </row>
    <row r="21" spans="1:8" s="160" customFormat="1" ht="15.75" x14ac:dyDescent="0.25">
      <c r="A21" s="686" t="s">
        <v>360</v>
      </c>
      <c r="B21" s="110"/>
      <c r="C21" s="624"/>
      <c r="D21" s="367"/>
      <c r="E21" s="367"/>
      <c r="F21" s="367"/>
      <c r="G21" s="367"/>
      <c r="H21" s="367"/>
    </row>
    <row r="22" spans="1:8" s="160" customFormat="1" ht="15.75" x14ac:dyDescent="0.25">
      <c r="A22" s="686" t="s">
        <v>361</v>
      </c>
      <c r="B22" s="110"/>
      <c r="C22" s="624"/>
      <c r="D22" s="367"/>
      <c r="E22" s="367"/>
      <c r="F22" s="367"/>
      <c r="G22" s="367"/>
      <c r="H22" s="367"/>
    </row>
    <row r="23" spans="1:8" s="160" customFormat="1" ht="15.75" x14ac:dyDescent="0.25">
      <c r="A23" s="686" t="s">
        <v>357</v>
      </c>
      <c r="B23" s="110"/>
      <c r="C23" s="624"/>
      <c r="D23" s="367"/>
      <c r="E23" s="367"/>
      <c r="F23" s="367"/>
      <c r="G23" s="367"/>
      <c r="H23" s="367"/>
    </row>
    <row r="24" spans="1:8" s="160" customFormat="1" ht="21.75" customHeight="1" x14ac:dyDescent="0.25">
      <c r="A24" s="679" t="s">
        <v>362</v>
      </c>
      <c r="B24" s="626">
        <f>B25+B26+B27+B28+B29+B30+B31+B32</f>
        <v>0</v>
      </c>
      <c r="C24" s="624"/>
      <c r="D24" s="367"/>
      <c r="E24" s="367"/>
      <c r="F24" s="367"/>
      <c r="G24" s="367"/>
      <c r="H24" s="367"/>
    </row>
    <row r="25" spans="1:8" s="160" customFormat="1" ht="15.75" x14ac:dyDescent="0.25">
      <c r="A25" s="686" t="s">
        <v>363</v>
      </c>
      <c r="B25" s="110"/>
      <c r="C25" s="624"/>
      <c r="D25" s="367"/>
      <c r="E25" s="367"/>
      <c r="F25" s="367"/>
      <c r="G25" s="367"/>
      <c r="H25" s="367"/>
    </row>
    <row r="26" spans="1:8" s="160" customFormat="1" ht="15.75" x14ac:dyDescent="0.25">
      <c r="A26" s="686" t="s">
        <v>364</v>
      </c>
      <c r="B26" s="110"/>
      <c r="C26" s="624"/>
      <c r="D26" s="367"/>
      <c r="E26" s="367"/>
      <c r="F26" s="367"/>
      <c r="G26" s="367"/>
      <c r="H26" s="367"/>
    </row>
    <row r="27" spans="1:8" s="160" customFormat="1" ht="15.75" x14ac:dyDescent="0.25">
      <c r="A27" s="686" t="s">
        <v>365</v>
      </c>
      <c r="B27" s="110"/>
      <c r="C27" s="624"/>
      <c r="D27" s="367"/>
      <c r="E27" s="367"/>
      <c r="F27" s="367"/>
      <c r="G27" s="367"/>
      <c r="H27" s="367"/>
    </row>
    <row r="28" spans="1:8" s="160" customFormat="1" ht="15.75" x14ac:dyDescent="0.25">
      <c r="A28" s="686" t="s">
        <v>366</v>
      </c>
      <c r="B28" s="110"/>
      <c r="C28" s="624"/>
      <c r="D28" s="367"/>
      <c r="E28" s="367"/>
      <c r="F28" s="367"/>
      <c r="G28" s="367"/>
      <c r="H28" s="367"/>
    </row>
    <row r="29" spans="1:8" s="160" customFormat="1" ht="15.75" x14ac:dyDescent="0.25">
      <c r="A29" s="686" t="s">
        <v>367</v>
      </c>
      <c r="B29" s="110"/>
      <c r="C29" s="624"/>
      <c r="D29" s="367"/>
      <c r="E29" s="367"/>
      <c r="F29" s="367"/>
      <c r="G29" s="367"/>
      <c r="H29" s="367"/>
    </row>
    <row r="30" spans="1:8" s="160" customFormat="1" ht="15.75" x14ac:dyDescent="0.25">
      <c r="A30" s="686" t="s">
        <v>368</v>
      </c>
      <c r="B30" s="110"/>
      <c r="C30" s="624"/>
      <c r="D30" s="367"/>
      <c r="E30" s="367"/>
      <c r="F30" s="367"/>
      <c r="G30" s="367"/>
      <c r="H30" s="367"/>
    </row>
    <row r="31" spans="1:8" s="160" customFormat="1" ht="15.75" x14ac:dyDescent="0.25">
      <c r="A31" s="686" t="s">
        <v>369</v>
      </c>
      <c r="B31" s="110"/>
      <c r="C31" s="624"/>
      <c r="D31" s="367"/>
      <c r="E31" s="367"/>
      <c r="F31" s="367"/>
      <c r="G31" s="367"/>
      <c r="H31" s="367"/>
    </row>
    <row r="32" spans="1:8" s="160" customFormat="1" ht="15.75" x14ac:dyDescent="0.25">
      <c r="A32" s="686" t="s">
        <v>357</v>
      </c>
      <c r="B32" s="110"/>
      <c r="C32" s="624"/>
      <c r="D32" s="367"/>
      <c r="E32" s="367"/>
      <c r="F32" s="367"/>
      <c r="G32" s="367"/>
      <c r="H32" s="367"/>
    </row>
    <row r="33" spans="1:8" s="160" customFormat="1" ht="80.45" customHeight="1" x14ac:dyDescent="0.25">
      <c r="A33" s="679" t="s">
        <v>370</v>
      </c>
      <c r="B33" s="626">
        <f>B34+B35+B36</f>
        <v>0</v>
      </c>
      <c r="C33" s="624"/>
      <c r="D33" s="367"/>
      <c r="E33" s="367"/>
      <c r="F33" s="367"/>
      <c r="G33" s="367"/>
      <c r="H33" s="367"/>
    </row>
    <row r="34" spans="1:8" s="160" customFormat="1" ht="36" customHeight="1" x14ac:dyDescent="0.25">
      <c r="A34" s="641" t="s">
        <v>371</v>
      </c>
      <c r="B34" s="110"/>
      <c r="C34" s="624"/>
      <c r="D34" s="367"/>
      <c r="E34" s="367"/>
      <c r="F34" s="367"/>
      <c r="G34" s="367"/>
      <c r="H34" s="367"/>
    </row>
    <row r="35" spans="1:8" s="160" customFormat="1" ht="35.25" customHeight="1" x14ac:dyDescent="0.25">
      <c r="A35" s="641" t="s">
        <v>372</v>
      </c>
      <c r="B35" s="110"/>
      <c r="C35" s="624"/>
      <c r="D35" s="367"/>
      <c r="E35" s="367"/>
      <c r="F35" s="367"/>
      <c r="G35" s="367"/>
      <c r="H35" s="367"/>
    </row>
    <row r="36" spans="1:8" s="160" customFormat="1" ht="37.5" customHeight="1" x14ac:dyDescent="0.25">
      <c r="A36" s="641" t="s">
        <v>373</v>
      </c>
      <c r="B36" s="110"/>
      <c r="C36" s="624"/>
      <c r="D36" s="367"/>
      <c r="E36" s="367"/>
      <c r="F36" s="367"/>
      <c r="G36" s="367"/>
      <c r="H36" s="367"/>
    </row>
    <row r="37" spans="1:8" s="160" customFormat="1" ht="46.15" customHeight="1" x14ac:dyDescent="0.25">
      <c r="A37" s="629" t="s">
        <v>374</v>
      </c>
      <c r="B37" s="630">
        <f>SUM(B38:B48)</f>
        <v>0</v>
      </c>
      <c r="C37" s="624"/>
      <c r="D37" s="367"/>
      <c r="E37" s="367"/>
      <c r="F37" s="367"/>
      <c r="G37" s="367"/>
      <c r="H37" s="367"/>
    </row>
    <row r="38" spans="1:8" s="160" customFormat="1" ht="31.15" customHeight="1" x14ac:dyDescent="0.25">
      <c r="A38" s="631" t="s">
        <v>375</v>
      </c>
      <c r="B38" s="632"/>
      <c r="C38" s="624"/>
      <c r="D38" s="367"/>
      <c r="E38" s="367"/>
      <c r="F38" s="367"/>
      <c r="G38" s="367"/>
      <c r="H38" s="367"/>
    </row>
    <row r="39" spans="1:8" s="160" customFormat="1" ht="31.9" customHeight="1" x14ac:dyDescent="0.25">
      <c r="A39" s="631" t="s">
        <v>376</v>
      </c>
      <c r="B39" s="632"/>
      <c r="C39" s="624"/>
      <c r="D39" s="367"/>
      <c r="E39" s="367"/>
      <c r="F39" s="367"/>
      <c r="G39" s="367"/>
      <c r="H39" s="367"/>
    </row>
    <row r="40" spans="1:8" s="160" customFormat="1" ht="30.6" customHeight="1" x14ac:dyDescent="0.25">
      <c r="A40" s="631" t="s">
        <v>377</v>
      </c>
      <c r="B40" s="632"/>
      <c r="C40" s="624"/>
      <c r="D40" s="367"/>
      <c r="E40" s="367"/>
      <c r="F40" s="367"/>
      <c r="G40" s="367"/>
      <c r="H40" s="367"/>
    </row>
    <row r="41" spans="1:8" s="160" customFormat="1" ht="30" customHeight="1" x14ac:dyDescent="0.25">
      <c r="A41" s="631" t="s">
        <v>378</v>
      </c>
      <c r="B41" s="632"/>
      <c r="C41" s="624"/>
      <c r="D41" s="367"/>
      <c r="E41" s="367"/>
      <c r="F41" s="367"/>
      <c r="G41" s="367"/>
      <c r="H41" s="367"/>
    </row>
    <row r="42" spans="1:8" s="160" customFormat="1" ht="16.149999999999999" customHeight="1" x14ac:dyDescent="0.25">
      <c r="A42" s="631" t="s">
        <v>379</v>
      </c>
      <c r="B42" s="632"/>
      <c r="C42" s="624"/>
      <c r="D42" s="367"/>
      <c r="E42" s="367"/>
      <c r="F42" s="367"/>
      <c r="G42" s="367"/>
      <c r="H42" s="367"/>
    </row>
    <row r="43" spans="1:8" s="160" customFormat="1" ht="35.450000000000003" customHeight="1" x14ac:dyDescent="0.25">
      <c r="A43" s="631" t="s">
        <v>380</v>
      </c>
      <c r="B43" s="632"/>
      <c r="C43" s="624"/>
      <c r="D43" s="367"/>
      <c r="E43" s="367"/>
      <c r="F43" s="367"/>
      <c r="G43" s="367"/>
      <c r="H43" s="367"/>
    </row>
    <row r="44" spans="1:8" s="160" customFormat="1" ht="37.5" customHeight="1" x14ac:dyDescent="0.25">
      <c r="A44" s="631" t="s">
        <v>381</v>
      </c>
      <c r="B44" s="632"/>
      <c r="C44" s="624"/>
      <c r="D44" s="367"/>
      <c r="E44" s="367"/>
      <c r="F44" s="367"/>
      <c r="G44" s="367"/>
      <c r="H44" s="367"/>
    </row>
    <row r="45" spans="1:8" s="160" customFormat="1" ht="27" customHeight="1" x14ac:dyDescent="0.25">
      <c r="A45" s="631" t="s">
        <v>382</v>
      </c>
      <c r="B45" s="632"/>
      <c r="C45" s="624"/>
      <c r="D45" s="367"/>
      <c r="E45" s="367"/>
      <c r="F45" s="367"/>
      <c r="G45" s="367"/>
      <c r="H45" s="367"/>
    </row>
    <row r="46" spans="1:8" s="160" customFormat="1" ht="48.75" customHeight="1" x14ac:dyDescent="0.25">
      <c r="A46" s="631" t="s">
        <v>383</v>
      </c>
      <c r="B46" s="632"/>
      <c r="C46" s="624"/>
      <c r="D46" s="367"/>
      <c r="E46" s="367"/>
      <c r="F46" s="367"/>
      <c r="G46" s="367"/>
      <c r="H46" s="367"/>
    </row>
    <row r="47" spans="1:8" s="160" customFormat="1" ht="38.25" customHeight="1" x14ac:dyDescent="0.25">
      <c r="A47" s="633" t="s">
        <v>384</v>
      </c>
      <c r="B47" s="632"/>
      <c r="C47" s="624"/>
      <c r="D47" s="367"/>
      <c r="E47" s="367"/>
      <c r="F47" s="367"/>
      <c r="G47" s="367"/>
      <c r="H47" s="367"/>
    </row>
    <row r="48" spans="1:8" s="160" customFormat="1" ht="19.899999999999999" customHeight="1" x14ac:dyDescent="0.25">
      <c r="A48" s="633" t="s">
        <v>357</v>
      </c>
      <c r="B48" s="632"/>
      <c r="C48" s="624"/>
      <c r="D48" s="367"/>
      <c r="E48" s="367"/>
      <c r="F48" s="367"/>
      <c r="G48" s="367"/>
      <c r="H48" s="367"/>
    </row>
    <row r="49" spans="1:8" s="160" customFormat="1" ht="33" customHeight="1" x14ac:dyDescent="0.25">
      <c r="A49" s="634" t="s">
        <v>385</v>
      </c>
      <c r="B49" s="626"/>
      <c r="C49" s="624"/>
      <c r="D49" s="367"/>
      <c r="E49" s="367"/>
      <c r="F49" s="367"/>
      <c r="G49" s="367"/>
      <c r="H49" s="367"/>
    </row>
    <row r="50" spans="1:8" s="160" customFormat="1" ht="21" customHeight="1" x14ac:dyDescent="0.25">
      <c r="A50" s="924" t="s">
        <v>386</v>
      </c>
      <c r="B50" s="925"/>
      <c r="C50" s="624"/>
      <c r="D50" s="367"/>
      <c r="E50" s="367"/>
      <c r="F50" s="367"/>
      <c r="G50" s="367"/>
      <c r="H50" s="367"/>
    </row>
    <row r="51" spans="1:8" s="160" customFormat="1" ht="16.899999999999999" customHeight="1" x14ac:dyDescent="0.25">
      <c r="A51" s="635" t="s">
        <v>387</v>
      </c>
      <c r="B51" s="636"/>
      <c r="C51" s="624"/>
      <c r="D51" s="367"/>
      <c r="E51" s="367"/>
      <c r="F51" s="367"/>
      <c r="G51" s="367"/>
      <c r="H51" s="367"/>
    </row>
    <row r="52" spans="1:8" s="160" customFormat="1" ht="16.899999999999999" customHeight="1" x14ac:dyDescent="0.25">
      <c r="A52" s="637" t="s">
        <v>388</v>
      </c>
      <c r="B52" s="636"/>
      <c r="C52" s="624"/>
      <c r="D52" s="367"/>
      <c r="E52" s="367"/>
      <c r="F52" s="367"/>
      <c r="G52" s="367"/>
      <c r="H52" s="367"/>
    </row>
    <row r="53" spans="1:8" s="160" customFormat="1" ht="15.75" customHeight="1" x14ac:dyDescent="0.25">
      <c r="A53" s="638" t="s">
        <v>389</v>
      </c>
      <c r="B53" s="81"/>
      <c r="C53" s="624"/>
      <c r="D53" s="367"/>
      <c r="E53" s="367"/>
      <c r="F53" s="367"/>
      <c r="G53" s="367"/>
      <c r="H53" s="367"/>
    </row>
    <row r="54" spans="1:8" s="160" customFormat="1" ht="17.25" customHeight="1" x14ac:dyDescent="0.25">
      <c r="A54" s="638" t="s">
        <v>390</v>
      </c>
      <c r="B54" s="81"/>
      <c r="C54" s="624"/>
      <c r="D54" s="367"/>
      <c r="E54" s="367"/>
      <c r="F54" s="367"/>
      <c r="G54" s="367"/>
      <c r="H54" s="367"/>
    </row>
    <row r="55" spans="1:8" s="160" customFormat="1" ht="51" customHeight="1" x14ac:dyDescent="0.25">
      <c r="A55" s="638" t="s">
        <v>391</v>
      </c>
      <c r="B55" s="81"/>
      <c r="C55" s="624"/>
      <c r="D55" s="367"/>
      <c r="E55" s="367"/>
      <c r="F55" s="367"/>
      <c r="G55" s="367"/>
      <c r="H55" s="367"/>
    </row>
    <row r="56" spans="1:8" s="160" customFormat="1" ht="31.9" customHeight="1" x14ac:dyDescent="0.25">
      <c r="A56" s="639" t="s">
        <v>392</v>
      </c>
      <c r="B56" s="81"/>
      <c r="C56" s="624"/>
      <c r="D56" s="367"/>
      <c r="E56" s="367"/>
      <c r="F56" s="367"/>
      <c r="G56" s="367"/>
      <c r="H56" s="367"/>
    </row>
    <row r="57" spans="1:8" ht="15.75" x14ac:dyDescent="0.25">
      <c r="A57" s="926" t="s">
        <v>393</v>
      </c>
      <c r="B57" s="927"/>
    </row>
    <row r="58" spans="1:8" s="160" customFormat="1" ht="118.5" customHeight="1" x14ac:dyDescent="0.25">
      <c r="A58" s="683" t="s">
        <v>394</v>
      </c>
      <c r="B58" s="110"/>
      <c r="C58" s="624"/>
      <c r="D58" s="367"/>
      <c r="E58" s="367"/>
      <c r="F58" s="367"/>
      <c r="G58" s="367"/>
      <c r="H58" s="367"/>
    </row>
    <row r="59" spans="1:8" s="160" customFormat="1" ht="42.75" customHeight="1" thickBot="1" x14ac:dyDescent="0.3">
      <c r="A59" s="684" t="s">
        <v>395</v>
      </c>
      <c r="B59" s="640"/>
      <c r="C59" s="624"/>
      <c r="D59" s="367"/>
      <c r="E59" s="367"/>
      <c r="F59" s="367"/>
      <c r="G59" s="367"/>
      <c r="H59" s="367"/>
    </row>
  </sheetData>
  <mergeCells count="9">
    <mergeCell ref="A9:B9"/>
    <mergeCell ref="A50:B50"/>
    <mergeCell ref="A57:B57"/>
    <mergeCell ref="A2:B3"/>
    <mergeCell ref="A4:B4"/>
    <mergeCell ref="A5:A6"/>
    <mergeCell ref="B5:B6"/>
    <mergeCell ref="A7:B7"/>
    <mergeCell ref="A8:B8"/>
  </mergeCells>
  <pageMargins left="0.70866141732283472" right="0.70866141732283472" top="0.74803149606299213" bottom="0.74803149606299213" header="0.31496062992125984" footer="0.31496062992125984"/>
  <pageSetup paperSize="9" scale="48" orientation="portrait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2:H59"/>
  <sheetViews>
    <sheetView tabSelected="1" view="pageBreakPreview" zoomScale="60" zoomScaleNormal="75" workbookViewId="0">
      <selection activeCell="A64" sqref="A64"/>
    </sheetView>
  </sheetViews>
  <sheetFormatPr defaultRowHeight="15" x14ac:dyDescent="0.25"/>
  <cols>
    <col min="1" max="1" width="53.7109375" customWidth="1"/>
    <col min="2" max="2" width="21.5703125" customWidth="1"/>
  </cols>
  <sheetData>
    <row r="2" spans="1:8" x14ac:dyDescent="0.25">
      <c r="A2" s="928" t="s">
        <v>344</v>
      </c>
      <c r="B2" s="928"/>
    </row>
    <row r="3" spans="1:8" ht="26.45" customHeight="1" x14ac:dyDescent="0.25">
      <c r="A3" s="928"/>
      <c r="B3" s="928"/>
    </row>
    <row r="4" spans="1:8" ht="22.9" customHeight="1" thickBot="1" x14ac:dyDescent="0.3">
      <c r="A4" s="944" t="s">
        <v>416</v>
      </c>
      <c r="B4" s="944"/>
    </row>
    <row r="5" spans="1:8" ht="22.9" customHeight="1" x14ac:dyDescent="0.25">
      <c r="A5" s="929" t="s">
        <v>346</v>
      </c>
      <c r="B5" s="931" t="s">
        <v>347</v>
      </c>
    </row>
    <row r="6" spans="1:8" ht="37.9" customHeight="1" thickBot="1" x14ac:dyDescent="0.3">
      <c r="A6" s="930"/>
      <c r="B6" s="932"/>
    </row>
    <row r="7" spans="1:8" s="160" customFormat="1" ht="16.5" customHeight="1" x14ac:dyDescent="0.25">
      <c r="A7" s="933" t="s">
        <v>348</v>
      </c>
      <c r="B7" s="934"/>
      <c r="C7" s="624"/>
      <c r="D7" s="367"/>
      <c r="E7" s="367"/>
      <c r="F7" s="367"/>
      <c r="G7" s="367"/>
      <c r="H7" s="367"/>
    </row>
    <row r="8" spans="1:8" s="160" customFormat="1" ht="16.5" customHeight="1" x14ac:dyDescent="0.25">
      <c r="A8" s="935" t="s">
        <v>349</v>
      </c>
      <c r="B8" s="936"/>
      <c r="C8" s="624"/>
      <c r="D8" s="367"/>
      <c r="E8" s="367"/>
      <c r="F8" s="367"/>
      <c r="G8" s="367"/>
      <c r="H8" s="367"/>
    </row>
    <row r="9" spans="1:8" s="160" customFormat="1" ht="28.9" customHeight="1" x14ac:dyDescent="0.25">
      <c r="A9" s="937" t="s">
        <v>350</v>
      </c>
      <c r="B9" s="938"/>
      <c r="C9" s="624"/>
      <c r="D9" s="367"/>
      <c r="E9" s="367"/>
      <c r="F9" s="367"/>
      <c r="G9" s="367"/>
      <c r="H9" s="367"/>
    </row>
    <row r="10" spans="1:8" s="160" customFormat="1" ht="16.5" customHeight="1" x14ac:dyDescent="0.25">
      <c r="A10" s="685" t="s">
        <v>351</v>
      </c>
      <c r="B10" s="626">
        <f>B11+B12+B13+B14</f>
        <v>0</v>
      </c>
      <c r="C10" s="624"/>
      <c r="D10" s="367"/>
      <c r="E10" s="367"/>
      <c r="F10" s="367"/>
      <c r="G10" s="367"/>
      <c r="H10" s="367"/>
    </row>
    <row r="11" spans="1:8" s="160" customFormat="1" ht="19.149999999999999" customHeight="1" x14ac:dyDescent="0.25">
      <c r="A11" s="686" t="s">
        <v>352</v>
      </c>
      <c r="B11" s="110"/>
      <c r="C11" s="624"/>
      <c r="D11" s="367"/>
      <c r="E11" s="367"/>
      <c r="F11" s="367"/>
      <c r="G11" s="367"/>
      <c r="H11" s="367"/>
    </row>
    <row r="12" spans="1:8" s="160" customFormat="1" ht="15.75" x14ac:dyDescent="0.25">
      <c r="A12" s="686" t="s">
        <v>353</v>
      </c>
      <c r="B12" s="110"/>
      <c r="C12" s="624"/>
      <c r="D12" s="367"/>
      <c r="E12" s="367"/>
      <c r="F12" s="367"/>
      <c r="G12" s="367"/>
      <c r="H12" s="367"/>
    </row>
    <row r="13" spans="1:8" s="160" customFormat="1" ht="15.75" x14ac:dyDescent="0.25">
      <c r="A13" s="686" t="s">
        <v>354</v>
      </c>
      <c r="B13" s="110"/>
      <c r="C13" s="624"/>
      <c r="D13" s="367"/>
      <c r="E13" s="367"/>
      <c r="F13" s="367"/>
      <c r="G13" s="367"/>
      <c r="H13" s="367"/>
    </row>
    <row r="14" spans="1:8" s="160" customFormat="1" ht="17.45" customHeight="1" x14ac:dyDescent="0.25">
      <c r="A14" s="686" t="s">
        <v>355</v>
      </c>
      <c r="B14" s="110"/>
      <c r="C14" s="624"/>
      <c r="D14" s="367"/>
      <c r="E14" s="367"/>
      <c r="F14" s="367"/>
      <c r="G14" s="367"/>
      <c r="H14" s="367"/>
    </row>
    <row r="15" spans="1:8" s="160" customFormat="1" ht="15.75" x14ac:dyDescent="0.25">
      <c r="A15" s="685" t="s">
        <v>356</v>
      </c>
      <c r="B15" s="626">
        <f>B16+B17+B18</f>
        <v>0</v>
      </c>
      <c r="C15" s="624"/>
      <c r="D15" s="367"/>
      <c r="E15" s="367"/>
      <c r="F15" s="367"/>
      <c r="G15" s="367"/>
      <c r="H15" s="367"/>
    </row>
    <row r="16" spans="1:8" s="160" customFormat="1" ht="15.75" x14ac:dyDescent="0.25">
      <c r="A16" s="686" t="s">
        <v>352</v>
      </c>
      <c r="B16" s="110"/>
      <c r="C16" s="624"/>
      <c r="D16" s="367"/>
      <c r="E16" s="367"/>
      <c r="F16" s="367"/>
      <c r="G16" s="367"/>
      <c r="H16" s="367"/>
    </row>
    <row r="17" spans="1:8" s="160" customFormat="1" ht="15.75" x14ac:dyDescent="0.25">
      <c r="A17" s="686" t="s">
        <v>354</v>
      </c>
      <c r="B17" s="110"/>
      <c r="C17" s="624"/>
      <c r="D17" s="367"/>
      <c r="E17" s="367"/>
      <c r="F17" s="367"/>
      <c r="G17" s="367"/>
      <c r="H17" s="367"/>
    </row>
    <row r="18" spans="1:8" s="160" customFormat="1" ht="15.75" x14ac:dyDescent="0.25">
      <c r="A18" s="686" t="s">
        <v>357</v>
      </c>
      <c r="B18" s="110"/>
      <c r="C18" s="624"/>
      <c r="D18" s="367"/>
      <c r="E18" s="367"/>
      <c r="F18" s="367"/>
      <c r="G18" s="367"/>
      <c r="H18" s="367"/>
    </row>
    <row r="19" spans="1:8" s="160" customFormat="1" ht="29.45" customHeight="1" x14ac:dyDescent="0.25">
      <c r="A19" s="679" t="s">
        <v>358</v>
      </c>
      <c r="B19" s="626">
        <f>B20+B21+B22+B23</f>
        <v>2775</v>
      </c>
      <c r="C19" s="624"/>
      <c r="D19" s="367"/>
      <c r="E19" s="367"/>
      <c r="F19" s="367"/>
      <c r="G19" s="367"/>
      <c r="H19" s="367"/>
    </row>
    <row r="20" spans="1:8" s="160" customFormat="1" ht="15.75" x14ac:dyDescent="0.25">
      <c r="A20" s="686" t="s">
        <v>359</v>
      </c>
      <c r="B20" s="110"/>
      <c r="C20" s="624"/>
      <c r="D20" s="367"/>
      <c r="E20" s="367"/>
      <c r="F20" s="367"/>
      <c r="G20" s="367"/>
      <c r="H20" s="367"/>
    </row>
    <row r="21" spans="1:8" s="160" customFormat="1" ht="15.75" x14ac:dyDescent="0.25">
      <c r="A21" s="686" t="s">
        <v>360</v>
      </c>
      <c r="B21" s="110"/>
      <c r="C21" s="624"/>
      <c r="D21" s="367"/>
      <c r="E21" s="367"/>
      <c r="F21" s="367"/>
      <c r="G21" s="367"/>
      <c r="H21" s="367"/>
    </row>
    <row r="22" spans="1:8" s="160" customFormat="1" ht="15.75" x14ac:dyDescent="0.25">
      <c r="A22" s="686" t="s">
        <v>361</v>
      </c>
      <c r="B22" s="110">
        <v>2775</v>
      </c>
      <c r="C22" s="624"/>
      <c r="D22" s="367"/>
      <c r="E22" s="367"/>
      <c r="F22" s="367"/>
      <c r="G22" s="367"/>
      <c r="H22" s="367"/>
    </row>
    <row r="23" spans="1:8" s="160" customFormat="1" ht="15.75" x14ac:dyDescent="0.25">
      <c r="A23" s="686" t="s">
        <v>357</v>
      </c>
      <c r="B23" s="110"/>
      <c r="C23" s="624"/>
      <c r="D23" s="367"/>
      <c r="E23" s="367"/>
      <c r="F23" s="367"/>
      <c r="G23" s="367"/>
      <c r="H23" s="367"/>
    </row>
    <row r="24" spans="1:8" s="160" customFormat="1" ht="21.75" customHeight="1" x14ac:dyDescent="0.25">
      <c r="A24" s="679" t="s">
        <v>362</v>
      </c>
      <c r="B24" s="626">
        <f>B25+B26+B27+B28+B29+B30+B31+B32</f>
        <v>0</v>
      </c>
      <c r="C24" s="624"/>
      <c r="D24" s="367"/>
      <c r="E24" s="367"/>
      <c r="F24" s="367"/>
      <c r="G24" s="367"/>
      <c r="H24" s="367"/>
    </row>
    <row r="25" spans="1:8" s="160" customFormat="1" ht="15.75" x14ac:dyDescent="0.25">
      <c r="A25" s="686" t="s">
        <v>363</v>
      </c>
      <c r="B25" s="110"/>
      <c r="C25" s="624"/>
      <c r="D25" s="367"/>
      <c r="E25" s="367"/>
      <c r="F25" s="367"/>
      <c r="G25" s="367"/>
      <c r="H25" s="367"/>
    </row>
    <row r="26" spans="1:8" s="160" customFormat="1" ht="15.75" x14ac:dyDescent="0.25">
      <c r="A26" s="686" t="s">
        <v>364</v>
      </c>
      <c r="B26" s="110"/>
      <c r="C26" s="624"/>
      <c r="D26" s="367"/>
      <c r="E26" s="367"/>
      <c r="F26" s="367"/>
      <c r="G26" s="367"/>
      <c r="H26" s="367"/>
    </row>
    <row r="27" spans="1:8" s="160" customFormat="1" ht="15.75" x14ac:dyDescent="0.25">
      <c r="A27" s="686" t="s">
        <v>365</v>
      </c>
      <c r="B27" s="110"/>
      <c r="C27" s="624"/>
      <c r="D27" s="367"/>
      <c r="E27" s="367"/>
      <c r="F27" s="367"/>
      <c r="G27" s="367"/>
      <c r="H27" s="367"/>
    </row>
    <row r="28" spans="1:8" s="160" customFormat="1" ht="15.75" x14ac:dyDescent="0.25">
      <c r="A28" s="686" t="s">
        <v>366</v>
      </c>
      <c r="B28" s="110"/>
      <c r="C28" s="624"/>
      <c r="D28" s="367"/>
      <c r="E28" s="367"/>
      <c r="F28" s="367"/>
      <c r="G28" s="367"/>
      <c r="H28" s="367"/>
    </row>
    <row r="29" spans="1:8" s="160" customFormat="1" ht="15.75" x14ac:dyDescent="0.25">
      <c r="A29" s="686" t="s">
        <v>367</v>
      </c>
      <c r="B29" s="110"/>
      <c r="C29" s="624"/>
      <c r="D29" s="367"/>
      <c r="E29" s="367"/>
      <c r="F29" s="367"/>
      <c r="G29" s="367"/>
      <c r="H29" s="367"/>
    </row>
    <row r="30" spans="1:8" s="160" customFormat="1" ht="15.75" x14ac:dyDescent="0.25">
      <c r="A30" s="686" t="s">
        <v>368</v>
      </c>
      <c r="B30" s="110"/>
      <c r="C30" s="624"/>
      <c r="D30" s="367"/>
      <c r="E30" s="367"/>
      <c r="F30" s="367"/>
      <c r="G30" s="367"/>
      <c r="H30" s="367"/>
    </row>
    <row r="31" spans="1:8" s="160" customFormat="1" ht="15.75" x14ac:dyDescent="0.25">
      <c r="A31" s="686" t="s">
        <v>369</v>
      </c>
      <c r="B31" s="110"/>
      <c r="C31" s="624"/>
      <c r="D31" s="367"/>
      <c r="E31" s="367"/>
      <c r="F31" s="367"/>
      <c r="G31" s="367"/>
      <c r="H31" s="367"/>
    </row>
    <row r="32" spans="1:8" s="160" customFormat="1" ht="15.75" x14ac:dyDescent="0.25">
      <c r="A32" s="686" t="s">
        <v>357</v>
      </c>
      <c r="B32" s="110"/>
      <c r="C32" s="624"/>
      <c r="D32" s="367"/>
      <c r="E32" s="367"/>
      <c r="F32" s="367"/>
      <c r="G32" s="367"/>
      <c r="H32" s="367"/>
    </row>
    <row r="33" spans="1:8" s="160" customFormat="1" ht="80.45" customHeight="1" x14ac:dyDescent="0.25">
      <c r="A33" s="679" t="s">
        <v>370</v>
      </c>
      <c r="B33" s="626">
        <f>B34+B35+B36</f>
        <v>0</v>
      </c>
      <c r="C33" s="624"/>
      <c r="D33" s="367"/>
      <c r="E33" s="367"/>
      <c r="F33" s="367"/>
      <c r="G33" s="367"/>
      <c r="H33" s="367"/>
    </row>
    <row r="34" spans="1:8" s="160" customFormat="1" ht="36" customHeight="1" x14ac:dyDescent="0.25">
      <c r="A34" s="641" t="s">
        <v>371</v>
      </c>
      <c r="B34" s="110"/>
      <c r="C34" s="624"/>
      <c r="D34" s="367"/>
      <c r="E34" s="367"/>
      <c r="F34" s="367"/>
      <c r="G34" s="367"/>
      <c r="H34" s="367"/>
    </row>
    <row r="35" spans="1:8" s="160" customFormat="1" ht="35.25" customHeight="1" x14ac:dyDescent="0.25">
      <c r="A35" s="641" t="s">
        <v>372</v>
      </c>
      <c r="B35" s="110"/>
      <c r="C35" s="624"/>
      <c r="D35" s="367"/>
      <c r="E35" s="367"/>
      <c r="F35" s="367"/>
      <c r="G35" s="367"/>
      <c r="H35" s="367"/>
    </row>
    <row r="36" spans="1:8" s="160" customFormat="1" ht="37.5" customHeight="1" x14ac:dyDescent="0.25">
      <c r="A36" s="641" t="s">
        <v>373</v>
      </c>
      <c r="B36" s="110"/>
      <c r="C36" s="624"/>
      <c r="D36" s="367"/>
      <c r="E36" s="367"/>
      <c r="F36" s="367"/>
      <c r="G36" s="367"/>
      <c r="H36" s="367"/>
    </row>
    <row r="37" spans="1:8" s="160" customFormat="1" ht="46.15" customHeight="1" x14ac:dyDescent="0.25">
      <c r="A37" s="629" t="s">
        <v>374</v>
      </c>
      <c r="B37" s="630">
        <f>SUM(B38:B48)</f>
        <v>0</v>
      </c>
      <c r="C37" s="624"/>
      <c r="D37" s="367"/>
      <c r="E37" s="367"/>
      <c r="F37" s="367"/>
      <c r="G37" s="367"/>
      <c r="H37" s="367"/>
    </row>
    <row r="38" spans="1:8" s="160" customFormat="1" ht="31.15" customHeight="1" x14ac:dyDescent="0.25">
      <c r="A38" s="631" t="s">
        <v>375</v>
      </c>
      <c r="B38" s="632"/>
      <c r="C38" s="624"/>
      <c r="D38" s="367"/>
      <c r="E38" s="367"/>
      <c r="F38" s="367"/>
      <c r="G38" s="367"/>
      <c r="H38" s="367"/>
    </row>
    <row r="39" spans="1:8" s="160" customFormat="1" ht="31.9" customHeight="1" x14ac:dyDescent="0.25">
      <c r="A39" s="631" t="s">
        <v>376</v>
      </c>
      <c r="B39" s="632"/>
      <c r="C39" s="624"/>
      <c r="D39" s="367"/>
      <c r="E39" s="367"/>
      <c r="F39" s="367"/>
      <c r="G39" s="367"/>
      <c r="H39" s="367"/>
    </row>
    <row r="40" spans="1:8" s="160" customFormat="1" ht="30.6" customHeight="1" x14ac:dyDescent="0.25">
      <c r="A40" s="631" t="s">
        <v>377</v>
      </c>
      <c r="B40" s="632"/>
      <c r="C40" s="624"/>
      <c r="D40" s="367"/>
      <c r="E40" s="367"/>
      <c r="F40" s="367"/>
      <c r="G40" s="367"/>
      <c r="H40" s="367"/>
    </row>
    <row r="41" spans="1:8" s="160" customFormat="1" ht="30" customHeight="1" x14ac:dyDescent="0.25">
      <c r="A41" s="631" t="s">
        <v>378</v>
      </c>
      <c r="B41" s="632"/>
      <c r="C41" s="624"/>
      <c r="D41" s="367"/>
      <c r="E41" s="367"/>
      <c r="F41" s="367"/>
      <c r="G41" s="367"/>
      <c r="H41" s="367"/>
    </row>
    <row r="42" spans="1:8" s="160" customFormat="1" ht="16.149999999999999" customHeight="1" x14ac:dyDescent="0.25">
      <c r="A42" s="631" t="s">
        <v>379</v>
      </c>
      <c r="B42" s="632"/>
      <c r="C42" s="624"/>
      <c r="D42" s="367"/>
      <c r="E42" s="367"/>
      <c r="F42" s="367"/>
      <c r="G42" s="367"/>
      <c r="H42" s="367"/>
    </row>
    <row r="43" spans="1:8" s="160" customFormat="1" ht="35.450000000000003" customHeight="1" x14ac:dyDescent="0.25">
      <c r="A43" s="631" t="s">
        <v>380</v>
      </c>
      <c r="B43" s="632"/>
      <c r="C43" s="624"/>
      <c r="D43" s="367"/>
      <c r="E43" s="367"/>
      <c r="F43" s="367"/>
      <c r="G43" s="367"/>
      <c r="H43" s="367"/>
    </row>
    <row r="44" spans="1:8" s="160" customFormat="1" ht="37.5" customHeight="1" x14ac:dyDescent="0.25">
      <c r="A44" s="631" t="s">
        <v>381</v>
      </c>
      <c r="B44" s="632"/>
      <c r="C44" s="624"/>
      <c r="D44" s="367"/>
      <c r="E44" s="367"/>
      <c r="F44" s="367"/>
      <c r="G44" s="367"/>
      <c r="H44" s="367"/>
    </row>
    <row r="45" spans="1:8" s="160" customFormat="1" ht="27" customHeight="1" x14ac:dyDescent="0.25">
      <c r="A45" s="631" t="s">
        <v>382</v>
      </c>
      <c r="B45" s="632"/>
      <c r="C45" s="624"/>
      <c r="D45" s="367"/>
      <c r="E45" s="367"/>
      <c r="F45" s="367"/>
      <c r="G45" s="367"/>
      <c r="H45" s="367"/>
    </row>
    <row r="46" spans="1:8" s="160" customFormat="1" ht="48.75" customHeight="1" x14ac:dyDescent="0.25">
      <c r="A46" s="631" t="s">
        <v>383</v>
      </c>
      <c r="B46" s="632"/>
      <c r="C46" s="624"/>
      <c r="D46" s="367"/>
      <c r="E46" s="367"/>
      <c r="F46" s="367"/>
      <c r="G46" s="367"/>
      <c r="H46" s="367"/>
    </row>
    <row r="47" spans="1:8" s="160" customFormat="1" ht="38.25" customHeight="1" x14ac:dyDescent="0.25">
      <c r="A47" s="633" t="s">
        <v>384</v>
      </c>
      <c r="B47" s="632"/>
      <c r="C47" s="624"/>
      <c r="D47" s="367"/>
      <c r="E47" s="367"/>
      <c r="F47" s="367"/>
      <c r="G47" s="367"/>
      <c r="H47" s="367"/>
    </row>
    <row r="48" spans="1:8" s="160" customFormat="1" ht="19.899999999999999" customHeight="1" x14ac:dyDescent="0.25">
      <c r="A48" s="633" t="s">
        <v>357</v>
      </c>
      <c r="B48" s="632"/>
      <c r="C48" s="624"/>
      <c r="D48" s="367"/>
      <c r="E48" s="367"/>
      <c r="F48" s="367"/>
      <c r="G48" s="367"/>
      <c r="H48" s="367"/>
    </row>
    <row r="49" spans="1:8" s="160" customFormat="1" ht="33" customHeight="1" x14ac:dyDescent="0.25">
      <c r="A49" s="634" t="s">
        <v>385</v>
      </c>
      <c r="B49" s="626"/>
      <c r="C49" s="624"/>
      <c r="D49" s="367"/>
      <c r="E49" s="367"/>
      <c r="F49" s="367"/>
      <c r="G49" s="367"/>
      <c r="H49" s="367"/>
    </row>
    <row r="50" spans="1:8" s="160" customFormat="1" ht="21" customHeight="1" x14ac:dyDescent="0.25">
      <c r="A50" s="924" t="s">
        <v>386</v>
      </c>
      <c r="B50" s="925"/>
      <c r="C50" s="624"/>
      <c r="D50" s="367"/>
      <c r="E50" s="367"/>
      <c r="F50" s="367"/>
      <c r="G50" s="367"/>
      <c r="H50" s="367"/>
    </row>
    <row r="51" spans="1:8" s="160" customFormat="1" ht="16.899999999999999" customHeight="1" x14ac:dyDescent="0.25">
      <c r="A51" s="635" t="s">
        <v>387</v>
      </c>
      <c r="B51" s="636"/>
      <c r="C51" s="624"/>
      <c r="D51" s="367"/>
      <c r="E51" s="367"/>
      <c r="F51" s="367"/>
      <c r="G51" s="367"/>
      <c r="H51" s="367"/>
    </row>
    <row r="52" spans="1:8" s="160" customFormat="1" ht="16.899999999999999" customHeight="1" x14ac:dyDescent="0.25">
      <c r="A52" s="637" t="s">
        <v>388</v>
      </c>
      <c r="B52" s="636"/>
      <c r="C52" s="624"/>
      <c r="D52" s="367"/>
      <c r="E52" s="367"/>
      <c r="F52" s="367"/>
      <c r="G52" s="367"/>
      <c r="H52" s="367"/>
    </row>
    <row r="53" spans="1:8" s="160" customFormat="1" ht="15.75" customHeight="1" x14ac:dyDescent="0.25">
      <c r="A53" s="638" t="s">
        <v>389</v>
      </c>
      <c r="B53" s="81"/>
      <c r="C53" s="624"/>
      <c r="D53" s="367"/>
      <c r="E53" s="367"/>
      <c r="F53" s="367"/>
      <c r="G53" s="367"/>
      <c r="H53" s="367"/>
    </row>
    <row r="54" spans="1:8" s="160" customFormat="1" ht="17.25" customHeight="1" x14ac:dyDescent="0.25">
      <c r="A54" s="638" t="s">
        <v>390</v>
      </c>
      <c r="B54" s="81"/>
      <c r="C54" s="624"/>
      <c r="D54" s="367"/>
      <c r="E54" s="367"/>
      <c r="F54" s="367"/>
      <c r="G54" s="367"/>
      <c r="H54" s="367"/>
    </row>
    <row r="55" spans="1:8" s="160" customFormat="1" ht="51" customHeight="1" x14ac:dyDescent="0.25">
      <c r="A55" s="638" t="s">
        <v>391</v>
      </c>
      <c r="B55" s="81"/>
      <c r="C55" s="624"/>
      <c r="D55" s="367"/>
      <c r="E55" s="367"/>
      <c r="F55" s="367"/>
      <c r="G55" s="367"/>
      <c r="H55" s="367"/>
    </row>
    <row r="56" spans="1:8" s="160" customFormat="1" ht="31.9" customHeight="1" x14ac:dyDescent="0.25">
      <c r="A56" s="639" t="s">
        <v>392</v>
      </c>
      <c r="B56" s="81"/>
      <c r="C56" s="624"/>
      <c r="D56" s="367"/>
      <c r="E56" s="367"/>
      <c r="F56" s="367"/>
      <c r="G56" s="367"/>
      <c r="H56" s="367"/>
    </row>
    <row r="57" spans="1:8" ht="15.75" x14ac:dyDescent="0.25">
      <c r="A57" s="926" t="s">
        <v>393</v>
      </c>
      <c r="B57" s="927"/>
    </row>
    <row r="58" spans="1:8" s="160" customFormat="1" ht="118.5" customHeight="1" x14ac:dyDescent="0.25">
      <c r="A58" s="683" t="s">
        <v>394</v>
      </c>
      <c r="B58" s="110"/>
      <c r="C58" s="624"/>
      <c r="D58" s="367"/>
      <c r="E58" s="367"/>
      <c r="F58" s="367"/>
      <c r="G58" s="367"/>
      <c r="H58" s="367"/>
    </row>
    <row r="59" spans="1:8" s="160" customFormat="1" ht="42.75" customHeight="1" thickBot="1" x14ac:dyDescent="0.3">
      <c r="A59" s="684" t="s">
        <v>395</v>
      </c>
      <c r="B59" s="640"/>
      <c r="C59" s="624"/>
      <c r="D59" s="367"/>
      <c r="E59" s="367"/>
      <c r="F59" s="367"/>
      <c r="G59" s="367"/>
      <c r="H59" s="367"/>
    </row>
  </sheetData>
  <mergeCells count="9">
    <mergeCell ref="A9:B9"/>
    <mergeCell ref="A50:B50"/>
    <mergeCell ref="A57:B57"/>
    <mergeCell ref="A2:B3"/>
    <mergeCell ref="A4:B4"/>
    <mergeCell ref="A5:A6"/>
    <mergeCell ref="B5:B6"/>
    <mergeCell ref="A7:B7"/>
    <mergeCell ref="A8:B8"/>
  </mergeCells>
  <pageMargins left="0.70866141732283472" right="0.70866141732283472" top="0.74803149606299213" bottom="0.74803149606299213" header="0.31496062992125984" footer="0.31496062992125984"/>
  <pageSetup paperSize="9" scale="48" orientation="portrait" verticalDpi="0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2:H59"/>
  <sheetViews>
    <sheetView tabSelected="1" view="pageBreakPreview" topLeftCell="A7" zoomScale="60" zoomScaleNormal="75" zoomScalePageLayoutView="75" workbookViewId="0">
      <selection activeCell="A64" sqref="A64"/>
    </sheetView>
  </sheetViews>
  <sheetFormatPr defaultRowHeight="15" x14ac:dyDescent="0.25"/>
  <cols>
    <col min="1" max="1" width="53.7109375" customWidth="1"/>
    <col min="2" max="2" width="21.5703125" customWidth="1"/>
  </cols>
  <sheetData>
    <row r="2" spans="1:8" x14ac:dyDescent="0.25">
      <c r="A2" s="928" t="s">
        <v>344</v>
      </c>
      <c r="B2" s="928"/>
    </row>
    <row r="3" spans="1:8" ht="26.45" customHeight="1" x14ac:dyDescent="0.25">
      <c r="A3" s="928"/>
      <c r="B3" s="928"/>
    </row>
    <row r="4" spans="1:8" ht="39.6" customHeight="1" thickBot="1" x14ac:dyDescent="0.3">
      <c r="A4" s="944" t="s">
        <v>417</v>
      </c>
      <c r="B4" s="944"/>
    </row>
    <row r="5" spans="1:8" ht="39.6" customHeight="1" x14ac:dyDescent="0.25">
      <c r="A5" s="929" t="s">
        <v>346</v>
      </c>
      <c r="B5" s="931" t="s">
        <v>347</v>
      </c>
    </row>
    <row r="6" spans="1:8" ht="37.9" customHeight="1" thickBot="1" x14ac:dyDescent="0.3">
      <c r="A6" s="930"/>
      <c r="B6" s="932"/>
    </row>
    <row r="7" spans="1:8" s="160" customFormat="1" ht="16.5" customHeight="1" x14ac:dyDescent="0.25">
      <c r="A7" s="933" t="s">
        <v>348</v>
      </c>
      <c r="B7" s="934"/>
      <c r="C7" s="624"/>
      <c r="D7" s="367"/>
      <c r="E7" s="367"/>
      <c r="F7" s="367"/>
      <c r="G7" s="367"/>
      <c r="H7" s="367"/>
    </row>
    <row r="8" spans="1:8" s="160" customFormat="1" ht="16.5" customHeight="1" x14ac:dyDescent="0.25">
      <c r="A8" s="935" t="s">
        <v>349</v>
      </c>
      <c r="B8" s="936"/>
      <c r="C8" s="624"/>
      <c r="D8" s="367"/>
      <c r="E8" s="367"/>
      <c r="F8" s="367"/>
      <c r="G8" s="367"/>
      <c r="H8" s="367"/>
    </row>
    <row r="9" spans="1:8" s="160" customFormat="1" ht="28.9" customHeight="1" x14ac:dyDescent="0.25">
      <c r="A9" s="937" t="s">
        <v>350</v>
      </c>
      <c r="B9" s="938"/>
      <c r="C9" s="624"/>
      <c r="D9" s="367"/>
      <c r="E9" s="367"/>
      <c r="F9" s="367"/>
      <c r="G9" s="367"/>
      <c r="H9" s="367"/>
    </row>
    <row r="10" spans="1:8" s="160" customFormat="1" ht="16.5" customHeight="1" x14ac:dyDescent="0.25">
      <c r="A10" s="685" t="s">
        <v>351</v>
      </c>
      <c r="B10" s="626">
        <f>B11+B12+B13+B14</f>
        <v>0</v>
      </c>
      <c r="C10" s="624"/>
      <c r="D10" s="367"/>
      <c r="E10" s="367"/>
      <c r="F10" s="367"/>
      <c r="G10" s="367"/>
      <c r="H10" s="367"/>
    </row>
    <row r="11" spans="1:8" s="160" customFormat="1" ht="19.149999999999999" customHeight="1" x14ac:dyDescent="0.25">
      <c r="A11" s="686" t="s">
        <v>352</v>
      </c>
      <c r="B11" s="110"/>
      <c r="C11" s="624"/>
      <c r="D11" s="367"/>
      <c r="E11" s="367"/>
      <c r="F11" s="367"/>
      <c r="G11" s="367"/>
      <c r="H11" s="367"/>
    </row>
    <row r="12" spans="1:8" s="160" customFormat="1" ht="15.75" x14ac:dyDescent="0.25">
      <c r="A12" s="686" t="s">
        <v>353</v>
      </c>
      <c r="B12" s="110"/>
      <c r="C12" s="624"/>
      <c r="D12" s="367"/>
      <c r="E12" s="367"/>
      <c r="F12" s="367"/>
      <c r="G12" s="367"/>
      <c r="H12" s="367"/>
    </row>
    <row r="13" spans="1:8" s="160" customFormat="1" ht="15.75" x14ac:dyDescent="0.25">
      <c r="A13" s="686" t="s">
        <v>354</v>
      </c>
      <c r="B13" s="110"/>
      <c r="C13" s="624"/>
      <c r="D13" s="367"/>
      <c r="E13" s="367"/>
      <c r="F13" s="367"/>
      <c r="G13" s="367"/>
      <c r="H13" s="367"/>
    </row>
    <row r="14" spans="1:8" s="160" customFormat="1" ht="17.45" customHeight="1" x14ac:dyDescent="0.25">
      <c r="A14" s="686" t="s">
        <v>355</v>
      </c>
      <c r="B14" s="110"/>
      <c r="C14" s="624"/>
      <c r="D14" s="367"/>
      <c r="E14" s="367"/>
      <c r="F14" s="367"/>
      <c r="G14" s="367"/>
      <c r="H14" s="367"/>
    </row>
    <row r="15" spans="1:8" s="160" customFormat="1" ht="15.75" x14ac:dyDescent="0.25">
      <c r="A15" s="685" t="s">
        <v>356</v>
      </c>
      <c r="B15" s="626">
        <f>B16+B17+B18</f>
        <v>0</v>
      </c>
      <c r="C15" s="624"/>
      <c r="D15" s="367"/>
      <c r="E15" s="367"/>
      <c r="F15" s="367"/>
      <c r="G15" s="367"/>
      <c r="H15" s="367"/>
    </row>
    <row r="16" spans="1:8" s="160" customFormat="1" ht="15.75" x14ac:dyDescent="0.25">
      <c r="A16" s="686" t="s">
        <v>352</v>
      </c>
      <c r="B16" s="110"/>
      <c r="C16" s="624"/>
      <c r="D16" s="367"/>
      <c r="E16" s="367"/>
      <c r="F16" s="367"/>
      <c r="G16" s="367"/>
      <c r="H16" s="367"/>
    </row>
    <row r="17" spans="1:8" s="160" customFormat="1" ht="15.75" x14ac:dyDescent="0.25">
      <c r="A17" s="686" t="s">
        <v>354</v>
      </c>
      <c r="B17" s="110"/>
      <c r="C17" s="624"/>
      <c r="D17" s="367"/>
      <c r="E17" s="367"/>
      <c r="F17" s="367"/>
      <c r="G17" s="367"/>
      <c r="H17" s="367"/>
    </row>
    <row r="18" spans="1:8" s="160" customFormat="1" ht="15.75" x14ac:dyDescent="0.25">
      <c r="A18" s="686" t="s">
        <v>357</v>
      </c>
      <c r="B18" s="110"/>
      <c r="C18" s="624"/>
      <c r="D18" s="367"/>
      <c r="E18" s="367"/>
      <c r="F18" s="367"/>
      <c r="G18" s="367"/>
      <c r="H18" s="367"/>
    </row>
    <row r="19" spans="1:8" s="160" customFormat="1" ht="13.9" customHeight="1" x14ac:dyDescent="0.25">
      <c r="A19" s="679" t="s">
        <v>358</v>
      </c>
      <c r="B19" s="626">
        <f>B20+B21+B22+B23</f>
        <v>0</v>
      </c>
      <c r="C19" s="624"/>
      <c r="D19" s="367"/>
      <c r="E19" s="367"/>
      <c r="F19" s="367"/>
      <c r="G19" s="367"/>
      <c r="H19" s="367"/>
    </row>
    <row r="20" spans="1:8" s="160" customFormat="1" ht="15.75" x14ac:dyDescent="0.25">
      <c r="A20" s="686" t="s">
        <v>359</v>
      </c>
      <c r="B20" s="110"/>
      <c r="C20" s="624"/>
      <c r="D20" s="367"/>
      <c r="E20" s="367"/>
      <c r="F20" s="367"/>
      <c r="G20" s="367"/>
      <c r="H20" s="367"/>
    </row>
    <row r="21" spans="1:8" s="160" customFormat="1" ht="15.75" x14ac:dyDescent="0.25">
      <c r="A21" s="686" t="s">
        <v>360</v>
      </c>
      <c r="B21" s="110"/>
      <c r="C21" s="624"/>
      <c r="D21" s="367"/>
      <c r="E21" s="367"/>
      <c r="F21" s="367"/>
      <c r="G21" s="367"/>
      <c r="H21" s="367"/>
    </row>
    <row r="22" spans="1:8" s="160" customFormat="1" ht="15.75" x14ac:dyDescent="0.25">
      <c r="A22" s="686" t="s">
        <v>361</v>
      </c>
      <c r="B22" s="110"/>
      <c r="C22" s="624"/>
      <c r="D22" s="367"/>
      <c r="E22" s="367"/>
      <c r="F22" s="367"/>
      <c r="G22" s="367"/>
      <c r="H22" s="367"/>
    </row>
    <row r="23" spans="1:8" s="160" customFormat="1" ht="15.75" x14ac:dyDescent="0.25">
      <c r="A23" s="686" t="s">
        <v>357</v>
      </c>
      <c r="B23" s="110"/>
      <c r="C23" s="624"/>
      <c r="D23" s="367"/>
      <c r="E23" s="367"/>
      <c r="F23" s="367"/>
      <c r="G23" s="367"/>
      <c r="H23" s="367"/>
    </row>
    <row r="24" spans="1:8" s="160" customFormat="1" ht="21.75" customHeight="1" x14ac:dyDescent="0.25">
      <c r="A24" s="679" t="s">
        <v>362</v>
      </c>
      <c r="B24" s="626">
        <f>B25+B26+B27+B28+B29+B30+B31+B32</f>
        <v>0</v>
      </c>
      <c r="C24" s="624"/>
      <c r="D24" s="367"/>
      <c r="E24" s="367"/>
      <c r="F24" s="367"/>
      <c r="G24" s="367"/>
      <c r="H24" s="367"/>
    </row>
    <row r="25" spans="1:8" s="160" customFormat="1" ht="15.75" x14ac:dyDescent="0.25">
      <c r="A25" s="686" t="s">
        <v>363</v>
      </c>
      <c r="B25" s="110"/>
      <c r="C25" s="624"/>
      <c r="D25" s="367"/>
      <c r="E25" s="367"/>
      <c r="F25" s="367"/>
      <c r="G25" s="367"/>
      <c r="H25" s="367"/>
    </row>
    <row r="26" spans="1:8" s="160" customFormat="1" ht="15.75" x14ac:dyDescent="0.25">
      <c r="A26" s="686" t="s">
        <v>364</v>
      </c>
      <c r="B26" s="110"/>
      <c r="C26" s="624"/>
      <c r="D26" s="367"/>
      <c r="E26" s="367"/>
      <c r="F26" s="367"/>
      <c r="G26" s="367"/>
      <c r="H26" s="367"/>
    </row>
    <row r="27" spans="1:8" s="160" customFormat="1" ht="15.75" x14ac:dyDescent="0.25">
      <c r="A27" s="686" t="s">
        <v>365</v>
      </c>
      <c r="B27" s="110"/>
      <c r="C27" s="624"/>
      <c r="D27" s="367"/>
      <c r="E27" s="367"/>
      <c r="F27" s="367"/>
      <c r="G27" s="367"/>
      <c r="H27" s="367"/>
    </row>
    <row r="28" spans="1:8" s="160" customFormat="1" ht="15.75" x14ac:dyDescent="0.25">
      <c r="A28" s="686" t="s">
        <v>366</v>
      </c>
      <c r="B28" s="110"/>
      <c r="C28" s="624"/>
      <c r="D28" s="367"/>
      <c r="E28" s="367"/>
      <c r="F28" s="367"/>
      <c r="G28" s="367"/>
      <c r="H28" s="367"/>
    </row>
    <row r="29" spans="1:8" s="160" customFormat="1" ht="15.75" x14ac:dyDescent="0.25">
      <c r="A29" s="686" t="s">
        <v>367</v>
      </c>
      <c r="B29" s="110"/>
      <c r="C29" s="624"/>
      <c r="D29" s="367"/>
      <c r="E29" s="367"/>
      <c r="F29" s="367"/>
      <c r="G29" s="367"/>
      <c r="H29" s="367"/>
    </row>
    <row r="30" spans="1:8" s="160" customFormat="1" ht="15.75" x14ac:dyDescent="0.25">
      <c r="A30" s="686" t="s">
        <v>368</v>
      </c>
      <c r="B30" s="110"/>
      <c r="C30" s="624"/>
      <c r="D30" s="367"/>
      <c r="E30" s="367"/>
      <c r="F30" s="367"/>
      <c r="G30" s="367"/>
      <c r="H30" s="367"/>
    </row>
    <row r="31" spans="1:8" s="160" customFormat="1" ht="15.75" x14ac:dyDescent="0.25">
      <c r="A31" s="686" t="s">
        <v>369</v>
      </c>
      <c r="B31" s="110"/>
      <c r="C31" s="624"/>
      <c r="D31" s="367"/>
      <c r="E31" s="367"/>
      <c r="F31" s="367"/>
      <c r="G31" s="367"/>
      <c r="H31" s="367"/>
    </row>
    <row r="32" spans="1:8" s="160" customFormat="1" ht="15.75" x14ac:dyDescent="0.25">
      <c r="A32" s="686" t="s">
        <v>357</v>
      </c>
      <c r="B32" s="110"/>
      <c r="C32" s="624"/>
      <c r="D32" s="367"/>
      <c r="E32" s="367"/>
      <c r="F32" s="367"/>
      <c r="G32" s="367"/>
      <c r="H32" s="367"/>
    </row>
    <row r="33" spans="1:8" s="160" customFormat="1" ht="80.45" customHeight="1" x14ac:dyDescent="0.25">
      <c r="A33" s="679" t="s">
        <v>370</v>
      </c>
      <c r="B33" s="626">
        <f>B34+B35+B36</f>
        <v>0</v>
      </c>
      <c r="C33" s="624"/>
      <c r="D33" s="367"/>
      <c r="E33" s="367"/>
      <c r="F33" s="367"/>
      <c r="G33" s="367"/>
      <c r="H33" s="367"/>
    </row>
    <row r="34" spans="1:8" s="160" customFormat="1" ht="36" customHeight="1" x14ac:dyDescent="0.25">
      <c r="A34" s="641" t="s">
        <v>371</v>
      </c>
      <c r="B34" s="110"/>
      <c r="C34" s="624"/>
      <c r="D34" s="367"/>
      <c r="E34" s="367"/>
      <c r="F34" s="367"/>
      <c r="G34" s="367"/>
      <c r="H34" s="367"/>
    </row>
    <row r="35" spans="1:8" s="160" customFormat="1" ht="35.25" customHeight="1" x14ac:dyDescent="0.25">
      <c r="A35" s="641" t="s">
        <v>372</v>
      </c>
      <c r="B35" s="110"/>
      <c r="C35" s="624"/>
      <c r="D35" s="367"/>
      <c r="E35" s="367"/>
      <c r="F35" s="367"/>
      <c r="G35" s="367"/>
      <c r="H35" s="367"/>
    </row>
    <row r="36" spans="1:8" s="160" customFormat="1" ht="37.5" customHeight="1" x14ac:dyDescent="0.25">
      <c r="A36" s="641" t="s">
        <v>373</v>
      </c>
      <c r="B36" s="110"/>
      <c r="C36" s="624"/>
      <c r="D36" s="367"/>
      <c r="E36" s="367"/>
      <c r="F36" s="367"/>
      <c r="G36" s="367"/>
      <c r="H36" s="367"/>
    </row>
    <row r="37" spans="1:8" s="160" customFormat="1" ht="46.15" customHeight="1" x14ac:dyDescent="0.25">
      <c r="A37" s="629" t="s">
        <v>374</v>
      </c>
      <c r="B37" s="630">
        <f>SUM(B38:B48)</f>
        <v>139</v>
      </c>
      <c r="C37" s="624"/>
      <c r="D37" s="367"/>
      <c r="E37" s="367"/>
      <c r="F37" s="367"/>
      <c r="G37" s="367"/>
      <c r="H37" s="367"/>
    </row>
    <row r="38" spans="1:8" s="160" customFormat="1" ht="31.15" customHeight="1" x14ac:dyDescent="0.25">
      <c r="A38" s="631" t="s">
        <v>375</v>
      </c>
      <c r="B38" s="632"/>
      <c r="C38" s="624"/>
      <c r="D38" s="367"/>
      <c r="E38" s="367"/>
      <c r="F38" s="367"/>
      <c r="G38" s="367"/>
      <c r="H38" s="367"/>
    </row>
    <row r="39" spans="1:8" s="160" customFormat="1" ht="31.9" customHeight="1" x14ac:dyDescent="0.25">
      <c r="A39" s="631" t="s">
        <v>376</v>
      </c>
      <c r="B39" s="632"/>
      <c r="C39" s="624"/>
      <c r="D39" s="367"/>
      <c r="E39" s="367"/>
      <c r="F39" s="367"/>
      <c r="G39" s="367"/>
      <c r="H39" s="367"/>
    </row>
    <row r="40" spans="1:8" s="160" customFormat="1" ht="30.6" customHeight="1" x14ac:dyDescent="0.25">
      <c r="A40" s="631" t="s">
        <v>377</v>
      </c>
      <c r="B40" s="632"/>
      <c r="C40" s="624"/>
      <c r="D40" s="367"/>
      <c r="E40" s="367"/>
      <c r="F40" s="367"/>
      <c r="G40" s="367"/>
      <c r="H40" s="367"/>
    </row>
    <row r="41" spans="1:8" s="160" customFormat="1" ht="30" customHeight="1" x14ac:dyDescent="0.25">
      <c r="A41" s="631" t="s">
        <v>378</v>
      </c>
      <c r="B41" s="632"/>
      <c r="C41" s="624"/>
      <c r="D41" s="367"/>
      <c r="E41" s="367"/>
      <c r="F41" s="367"/>
      <c r="G41" s="367"/>
      <c r="H41" s="367"/>
    </row>
    <row r="42" spans="1:8" s="160" customFormat="1" ht="16.149999999999999" customHeight="1" x14ac:dyDescent="0.25">
      <c r="A42" s="631" t="s">
        <v>379</v>
      </c>
      <c r="B42" s="632"/>
      <c r="C42" s="624"/>
      <c r="D42" s="367"/>
      <c r="E42" s="367"/>
      <c r="F42" s="367"/>
      <c r="G42" s="367"/>
      <c r="H42" s="367"/>
    </row>
    <row r="43" spans="1:8" s="160" customFormat="1" ht="35.450000000000003" customHeight="1" x14ac:dyDescent="0.25">
      <c r="A43" s="631" t="s">
        <v>380</v>
      </c>
      <c r="B43" s="632">
        <v>139</v>
      </c>
      <c r="C43" s="624"/>
      <c r="D43" s="367"/>
      <c r="E43" s="367"/>
      <c r="F43" s="367"/>
      <c r="G43" s="367"/>
      <c r="H43" s="367"/>
    </row>
    <row r="44" spans="1:8" s="160" customFormat="1" ht="37.5" customHeight="1" x14ac:dyDescent="0.25">
      <c r="A44" s="631" t="s">
        <v>381</v>
      </c>
      <c r="B44" s="632"/>
      <c r="C44" s="624"/>
      <c r="D44" s="367"/>
      <c r="E44" s="367"/>
      <c r="F44" s="367"/>
      <c r="G44" s="367"/>
      <c r="H44" s="367"/>
    </row>
    <row r="45" spans="1:8" s="160" customFormat="1" ht="27" customHeight="1" x14ac:dyDescent="0.25">
      <c r="A45" s="631" t="s">
        <v>382</v>
      </c>
      <c r="B45" s="632"/>
      <c r="C45" s="624"/>
      <c r="D45" s="367"/>
      <c r="E45" s="367"/>
      <c r="F45" s="367"/>
      <c r="G45" s="367"/>
      <c r="H45" s="367"/>
    </row>
    <row r="46" spans="1:8" s="160" customFormat="1" ht="48.75" customHeight="1" x14ac:dyDescent="0.25">
      <c r="A46" s="631" t="s">
        <v>383</v>
      </c>
      <c r="B46" s="632"/>
      <c r="C46" s="624"/>
      <c r="D46" s="367"/>
      <c r="E46" s="367"/>
      <c r="F46" s="367"/>
      <c r="G46" s="367"/>
      <c r="H46" s="367"/>
    </row>
    <row r="47" spans="1:8" s="160" customFormat="1" ht="38.25" customHeight="1" x14ac:dyDescent="0.25">
      <c r="A47" s="633" t="s">
        <v>384</v>
      </c>
      <c r="B47" s="632"/>
      <c r="C47" s="624"/>
      <c r="D47" s="367"/>
      <c r="E47" s="367"/>
      <c r="F47" s="367"/>
      <c r="G47" s="367"/>
      <c r="H47" s="367"/>
    </row>
    <row r="48" spans="1:8" s="160" customFormat="1" ht="19.899999999999999" customHeight="1" x14ac:dyDescent="0.25">
      <c r="A48" s="633" t="s">
        <v>357</v>
      </c>
      <c r="B48" s="632"/>
      <c r="C48" s="624"/>
      <c r="D48" s="367"/>
      <c r="E48" s="367"/>
      <c r="F48" s="367"/>
      <c r="G48" s="367"/>
      <c r="H48" s="367"/>
    </row>
    <row r="49" spans="1:8" s="160" customFormat="1" ht="33" customHeight="1" x14ac:dyDescent="0.25">
      <c r="A49" s="634" t="s">
        <v>385</v>
      </c>
      <c r="B49" s="626">
        <v>100</v>
      </c>
      <c r="C49" s="624"/>
      <c r="D49" s="367"/>
      <c r="E49" s="367"/>
      <c r="F49" s="367"/>
      <c r="G49" s="367"/>
      <c r="H49" s="367"/>
    </row>
    <row r="50" spans="1:8" s="160" customFormat="1" ht="21" customHeight="1" x14ac:dyDescent="0.25">
      <c r="A50" s="924" t="s">
        <v>386</v>
      </c>
      <c r="B50" s="925"/>
      <c r="C50" s="624"/>
      <c r="D50" s="367"/>
      <c r="E50" s="367"/>
      <c r="F50" s="367"/>
      <c r="G50" s="367"/>
      <c r="H50" s="367"/>
    </row>
    <row r="51" spans="1:8" s="160" customFormat="1" ht="16.899999999999999" customHeight="1" x14ac:dyDescent="0.25">
      <c r="A51" s="635" t="s">
        <v>387</v>
      </c>
      <c r="B51" s="636"/>
      <c r="C51" s="624"/>
      <c r="D51" s="367"/>
      <c r="E51" s="367"/>
      <c r="F51" s="367"/>
      <c r="G51" s="367"/>
      <c r="H51" s="367"/>
    </row>
    <row r="52" spans="1:8" s="160" customFormat="1" ht="16.899999999999999" customHeight="1" x14ac:dyDescent="0.25">
      <c r="A52" s="637" t="s">
        <v>388</v>
      </c>
      <c r="B52" s="636"/>
      <c r="C52" s="624"/>
      <c r="D52" s="367"/>
      <c r="E52" s="367"/>
      <c r="F52" s="367"/>
      <c r="G52" s="367"/>
      <c r="H52" s="367"/>
    </row>
    <row r="53" spans="1:8" s="160" customFormat="1" ht="15.75" customHeight="1" x14ac:dyDescent="0.25">
      <c r="A53" s="638" t="s">
        <v>389</v>
      </c>
      <c r="B53" s="81"/>
      <c r="C53" s="624"/>
      <c r="D53" s="367"/>
      <c r="E53" s="367"/>
      <c r="F53" s="367"/>
      <c r="G53" s="367"/>
      <c r="H53" s="367"/>
    </row>
    <row r="54" spans="1:8" s="160" customFormat="1" ht="17.25" customHeight="1" x14ac:dyDescent="0.25">
      <c r="A54" s="638" t="s">
        <v>390</v>
      </c>
      <c r="B54" s="81"/>
      <c r="C54" s="624"/>
      <c r="D54" s="367"/>
      <c r="E54" s="367"/>
      <c r="F54" s="367"/>
      <c r="G54" s="367"/>
      <c r="H54" s="367"/>
    </row>
    <row r="55" spans="1:8" s="160" customFormat="1" ht="51" customHeight="1" x14ac:dyDescent="0.25">
      <c r="A55" s="638" t="s">
        <v>391</v>
      </c>
      <c r="B55" s="81"/>
      <c r="C55" s="624"/>
      <c r="D55" s="367"/>
      <c r="E55" s="367"/>
      <c r="F55" s="367"/>
      <c r="G55" s="367"/>
      <c r="H55" s="367"/>
    </row>
    <row r="56" spans="1:8" s="160" customFormat="1" ht="31.9" customHeight="1" x14ac:dyDescent="0.25">
      <c r="A56" s="639" t="s">
        <v>392</v>
      </c>
      <c r="B56" s="81"/>
      <c r="C56" s="624"/>
      <c r="D56" s="367"/>
      <c r="E56" s="367"/>
      <c r="F56" s="367"/>
      <c r="G56" s="367"/>
      <c r="H56" s="367"/>
    </row>
    <row r="57" spans="1:8" ht="15.75" x14ac:dyDescent="0.25">
      <c r="A57" s="926" t="s">
        <v>393</v>
      </c>
      <c r="B57" s="927"/>
    </row>
    <row r="58" spans="1:8" s="160" customFormat="1" ht="118.5" customHeight="1" x14ac:dyDescent="0.25">
      <c r="A58" s="683" t="s">
        <v>394</v>
      </c>
      <c r="B58" s="110"/>
      <c r="C58" s="624"/>
      <c r="D58" s="367"/>
      <c r="E58" s="367"/>
      <c r="F58" s="367"/>
      <c r="G58" s="367"/>
      <c r="H58" s="367"/>
    </row>
    <row r="59" spans="1:8" s="160" customFormat="1" ht="42.75" customHeight="1" thickBot="1" x14ac:dyDescent="0.3">
      <c r="A59" s="684" t="s">
        <v>395</v>
      </c>
      <c r="B59" s="640"/>
      <c r="C59" s="624"/>
      <c r="D59" s="367"/>
      <c r="E59" s="367"/>
      <c r="F59" s="367"/>
      <c r="G59" s="367"/>
      <c r="H59" s="367"/>
    </row>
  </sheetData>
  <mergeCells count="9">
    <mergeCell ref="A9:B9"/>
    <mergeCell ref="A50:B50"/>
    <mergeCell ref="A57:B57"/>
    <mergeCell ref="A2:B3"/>
    <mergeCell ref="A4:B4"/>
    <mergeCell ref="A5:A6"/>
    <mergeCell ref="B5:B6"/>
    <mergeCell ref="A7:B7"/>
    <mergeCell ref="A8:B8"/>
  </mergeCells>
  <pageMargins left="0.70866141732283472" right="0.70866141732283472" top="0.74803149606299213" bottom="0.74803149606299213" header="0.31496062992125984" footer="0.31496062992125984"/>
  <pageSetup paperSize="9" scale="48" orientation="portrait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2:H59"/>
  <sheetViews>
    <sheetView tabSelected="1" view="pageBreakPreview" topLeftCell="A4" zoomScale="60" zoomScaleNormal="75" workbookViewId="0">
      <selection activeCell="A64" sqref="A64"/>
    </sheetView>
  </sheetViews>
  <sheetFormatPr defaultColWidth="8.85546875" defaultRowHeight="15" x14ac:dyDescent="0.25"/>
  <cols>
    <col min="1" max="1" width="53.7109375" customWidth="1"/>
    <col min="2" max="2" width="21.5703125" customWidth="1"/>
  </cols>
  <sheetData>
    <row r="2" spans="1:8" x14ac:dyDescent="0.25">
      <c r="A2" s="928" t="s">
        <v>344</v>
      </c>
      <c r="B2" s="928"/>
    </row>
    <row r="3" spans="1:8" ht="26.45" customHeight="1" x14ac:dyDescent="0.25">
      <c r="A3" s="928"/>
      <c r="B3" s="928"/>
    </row>
    <row r="4" spans="1:8" ht="39.6" customHeight="1" thickBot="1" x14ac:dyDescent="0.3">
      <c r="A4" s="944" t="s">
        <v>418</v>
      </c>
      <c r="B4" s="944"/>
    </row>
    <row r="5" spans="1:8" ht="39.6" customHeight="1" x14ac:dyDescent="0.25">
      <c r="A5" s="929" t="s">
        <v>346</v>
      </c>
      <c r="B5" s="931" t="s">
        <v>347</v>
      </c>
    </row>
    <row r="6" spans="1:8" ht="37.9" customHeight="1" thickBot="1" x14ac:dyDescent="0.3">
      <c r="A6" s="930"/>
      <c r="B6" s="932"/>
    </row>
    <row r="7" spans="1:8" s="160" customFormat="1" ht="16.5" customHeight="1" x14ac:dyDescent="0.25">
      <c r="A7" s="933" t="s">
        <v>348</v>
      </c>
      <c r="B7" s="934"/>
      <c r="C7" s="624"/>
      <c r="D7" s="367"/>
      <c r="E7" s="367"/>
      <c r="F7" s="367"/>
      <c r="G7" s="367"/>
      <c r="H7" s="367"/>
    </row>
    <row r="8" spans="1:8" s="160" customFormat="1" ht="16.5" customHeight="1" x14ac:dyDescent="0.25">
      <c r="A8" s="935" t="s">
        <v>349</v>
      </c>
      <c r="B8" s="936"/>
      <c r="C8" s="624"/>
      <c r="D8" s="367"/>
      <c r="E8" s="367"/>
      <c r="F8" s="367"/>
      <c r="G8" s="367"/>
      <c r="H8" s="367"/>
    </row>
    <row r="9" spans="1:8" s="160" customFormat="1" ht="28.9" customHeight="1" x14ac:dyDescent="0.25">
      <c r="A9" s="937" t="s">
        <v>350</v>
      </c>
      <c r="B9" s="938"/>
      <c r="C9" s="624"/>
      <c r="D9" s="367"/>
      <c r="E9" s="367"/>
      <c r="F9" s="367"/>
      <c r="G9" s="367"/>
      <c r="H9" s="367"/>
    </row>
    <row r="10" spans="1:8" s="160" customFormat="1" ht="16.5" customHeight="1" x14ac:dyDescent="0.25">
      <c r="A10" s="685" t="s">
        <v>351</v>
      </c>
      <c r="B10" s="626">
        <f>B11+B12+B13+B14</f>
        <v>0</v>
      </c>
      <c r="C10" s="624"/>
      <c r="D10" s="367"/>
      <c r="E10" s="367"/>
      <c r="F10" s="367"/>
      <c r="G10" s="367"/>
      <c r="H10" s="367"/>
    </row>
    <row r="11" spans="1:8" s="160" customFormat="1" ht="19.149999999999999" customHeight="1" x14ac:dyDescent="0.25">
      <c r="A11" s="686" t="s">
        <v>352</v>
      </c>
      <c r="B11" s="110"/>
      <c r="C11" s="624"/>
      <c r="D11" s="367"/>
      <c r="E11" s="367"/>
      <c r="F11" s="367"/>
      <c r="G11" s="367"/>
      <c r="H11" s="367"/>
    </row>
    <row r="12" spans="1:8" s="160" customFormat="1" ht="15.75" x14ac:dyDescent="0.25">
      <c r="A12" s="686" t="s">
        <v>353</v>
      </c>
      <c r="B12" s="110"/>
      <c r="C12" s="624"/>
      <c r="D12" s="367"/>
      <c r="E12" s="367"/>
      <c r="F12" s="367"/>
      <c r="G12" s="367"/>
      <c r="H12" s="367"/>
    </row>
    <row r="13" spans="1:8" s="160" customFormat="1" ht="15.75" x14ac:dyDescent="0.25">
      <c r="A13" s="686" t="s">
        <v>354</v>
      </c>
      <c r="B13" s="110"/>
      <c r="C13" s="624"/>
      <c r="D13" s="367"/>
      <c r="E13" s="367"/>
      <c r="F13" s="367"/>
      <c r="G13" s="367"/>
      <c r="H13" s="367"/>
    </row>
    <row r="14" spans="1:8" s="160" customFormat="1" ht="17.45" customHeight="1" x14ac:dyDescent="0.25">
      <c r="A14" s="686" t="s">
        <v>355</v>
      </c>
      <c r="B14" s="110"/>
      <c r="C14" s="624"/>
      <c r="D14" s="367"/>
      <c r="E14" s="367"/>
      <c r="F14" s="367"/>
      <c r="G14" s="367"/>
      <c r="H14" s="367"/>
    </row>
    <row r="15" spans="1:8" s="160" customFormat="1" ht="15.75" x14ac:dyDescent="0.25">
      <c r="A15" s="685" t="s">
        <v>356</v>
      </c>
      <c r="B15" s="626">
        <f>B16+B17+B18</f>
        <v>0</v>
      </c>
      <c r="C15" s="624"/>
      <c r="D15" s="367"/>
      <c r="E15" s="367"/>
      <c r="F15" s="367"/>
      <c r="G15" s="367"/>
      <c r="H15" s="367"/>
    </row>
    <row r="16" spans="1:8" s="160" customFormat="1" ht="15.75" x14ac:dyDescent="0.25">
      <c r="A16" s="686" t="s">
        <v>352</v>
      </c>
      <c r="B16" s="110"/>
      <c r="C16" s="624"/>
      <c r="D16" s="367"/>
      <c r="E16" s="367"/>
      <c r="F16" s="367"/>
      <c r="G16" s="367"/>
      <c r="H16" s="367"/>
    </row>
    <row r="17" spans="1:8" s="160" customFormat="1" ht="15.75" x14ac:dyDescent="0.25">
      <c r="A17" s="686" t="s">
        <v>354</v>
      </c>
      <c r="B17" s="110"/>
      <c r="C17" s="624"/>
      <c r="D17" s="367"/>
      <c r="E17" s="367"/>
      <c r="F17" s="367"/>
      <c r="G17" s="367"/>
      <c r="H17" s="367"/>
    </row>
    <row r="18" spans="1:8" s="160" customFormat="1" ht="15.75" x14ac:dyDescent="0.25">
      <c r="A18" s="686" t="s">
        <v>357</v>
      </c>
      <c r="B18" s="110"/>
      <c r="C18" s="624"/>
      <c r="D18" s="367"/>
      <c r="E18" s="367"/>
      <c r="F18" s="367"/>
      <c r="G18" s="367"/>
      <c r="H18" s="367"/>
    </row>
    <row r="19" spans="1:8" s="160" customFormat="1" ht="13.9" customHeight="1" x14ac:dyDescent="0.25">
      <c r="A19" s="679" t="s">
        <v>358</v>
      </c>
      <c r="B19" s="626">
        <f>B20+B21+B22+B23</f>
        <v>0</v>
      </c>
      <c r="C19" s="624"/>
      <c r="D19" s="367"/>
      <c r="E19" s="367"/>
      <c r="F19" s="367"/>
      <c r="G19" s="367"/>
      <c r="H19" s="367"/>
    </row>
    <row r="20" spans="1:8" s="160" customFormat="1" ht="15.75" x14ac:dyDescent="0.25">
      <c r="A20" s="686" t="s">
        <v>359</v>
      </c>
      <c r="B20" s="110"/>
      <c r="C20" s="624"/>
      <c r="D20" s="367"/>
      <c r="E20" s="367"/>
      <c r="F20" s="367"/>
      <c r="G20" s="367"/>
      <c r="H20" s="367"/>
    </row>
    <row r="21" spans="1:8" s="160" customFormat="1" ht="15.75" x14ac:dyDescent="0.25">
      <c r="A21" s="686" t="s">
        <v>360</v>
      </c>
      <c r="B21" s="110"/>
      <c r="C21" s="624"/>
      <c r="D21" s="367"/>
      <c r="E21" s="367"/>
      <c r="F21" s="367"/>
      <c r="G21" s="367"/>
      <c r="H21" s="367"/>
    </row>
    <row r="22" spans="1:8" s="160" customFormat="1" ht="15.75" x14ac:dyDescent="0.25">
      <c r="A22" s="686" t="s">
        <v>361</v>
      </c>
      <c r="B22" s="110"/>
      <c r="C22" s="624"/>
      <c r="D22" s="367"/>
      <c r="E22" s="367"/>
      <c r="F22" s="367"/>
      <c r="G22" s="367"/>
      <c r="H22" s="367"/>
    </row>
    <row r="23" spans="1:8" s="160" customFormat="1" ht="15.75" x14ac:dyDescent="0.25">
      <c r="A23" s="686" t="s">
        <v>357</v>
      </c>
      <c r="B23" s="110"/>
      <c r="C23" s="624"/>
      <c r="D23" s="367"/>
      <c r="E23" s="367"/>
      <c r="F23" s="367"/>
      <c r="G23" s="367"/>
      <c r="H23" s="367"/>
    </row>
    <row r="24" spans="1:8" s="160" customFormat="1" ht="21.75" customHeight="1" x14ac:dyDescent="0.25">
      <c r="A24" s="679" t="s">
        <v>362</v>
      </c>
      <c r="B24" s="626">
        <f>B25+B26+B27+B28+B29+B30+B31+B32</f>
        <v>0</v>
      </c>
      <c r="C24" s="624"/>
      <c r="D24" s="367"/>
      <c r="E24" s="367"/>
      <c r="F24" s="367"/>
      <c r="G24" s="367"/>
      <c r="H24" s="367"/>
    </row>
    <row r="25" spans="1:8" s="160" customFormat="1" ht="15.75" x14ac:dyDescent="0.25">
      <c r="A25" s="686" t="s">
        <v>363</v>
      </c>
      <c r="B25" s="110"/>
      <c r="C25" s="624"/>
      <c r="D25" s="367"/>
      <c r="E25" s="367"/>
      <c r="F25" s="367"/>
      <c r="G25" s="367"/>
      <c r="H25" s="367"/>
    </row>
    <row r="26" spans="1:8" s="160" customFormat="1" ht="15.75" x14ac:dyDescent="0.25">
      <c r="A26" s="686" t="s">
        <v>364</v>
      </c>
      <c r="B26" s="110"/>
      <c r="C26" s="624"/>
      <c r="D26" s="367"/>
      <c r="E26" s="367"/>
      <c r="F26" s="367"/>
      <c r="G26" s="367"/>
      <c r="H26" s="367"/>
    </row>
    <row r="27" spans="1:8" s="160" customFormat="1" ht="15.75" x14ac:dyDescent="0.25">
      <c r="A27" s="686" t="s">
        <v>365</v>
      </c>
      <c r="B27" s="110"/>
      <c r="C27" s="624"/>
      <c r="D27" s="367"/>
      <c r="E27" s="367"/>
      <c r="F27" s="367"/>
      <c r="G27" s="367"/>
      <c r="H27" s="367"/>
    </row>
    <row r="28" spans="1:8" s="160" customFormat="1" ht="15.75" x14ac:dyDescent="0.25">
      <c r="A28" s="686" t="s">
        <v>366</v>
      </c>
      <c r="B28" s="110"/>
      <c r="C28" s="624"/>
      <c r="D28" s="367"/>
      <c r="E28" s="367"/>
      <c r="F28" s="367"/>
      <c r="G28" s="367"/>
      <c r="H28" s="367"/>
    </row>
    <row r="29" spans="1:8" s="160" customFormat="1" ht="15.75" x14ac:dyDescent="0.25">
      <c r="A29" s="686" t="s">
        <v>367</v>
      </c>
      <c r="B29" s="110"/>
      <c r="C29" s="624"/>
      <c r="D29" s="367"/>
      <c r="E29" s="367"/>
      <c r="F29" s="367"/>
      <c r="G29" s="367"/>
      <c r="H29" s="367"/>
    </row>
    <row r="30" spans="1:8" s="160" customFormat="1" ht="15.75" x14ac:dyDescent="0.25">
      <c r="A30" s="686" t="s">
        <v>368</v>
      </c>
      <c r="B30" s="110"/>
      <c r="C30" s="624"/>
      <c r="D30" s="367"/>
      <c r="E30" s="367"/>
      <c r="F30" s="367"/>
      <c r="G30" s="367"/>
      <c r="H30" s="367"/>
    </row>
    <row r="31" spans="1:8" s="160" customFormat="1" ht="15.75" x14ac:dyDescent="0.25">
      <c r="A31" s="686" t="s">
        <v>369</v>
      </c>
      <c r="B31" s="110"/>
      <c r="C31" s="624"/>
      <c r="D31" s="367"/>
      <c r="E31" s="367"/>
      <c r="F31" s="367"/>
      <c r="G31" s="367"/>
      <c r="H31" s="367"/>
    </row>
    <row r="32" spans="1:8" s="160" customFormat="1" ht="15.75" x14ac:dyDescent="0.25">
      <c r="A32" s="686" t="s">
        <v>357</v>
      </c>
      <c r="B32" s="110"/>
      <c r="C32" s="624"/>
      <c r="D32" s="367"/>
      <c r="E32" s="367"/>
      <c r="F32" s="367"/>
      <c r="G32" s="367"/>
      <c r="H32" s="367"/>
    </row>
    <row r="33" spans="1:8" s="160" customFormat="1" ht="80.45" customHeight="1" x14ac:dyDescent="0.25">
      <c r="A33" s="679" t="s">
        <v>370</v>
      </c>
      <c r="B33" s="626">
        <f>B34+B35+B36</f>
        <v>0</v>
      </c>
      <c r="C33" s="624"/>
      <c r="D33" s="367"/>
      <c r="E33" s="367"/>
      <c r="F33" s="367"/>
      <c r="G33" s="367"/>
      <c r="H33" s="367"/>
    </row>
    <row r="34" spans="1:8" s="160" customFormat="1" ht="36" customHeight="1" x14ac:dyDescent="0.25">
      <c r="A34" s="641" t="s">
        <v>371</v>
      </c>
      <c r="B34" s="110"/>
      <c r="C34" s="624"/>
      <c r="D34" s="367"/>
      <c r="E34" s="367"/>
      <c r="F34" s="367"/>
      <c r="G34" s="367"/>
      <c r="H34" s="367"/>
    </row>
    <row r="35" spans="1:8" s="160" customFormat="1" ht="35.25" customHeight="1" x14ac:dyDescent="0.25">
      <c r="A35" s="641" t="s">
        <v>372</v>
      </c>
      <c r="B35" s="110"/>
      <c r="C35" s="624"/>
      <c r="D35" s="367"/>
      <c r="E35" s="367"/>
      <c r="F35" s="367"/>
      <c r="G35" s="367"/>
      <c r="H35" s="367"/>
    </row>
    <row r="36" spans="1:8" s="160" customFormat="1" ht="37.5" customHeight="1" x14ac:dyDescent="0.25">
      <c r="A36" s="641" t="s">
        <v>373</v>
      </c>
      <c r="B36" s="110"/>
      <c r="C36" s="624"/>
      <c r="D36" s="367"/>
      <c r="E36" s="367"/>
      <c r="F36" s="367"/>
      <c r="G36" s="367"/>
      <c r="H36" s="367"/>
    </row>
    <row r="37" spans="1:8" s="160" customFormat="1" ht="46.15" customHeight="1" x14ac:dyDescent="0.25">
      <c r="A37" s="629" t="s">
        <v>374</v>
      </c>
      <c r="B37" s="630">
        <f>SUM(B38:B48)</f>
        <v>542</v>
      </c>
      <c r="C37" s="624"/>
      <c r="D37" s="367"/>
      <c r="E37" s="367"/>
      <c r="F37" s="367"/>
      <c r="G37" s="367"/>
      <c r="H37" s="367"/>
    </row>
    <row r="38" spans="1:8" s="160" customFormat="1" ht="31.15" customHeight="1" x14ac:dyDescent="0.25">
      <c r="A38" s="631" t="s">
        <v>375</v>
      </c>
      <c r="B38" s="632">
        <v>160</v>
      </c>
      <c r="C38" s="624"/>
      <c r="D38" s="367"/>
      <c r="E38" s="367"/>
      <c r="F38" s="367"/>
      <c r="G38" s="367"/>
      <c r="H38" s="367"/>
    </row>
    <row r="39" spans="1:8" s="160" customFormat="1" ht="31.9" customHeight="1" x14ac:dyDescent="0.25">
      <c r="A39" s="631" t="s">
        <v>376</v>
      </c>
      <c r="B39" s="632"/>
      <c r="C39" s="624"/>
      <c r="D39" s="367"/>
      <c r="E39" s="367"/>
      <c r="F39" s="367"/>
      <c r="G39" s="367"/>
      <c r="H39" s="367"/>
    </row>
    <row r="40" spans="1:8" s="160" customFormat="1" ht="30.6" customHeight="1" x14ac:dyDescent="0.25">
      <c r="A40" s="631" t="s">
        <v>377</v>
      </c>
      <c r="B40" s="647">
        <v>111</v>
      </c>
      <c r="C40" s="624"/>
      <c r="D40" s="367"/>
      <c r="E40" s="367"/>
      <c r="F40" s="367"/>
      <c r="G40" s="367"/>
      <c r="H40" s="367"/>
    </row>
    <row r="41" spans="1:8" s="160" customFormat="1" ht="30" customHeight="1" x14ac:dyDescent="0.25">
      <c r="A41" s="631" t="s">
        <v>378</v>
      </c>
      <c r="B41" s="647">
        <v>111</v>
      </c>
      <c r="C41" s="624"/>
      <c r="D41" s="367"/>
      <c r="E41" s="367"/>
      <c r="F41" s="367"/>
      <c r="G41" s="367"/>
      <c r="H41" s="367"/>
    </row>
    <row r="42" spans="1:8" s="160" customFormat="1" ht="16.149999999999999" customHeight="1" x14ac:dyDescent="0.25">
      <c r="A42" s="631" t="s">
        <v>379</v>
      </c>
      <c r="B42" s="632"/>
      <c r="C42" s="624"/>
      <c r="D42" s="367"/>
      <c r="E42" s="367"/>
      <c r="F42" s="367"/>
      <c r="G42" s="367"/>
      <c r="H42" s="367"/>
    </row>
    <row r="43" spans="1:8" s="160" customFormat="1" ht="35.450000000000003" customHeight="1" x14ac:dyDescent="0.25">
      <c r="A43" s="631" t="s">
        <v>380</v>
      </c>
      <c r="B43" s="632">
        <v>24</v>
      </c>
      <c r="C43" s="624"/>
      <c r="D43" s="367"/>
      <c r="E43" s="367"/>
      <c r="F43" s="367"/>
      <c r="G43" s="367"/>
      <c r="H43" s="367"/>
    </row>
    <row r="44" spans="1:8" s="160" customFormat="1" ht="37.5" customHeight="1" x14ac:dyDescent="0.25">
      <c r="A44" s="631" t="s">
        <v>381</v>
      </c>
      <c r="B44" s="632"/>
      <c r="C44" s="624"/>
      <c r="D44" s="367"/>
      <c r="E44" s="367"/>
      <c r="F44" s="367"/>
      <c r="G44" s="367"/>
      <c r="H44" s="367"/>
    </row>
    <row r="45" spans="1:8" s="160" customFormat="1" ht="27" customHeight="1" x14ac:dyDescent="0.25">
      <c r="A45" s="631" t="s">
        <v>382</v>
      </c>
      <c r="B45" s="632">
        <v>136</v>
      </c>
      <c r="C45" s="624"/>
      <c r="D45" s="367"/>
      <c r="E45" s="367"/>
      <c r="F45" s="367"/>
      <c r="G45" s="367"/>
      <c r="H45" s="367"/>
    </row>
    <row r="46" spans="1:8" s="160" customFormat="1" ht="48.75" customHeight="1" x14ac:dyDescent="0.25">
      <c r="A46" s="631" t="s">
        <v>383</v>
      </c>
      <c r="B46" s="632"/>
      <c r="C46" s="624"/>
      <c r="D46" s="367"/>
      <c r="E46" s="367"/>
      <c r="F46" s="367"/>
      <c r="G46" s="367"/>
      <c r="H46" s="367"/>
    </row>
    <row r="47" spans="1:8" s="160" customFormat="1" ht="38.25" customHeight="1" x14ac:dyDescent="0.25">
      <c r="A47" s="633" t="s">
        <v>384</v>
      </c>
      <c r="B47" s="632"/>
      <c r="C47" s="624"/>
      <c r="D47" s="367"/>
      <c r="E47" s="367"/>
      <c r="F47" s="367"/>
      <c r="G47" s="367"/>
      <c r="H47" s="367"/>
    </row>
    <row r="48" spans="1:8" s="160" customFormat="1" ht="19.899999999999999" customHeight="1" x14ac:dyDescent="0.25">
      <c r="A48" s="633" t="s">
        <v>357</v>
      </c>
      <c r="B48" s="632"/>
      <c r="C48" s="624"/>
      <c r="D48" s="367"/>
      <c r="E48" s="367"/>
      <c r="F48" s="367"/>
      <c r="G48" s="367"/>
      <c r="H48" s="367"/>
    </row>
    <row r="49" spans="1:8" s="160" customFormat="1" ht="33" customHeight="1" x14ac:dyDescent="0.25">
      <c r="A49" s="634" t="s">
        <v>385</v>
      </c>
      <c r="B49" s="626"/>
      <c r="C49" s="624"/>
      <c r="D49" s="367"/>
      <c r="E49" s="367"/>
      <c r="F49" s="367"/>
      <c r="G49" s="367"/>
      <c r="H49" s="367"/>
    </row>
    <row r="50" spans="1:8" s="160" customFormat="1" ht="21" customHeight="1" x14ac:dyDescent="0.25">
      <c r="A50" s="924" t="s">
        <v>386</v>
      </c>
      <c r="B50" s="925"/>
      <c r="C50" s="624"/>
      <c r="D50" s="367"/>
      <c r="E50" s="367"/>
      <c r="F50" s="367"/>
      <c r="G50" s="367"/>
      <c r="H50" s="367"/>
    </row>
    <row r="51" spans="1:8" s="160" customFormat="1" ht="16.899999999999999" customHeight="1" x14ac:dyDescent="0.25">
      <c r="A51" s="635" t="s">
        <v>387</v>
      </c>
      <c r="B51" s="636"/>
      <c r="C51" s="624"/>
      <c r="D51" s="367"/>
      <c r="E51" s="367"/>
      <c r="F51" s="367"/>
      <c r="G51" s="367"/>
      <c r="H51" s="367"/>
    </row>
    <row r="52" spans="1:8" s="160" customFormat="1" ht="16.899999999999999" customHeight="1" x14ac:dyDescent="0.25">
      <c r="A52" s="637" t="s">
        <v>388</v>
      </c>
      <c r="B52" s="636"/>
      <c r="C52" s="624"/>
      <c r="D52" s="367"/>
      <c r="E52" s="367"/>
      <c r="F52" s="367"/>
      <c r="G52" s="367"/>
      <c r="H52" s="367"/>
    </row>
    <row r="53" spans="1:8" s="160" customFormat="1" ht="15.75" customHeight="1" x14ac:dyDescent="0.25">
      <c r="A53" s="638" t="s">
        <v>389</v>
      </c>
      <c r="B53" s="81"/>
      <c r="C53" s="624"/>
      <c r="D53" s="367"/>
      <c r="E53" s="367"/>
      <c r="F53" s="367"/>
      <c r="G53" s="367"/>
      <c r="H53" s="367"/>
    </row>
    <row r="54" spans="1:8" s="160" customFormat="1" ht="17.25" customHeight="1" x14ac:dyDescent="0.25">
      <c r="A54" s="638" t="s">
        <v>390</v>
      </c>
      <c r="B54" s="81"/>
      <c r="C54" s="624"/>
      <c r="D54" s="367"/>
      <c r="E54" s="367"/>
      <c r="F54" s="367"/>
      <c r="G54" s="367"/>
      <c r="H54" s="367"/>
    </row>
    <row r="55" spans="1:8" s="160" customFormat="1" ht="51" customHeight="1" x14ac:dyDescent="0.25">
      <c r="A55" s="638" t="s">
        <v>391</v>
      </c>
      <c r="B55" s="81"/>
      <c r="C55" s="624"/>
      <c r="D55" s="367"/>
      <c r="E55" s="367"/>
      <c r="F55" s="367"/>
      <c r="G55" s="367"/>
      <c r="H55" s="367"/>
    </row>
    <row r="56" spans="1:8" s="160" customFormat="1" ht="31.9" customHeight="1" x14ac:dyDescent="0.25">
      <c r="A56" s="639" t="s">
        <v>392</v>
      </c>
      <c r="B56" s="81"/>
      <c r="C56" s="624"/>
      <c r="D56" s="367"/>
      <c r="E56" s="367"/>
      <c r="F56" s="367"/>
      <c r="G56" s="367"/>
      <c r="H56" s="367"/>
    </row>
    <row r="57" spans="1:8" ht="15.75" x14ac:dyDescent="0.25">
      <c r="A57" s="926" t="s">
        <v>393</v>
      </c>
      <c r="B57" s="927"/>
    </row>
    <row r="58" spans="1:8" s="160" customFormat="1" ht="118.5" customHeight="1" x14ac:dyDescent="0.25">
      <c r="A58" s="683" t="s">
        <v>394</v>
      </c>
      <c r="B58" s="110"/>
      <c r="C58" s="624"/>
      <c r="D58" s="367"/>
      <c r="E58" s="367"/>
      <c r="F58" s="367"/>
      <c r="G58" s="367"/>
      <c r="H58" s="367"/>
    </row>
    <row r="59" spans="1:8" s="160" customFormat="1" ht="42.75" customHeight="1" thickBot="1" x14ac:dyDescent="0.3">
      <c r="A59" s="684" t="s">
        <v>395</v>
      </c>
      <c r="B59" s="640"/>
      <c r="C59" s="624"/>
      <c r="D59" s="367"/>
      <c r="E59" s="367"/>
      <c r="F59" s="367"/>
      <c r="G59" s="367"/>
      <c r="H59" s="367"/>
    </row>
  </sheetData>
  <mergeCells count="9">
    <mergeCell ref="A9:B9"/>
    <mergeCell ref="A50:B50"/>
    <mergeCell ref="A57:B57"/>
    <mergeCell ref="A2:B3"/>
    <mergeCell ref="A4:B4"/>
    <mergeCell ref="A5:A6"/>
    <mergeCell ref="B5:B6"/>
    <mergeCell ref="A7:B7"/>
    <mergeCell ref="A8:B8"/>
  </mergeCells>
  <pageMargins left="0.70866141732283472" right="0.70866141732283472" top="0.74803149606299213" bottom="0.74803149606299213" header="0.31496062992125984" footer="0.31496062992125984"/>
  <pageSetup paperSize="9" scale="48" orientation="portrait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2:H59"/>
  <sheetViews>
    <sheetView tabSelected="1" view="pageBreakPreview" zoomScale="60" zoomScaleNormal="75" workbookViewId="0">
      <selection activeCell="A64" sqref="A64"/>
    </sheetView>
  </sheetViews>
  <sheetFormatPr defaultRowHeight="15" x14ac:dyDescent="0.25"/>
  <cols>
    <col min="1" max="1" width="53.7109375" customWidth="1"/>
    <col min="2" max="2" width="21.5703125" customWidth="1"/>
  </cols>
  <sheetData>
    <row r="2" spans="1:8" x14ac:dyDescent="0.25">
      <c r="A2" s="928" t="s">
        <v>344</v>
      </c>
      <c r="B2" s="928"/>
    </row>
    <row r="3" spans="1:8" ht="26.45" customHeight="1" x14ac:dyDescent="0.25">
      <c r="A3" s="928"/>
      <c r="B3" s="928"/>
    </row>
    <row r="4" spans="1:8" ht="30.6" customHeight="1" thickBot="1" x14ac:dyDescent="0.3">
      <c r="A4" s="939" t="s">
        <v>419</v>
      </c>
      <c r="B4" s="939"/>
    </row>
    <row r="5" spans="1:8" ht="30.6" customHeight="1" x14ac:dyDescent="0.25">
      <c r="A5" s="929" t="s">
        <v>346</v>
      </c>
      <c r="B5" s="931" t="s">
        <v>347</v>
      </c>
    </row>
    <row r="6" spans="1:8" ht="37.9" customHeight="1" thickBot="1" x14ac:dyDescent="0.3">
      <c r="A6" s="930"/>
      <c r="B6" s="932"/>
    </row>
    <row r="7" spans="1:8" s="160" customFormat="1" ht="16.5" customHeight="1" x14ac:dyDescent="0.25">
      <c r="A7" s="933" t="s">
        <v>348</v>
      </c>
      <c r="B7" s="934"/>
      <c r="C7" s="624"/>
      <c r="D7" s="367"/>
      <c r="E7" s="367"/>
      <c r="F7" s="367"/>
      <c r="G7" s="367"/>
      <c r="H7" s="367"/>
    </row>
    <row r="8" spans="1:8" s="160" customFormat="1" ht="16.5" customHeight="1" x14ac:dyDescent="0.25">
      <c r="A8" s="935" t="s">
        <v>349</v>
      </c>
      <c r="B8" s="936"/>
      <c r="C8" s="624"/>
      <c r="D8" s="367"/>
      <c r="E8" s="367"/>
      <c r="F8" s="367"/>
      <c r="G8" s="367"/>
      <c r="H8" s="367"/>
    </row>
    <row r="9" spans="1:8" s="160" customFormat="1" ht="28.9" customHeight="1" x14ac:dyDescent="0.25">
      <c r="A9" s="937" t="s">
        <v>350</v>
      </c>
      <c r="B9" s="938"/>
      <c r="C9" s="624"/>
      <c r="D9" s="367"/>
      <c r="E9" s="367"/>
      <c r="F9" s="367"/>
      <c r="G9" s="367"/>
      <c r="H9" s="367"/>
    </row>
    <row r="10" spans="1:8" s="160" customFormat="1" ht="16.5" customHeight="1" x14ac:dyDescent="0.25">
      <c r="A10" s="685" t="s">
        <v>351</v>
      </c>
      <c r="B10" s="626">
        <f>B11+B12+B13+B14</f>
        <v>0</v>
      </c>
      <c r="C10" s="624"/>
      <c r="D10" s="367"/>
      <c r="E10" s="367"/>
      <c r="F10" s="367"/>
      <c r="G10" s="367"/>
      <c r="H10" s="367"/>
    </row>
    <row r="11" spans="1:8" s="160" customFormat="1" ht="19.149999999999999" customHeight="1" x14ac:dyDescent="0.25">
      <c r="A11" s="686" t="s">
        <v>352</v>
      </c>
      <c r="B11" s="110"/>
      <c r="C11" s="624"/>
      <c r="D11" s="367"/>
      <c r="E11" s="367"/>
      <c r="F11" s="367"/>
      <c r="G11" s="367"/>
      <c r="H11" s="367"/>
    </row>
    <row r="12" spans="1:8" s="160" customFormat="1" ht="15.75" x14ac:dyDescent="0.25">
      <c r="A12" s="686" t="s">
        <v>353</v>
      </c>
      <c r="B12" s="110"/>
      <c r="C12" s="624"/>
      <c r="D12" s="367"/>
      <c r="E12" s="367"/>
      <c r="F12" s="367"/>
      <c r="G12" s="367"/>
      <c r="H12" s="367"/>
    </row>
    <row r="13" spans="1:8" s="160" customFormat="1" ht="15.75" x14ac:dyDescent="0.25">
      <c r="A13" s="686" t="s">
        <v>354</v>
      </c>
      <c r="B13" s="110"/>
      <c r="C13" s="624"/>
      <c r="D13" s="367"/>
      <c r="E13" s="367"/>
      <c r="F13" s="367"/>
      <c r="G13" s="367"/>
      <c r="H13" s="367"/>
    </row>
    <row r="14" spans="1:8" s="160" customFormat="1" ht="17.45" customHeight="1" x14ac:dyDescent="0.25">
      <c r="A14" s="686" t="s">
        <v>355</v>
      </c>
      <c r="B14" s="110"/>
      <c r="C14" s="624"/>
      <c r="D14" s="367"/>
      <c r="E14" s="367"/>
      <c r="F14" s="367"/>
      <c r="G14" s="367"/>
      <c r="H14" s="367"/>
    </row>
    <row r="15" spans="1:8" s="160" customFormat="1" ht="15.75" x14ac:dyDescent="0.25">
      <c r="A15" s="685" t="s">
        <v>356</v>
      </c>
      <c r="B15" s="626">
        <f>B16+B17+B18</f>
        <v>0</v>
      </c>
      <c r="C15" s="624"/>
      <c r="D15" s="367"/>
      <c r="E15" s="367"/>
      <c r="F15" s="367"/>
      <c r="G15" s="367"/>
      <c r="H15" s="367"/>
    </row>
    <row r="16" spans="1:8" s="160" customFormat="1" ht="15.75" x14ac:dyDescent="0.25">
      <c r="A16" s="686" t="s">
        <v>352</v>
      </c>
      <c r="B16" s="110"/>
      <c r="C16" s="624"/>
      <c r="D16" s="367"/>
      <c r="E16" s="367"/>
      <c r="F16" s="367"/>
      <c r="G16" s="367"/>
      <c r="H16" s="367"/>
    </row>
    <row r="17" spans="1:8" s="160" customFormat="1" ht="15.75" x14ac:dyDescent="0.25">
      <c r="A17" s="686" t="s">
        <v>354</v>
      </c>
      <c r="B17" s="110"/>
      <c r="C17" s="624"/>
      <c r="D17" s="367"/>
      <c r="E17" s="367"/>
      <c r="F17" s="367"/>
      <c r="G17" s="367"/>
      <c r="H17" s="367"/>
    </row>
    <row r="18" spans="1:8" s="160" customFormat="1" ht="15.75" x14ac:dyDescent="0.25">
      <c r="A18" s="686" t="s">
        <v>357</v>
      </c>
      <c r="B18" s="110"/>
      <c r="C18" s="624"/>
      <c r="D18" s="367"/>
      <c r="E18" s="367"/>
      <c r="F18" s="367"/>
      <c r="G18" s="367"/>
      <c r="H18" s="367"/>
    </row>
    <row r="19" spans="1:8" s="160" customFormat="1" ht="13.9" customHeight="1" x14ac:dyDescent="0.25">
      <c r="A19" s="679" t="s">
        <v>358</v>
      </c>
      <c r="B19" s="626">
        <f>B20+B21+B22+B23</f>
        <v>870</v>
      </c>
      <c r="C19" s="624"/>
      <c r="D19" s="367"/>
      <c r="E19" s="367"/>
      <c r="F19" s="367"/>
      <c r="G19" s="367"/>
      <c r="H19" s="367"/>
    </row>
    <row r="20" spans="1:8" s="160" customFormat="1" ht="15.75" x14ac:dyDescent="0.25">
      <c r="A20" s="686" t="s">
        <v>359</v>
      </c>
      <c r="B20" s="110">
        <v>410</v>
      </c>
      <c r="C20" s="624"/>
      <c r="D20" s="367"/>
      <c r="E20" s="367"/>
      <c r="F20" s="367"/>
      <c r="G20" s="367"/>
      <c r="H20" s="367"/>
    </row>
    <row r="21" spans="1:8" s="160" customFormat="1" ht="15.75" x14ac:dyDescent="0.25">
      <c r="A21" s="686" t="s">
        <v>360</v>
      </c>
      <c r="B21" s="110"/>
      <c r="C21" s="624"/>
      <c r="D21" s="367"/>
      <c r="E21" s="367"/>
      <c r="F21" s="367"/>
      <c r="G21" s="367"/>
      <c r="H21" s="367"/>
    </row>
    <row r="22" spans="1:8" s="160" customFormat="1" ht="15.75" x14ac:dyDescent="0.25">
      <c r="A22" s="686" t="s">
        <v>361</v>
      </c>
      <c r="B22" s="110">
        <v>460</v>
      </c>
      <c r="C22" s="624"/>
      <c r="D22" s="367"/>
      <c r="E22" s="367"/>
      <c r="F22" s="367"/>
      <c r="G22" s="367"/>
      <c r="H22" s="367"/>
    </row>
    <row r="23" spans="1:8" s="160" customFormat="1" ht="15.75" x14ac:dyDescent="0.25">
      <c r="A23" s="686" t="s">
        <v>357</v>
      </c>
      <c r="B23" s="110"/>
      <c r="C23" s="624"/>
      <c r="D23" s="367"/>
      <c r="E23" s="367"/>
      <c r="F23" s="367"/>
      <c r="G23" s="367"/>
      <c r="H23" s="367"/>
    </row>
    <row r="24" spans="1:8" s="160" customFormat="1" ht="21.75" customHeight="1" x14ac:dyDescent="0.25">
      <c r="A24" s="679" t="s">
        <v>362</v>
      </c>
      <c r="B24" s="626">
        <f>B25+B26+B27+B28+B29+B30+B31+B32</f>
        <v>0</v>
      </c>
      <c r="C24" s="624"/>
      <c r="D24" s="367"/>
      <c r="E24" s="367"/>
      <c r="F24" s="367"/>
      <c r="G24" s="367"/>
      <c r="H24" s="367"/>
    </row>
    <row r="25" spans="1:8" s="160" customFormat="1" ht="15.75" x14ac:dyDescent="0.25">
      <c r="A25" s="686" t="s">
        <v>363</v>
      </c>
      <c r="B25" s="110"/>
      <c r="C25" s="624"/>
      <c r="D25" s="367"/>
      <c r="E25" s="367"/>
      <c r="F25" s="367"/>
      <c r="G25" s="367"/>
      <c r="H25" s="367"/>
    </row>
    <row r="26" spans="1:8" s="160" customFormat="1" ht="15.75" x14ac:dyDescent="0.25">
      <c r="A26" s="686" t="s">
        <v>364</v>
      </c>
      <c r="B26" s="110"/>
      <c r="C26" s="624"/>
      <c r="D26" s="367"/>
      <c r="E26" s="367"/>
      <c r="F26" s="367"/>
      <c r="G26" s="367"/>
      <c r="H26" s="367"/>
    </row>
    <row r="27" spans="1:8" s="160" customFormat="1" ht="15.75" x14ac:dyDescent="0.25">
      <c r="A27" s="686" t="s">
        <v>365</v>
      </c>
      <c r="B27" s="110"/>
      <c r="C27" s="624"/>
      <c r="D27" s="367"/>
      <c r="E27" s="367"/>
      <c r="F27" s="367"/>
      <c r="G27" s="367"/>
      <c r="H27" s="367"/>
    </row>
    <row r="28" spans="1:8" s="160" customFormat="1" ht="15.75" x14ac:dyDescent="0.25">
      <c r="A28" s="686" t="s">
        <v>366</v>
      </c>
      <c r="B28" s="110"/>
      <c r="C28" s="624"/>
      <c r="D28" s="367"/>
      <c r="E28" s="367"/>
      <c r="F28" s="367"/>
      <c r="G28" s="367"/>
      <c r="H28" s="367"/>
    </row>
    <row r="29" spans="1:8" s="160" customFormat="1" ht="15.75" x14ac:dyDescent="0.25">
      <c r="A29" s="686" t="s">
        <v>367</v>
      </c>
      <c r="B29" s="110"/>
      <c r="C29" s="624"/>
      <c r="D29" s="367"/>
      <c r="E29" s="367"/>
      <c r="F29" s="367"/>
      <c r="G29" s="367"/>
      <c r="H29" s="367"/>
    </row>
    <row r="30" spans="1:8" s="160" customFormat="1" ht="15.75" x14ac:dyDescent="0.25">
      <c r="A30" s="686" t="s">
        <v>368</v>
      </c>
      <c r="B30" s="110"/>
      <c r="C30" s="624"/>
      <c r="D30" s="367"/>
      <c r="E30" s="367"/>
      <c r="F30" s="367"/>
      <c r="G30" s="367"/>
      <c r="H30" s="367"/>
    </row>
    <row r="31" spans="1:8" s="160" customFormat="1" ht="15.75" x14ac:dyDescent="0.25">
      <c r="A31" s="686" t="s">
        <v>369</v>
      </c>
      <c r="B31" s="110"/>
      <c r="C31" s="624"/>
      <c r="D31" s="367"/>
      <c r="E31" s="367"/>
      <c r="F31" s="367"/>
      <c r="G31" s="367"/>
      <c r="H31" s="367"/>
    </row>
    <row r="32" spans="1:8" s="160" customFormat="1" ht="15.75" x14ac:dyDescent="0.25">
      <c r="A32" s="686" t="s">
        <v>357</v>
      </c>
      <c r="B32" s="110"/>
      <c r="C32" s="624"/>
      <c r="D32" s="367"/>
      <c r="E32" s="367"/>
      <c r="F32" s="367"/>
      <c r="G32" s="367"/>
      <c r="H32" s="367"/>
    </row>
    <row r="33" spans="1:8" s="160" customFormat="1" ht="80.45" customHeight="1" x14ac:dyDescent="0.25">
      <c r="A33" s="679" t="s">
        <v>370</v>
      </c>
      <c r="B33" s="626">
        <f>B34+B35+B36</f>
        <v>0</v>
      </c>
      <c r="C33" s="624"/>
      <c r="D33" s="367"/>
      <c r="E33" s="367"/>
      <c r="F33" s="367"/>
      <c r="G33" s="367"/>
      <c r="H33" s="367"/>
    </row>
    <row r="34" spans="1:8" s="160" customFormat="1" ht="36" customHeight="1" x14ac:dyDescent="0.25">
      <c r="A34" s="641" t="s">
        <v>371</v>
      </c>
      <c r="B34" s="110"/>
      <c r="C34" s="624"/>
      <c r="D34" s="367"/>
      <c r="E34" s="367"/>
      <c r="F34" s="367"/>
      <c r="G34" s="367"/>
      <c r="H34" s="367"/>
    </row>
    <row r="35" spans="1:8" s="160" customFormat="1" ht="35.25" customHeight="1" x14ac:dyDescent="0.25">
      <c r="A35" s="641" t="s">
        <v>372</v>
      </c>
      <c r="B35" s="110"/>
      <c r="C35" s="624"/>
      <c r="D35" s="367"/>
      <c r="E35" s="367"/>
      <c r="F35" s="367"/>
      <c r="G35" s="367"/>
      <c r="H35" s="367"/>
    </row>
    <row r="36" spans="1:8" s="160" customFormat="1" ht="37.5" customHeight="1" x14ac:dyDescent="0.25">
      <c r="A36" s="641" t="s">
        <v>373</v>
      </c>
      <c r="B36" s="110"/>
      <c r="C36" s="624"/>
      <c r="D36" s="367"/>
      <c r="E36" s="367"/>
      <c r="F36" s="367"/>
      <c r="G36" s="367"/>
      <c r="H36" s="367"/>
    </row>
    <row r="37" spans="1:8" s="160" customFormat="1" ht="46.15" customHeight="1" x14ac:dyDescent="0.25">
      <c r="A37" s="629" t="s">
        <v>374</v>
      </c>
      <c r="B37" s="630">
        <f>SUM(B38:B48)</f>
        <v>0</v>
      </c>
      <c r="C37" s="624"/>
      <c r="D37" s="367"/>
      <c r="E37" s="367"/>
      <c r="F37" s="367"/>
      <c r="G37" s="367"/>
      <c r="H37" s="367"/>
    </row>
    <row r="38" spans="1:8" s="160" customFormat="1" ht="31.15" customHeight="1" x14ac:dyDescent="0.25">
      <c r="A38" s="631" t="s">
        <v>375</v>
      </c>
      <c r="B38" s="632"/>
      <c r="C38" s="624"/>
      <c r="D38" s="367"/>
      <c r="E38" s="367"/>
      <c r="F38" s="367"/>
      <c r="G38" s="367"/>
      <c r="H38" s="367"/>
    </row>
    <row r="39" spans="1:8" s="160" customFormat="1" ht="31.9" customHeight="1" x14ac:dyDescent="0.25">
      <c r="A39" s="631" t="s">
        <v>376</v>
      </c>
      <c r="B39" s="632"/>
      <c r="C39" s="624"/>
      <c r="D39" s="367"/>
      <c r="E39" s="367"/>
      <c r="F39" s="367"/>
      <c r="G39" s="367"/>
      <c r="H39" s="367"/>
    </row>
    <row r="40" spans="1:8" s="160" customFormat="1" ht="30.6" customHeight="1" x14ac:dyDescent="0.25">
      <c r="A40" s="631" t="s">
        <v>377</v>
      </c>
      <c r="B40" s="632"/>
      <c r="C40" s="624"/>
      <c r="D40" s="367"/>
      <c r="E40" s="367"/>
      <c r="F40" s="367"/>
      <c r="G40" s="367"/>
      <c r="H40" s="367"/>
    </row>
    <row r="41" spans="1:8" s="160" customFormat="1" ht="30" customHeight="1" x14ac:dyDescent="0.25">
      <c r="A41" s="631" t="s">
        <v>378</v>
      </c>
      <c r="B41" s="632"/>
      <c r="C41" s="624"/>
      <c r="D41" s="367"/>
      <c r="E41" s="367"/>
      <c r="F41" s="367"/>
      <c r="G41" s="367"/>
      <c r="H41" s="367"/>
    </row>
    <row r="42" spans="1:8" s="160" customFormat="1" ht="16.149999999999999" customHeight="1" x14ac:dyDescent="0.25">
      <c r="A42" s="631" t="s">
        <v>379</v>
      </c>
      <c r="B42" s="632"/>
      <c r="C42" s="624"/>
      <c r="D42" s="367"/>
      <c r="E42" s="367"/>
      <c r="F42" s="367"/>
      <c r="G42" s="367"/>
      <c r="H42" s="367"/>
    </row>
    <row r="43" spans="1:8" s="160" customFormat="1" ht="35.450000000000003" customHeight="1" x14ac:dyDescent="0.25">
      <c r="A43" s="631" t="s">
        <v>380</v>
      </c>
      <c r="B43" s="632"/>
      <c r="C43" s="624"/>
      <c r="D43" s="367"/>
      <c r="E43" s="367"/>
      <c r="F43" s="367"/>
      <c r="G43" s="367"/>
      <c r="H43" s="367"/>
    </row>
    <row r="44" spans="1:8" s="160" customFormat="1" ht="37.5" customHeight="1" x14ac:dyDescent="0.25">
      <c r="A44" s="631" t="s">
        <v>381</v>
      </c>
      <c r="B44" s="632"/>
      <c r="C44" s="624"/>
      <c r="D44" s="367"/>
      <c r="E44" s="367"/>
      <c r="F44" s="367"/>
      <c r="G44" s="367"/>
      <c r="H44" s="367"/>
    </row>
    <row r="45" spans="1:8" s="160" customFormat="1" ht="27" customHeight="1" x14ac:dyDescent="0.25">
      <c r="A45" s="631" t="s">
        <v>382</v>
      </c>
      <c r="B45" s="632"/>
      <c r="C45" s="624"/>
      <c r="D45" s="367"/>
      <c r="E45" s="367"/>
      <c r="F45" s="367"/>
      <c r="G45" s="367"/>
      <c r="H45" s="367"/>
    </row>
    <row r="46" spans="1:8" s="160" customFormat="1" ht="48.75" customHeight="1" x14ac:dyDescent="0.25">
      <c r="A46" s="631" t="s">
        <v>383</v>
      </c>
      <c r="B46" s="632"/>
      <c r="C46" s="624"/>
      <c r="D46" s="367"/>
      <c r="E46" s="367"/>
      <c r="F46" s="367"/>
      <c r="G46" s="367"/>
      <c r="H46" s="367"/>
    </row>
    <row r="47" spans="1:8" s="160" customFormat="1" ht="38.25" customHeight="1" x14ac:dyDescent="0.25">
      <c r="A47" s="633" t="s">
        <v>384</v>
      </c>
      <c r="B47" s="632"/>
      <c r="C47" s="624"/>
      <c r="D47" s="367"/>
      <c r="E47" s="367"/>
      <c r="F47" s="367"/>
      <c r="G47" s="367"/>
      <c r="H47" s="367"/>
    </row>
    <row r="48" spans="1:8" s="160" customFormat="1" ht="19.899999999999999" customHeight="1" x14ac:dyDescent="0.25">
      <c r="A48" s="633" t="s">
        <v>357</v>
      </c>
      <c r="B48" s="632"/>
      <c r="C48" s="624"/>
      <c r="D48" s="367"/>
      <c r="E48" s="367"/>
      <c r="F48" s="367"/>
      <c r="G48" s="367"/>
      <c r="H48" s="367"/>
    </row>
    <row r="49" spans="1:8" s="160" customFormat="1" ht="33" customHeight="1" x14ac:dyDescent="0.25">
      <c r="A49" s="634" t="s">
        <v>385</v>
      </c>
      <c r="B49" s="626"/>
      <c r="C49" s="624"/>
      <c r="D49" s="367"/>
      <c r="E49" s="367"/>
      <c r="F49" s="367"/>
      <c r="G49" s="367"/>
      <c r="H49" s="367"/>
    </row>
    <row r="50" spans="1:8" s="160" customFormat="1" ht="21" customHeight="1" x14ac:dyDescent="0.25">
      <c r="A50" s="924" t="s">
        <v>386</v>
      </c>
      <c r="B50" s="925"/>
      <c r="C50" s="624"/>
      <c r="D50" s="367"/>
      <c r="E50" s="367"/>
      <c r="F50" s="367"/>
      <c r="G50" s="367"/>
      <c r="H50" s="367"/>
    </row>
    <row r="51" spans="1:8" s="160" customFormat="1" ht="16.899999999999999" customHeight="1" x14ac:dyDescent="0.25">
      <c r="A51" s="635" t="s">
        <v>387</v>
      </c>
      <c r="B51" s="636"/>
      <c r="C51" s="624"/>
      <c r="D51" s="367"/>
      <c r="E51" s="367"/>
      <c r="F51" s="367"/>
      <c r="G51" s="367"/>
      <c r="H51" s="367"/>
    </row>
    <row r="52" spans="1:8" s="160" customFormat="1" ht="16.899999999999999" customHeight="1" x14ac:dyDescent="0.25">
      <c r="A52" s="637" t="s">
        <v>388</v>
      </c>
      <c r="B52" s="636"/>
      <c r="C52" s="624"/>
      <c r="D52" s="367"/>
      <c r="E52" s="367"/>
      <c r="F52" s="367"/>
      <c r="G52" s="367"/>
      <c r="H52" s="367"/>
    </row>
    <row r="53" spans="1:8" s="160" customFormat="1" ht="15.75" customHeight="1" x14ac:dyDescent="0.25">
      <c r="A53" s="638" t="s">
        <v>389</v>
      </c>
      <c r="B53" s="81"/>
      <c r="C53" s="624"/>
      <c r="D53" s="367"/>
      <c r="E53" s="367"/>
      <c r="F53" s="367"/>
      <c r="G53" s="367"/>
      <c r="H53" s="367"/>
    </row>
    <row r="54" spans="1:8" s="160" customFormat="1" ht="17.25" customHeight="1" x14ac:dyDescent="0.25">
      <c r="A54" s="638" t="s">
        <v>390</v>
      </c>
      <c r="B54" s="81"/>
      <c r="C54" s="624"/>
      <c r="D54" s="367"/>
      <c r="E54" s="367"/>
      <c r="F54" s="367"/>
      <c r="G54" s="367"/>
      <c r="H54" s="367"/>
    </row>
    <row r="55" spans="1:8" s="160" customFormat="1" ht="51" customHeight="1" x14ac:dyDescent="0.25">
      <c r="A55" s="638" t="s">
        <v>391</v>
      </c>
      <c r="B55" s="81"/>
      <c r="C55" s="624"/>
      <c r="D55" s="367"/>
      <c r="E55" s="367"/>
      <c r="F55" s="367"/>
      <c r="G55" s="367"/>
      <c r="H55" s="367"/>
    </row>
    <row r="56" spans="1:8" s="160" customFormat="1" ht="31.9" customHeight="1" x14ac:dyDescent="0.25">
      <c r="A56" s="639" t="s">
        <v>392</v>
      </c>
      <c r="B56" s="81"/>
      <c r="C56" s="624"/>
      <c r="D56" s="367"/>
      <c r="E56" s="367"/>
      <c r="F56" s="367"/>
      <c r="G56" s="367"/>
      <c r="H56" s="367"/>
    </row>
    <row r="57" spans="1:8" ht="15.75" x14ac:dyDescent="0.25">
      <c r="A57" s="926" t="s">
        <v>393</v>
      </c>
      <c r="B57" s="927"/>
    </row>
    <row r="58" spans="1:8" s="160" customFormat="1" ht="118.5" customHeight="1" x14ac:dyDescent="0.25">
      <c r="A58" s="683" t="s">
        <v>394</v>
      </c>
      <c r="B58" s="110"/>
      <c r="C58" s="624"/>
      <c r="D58" s="367"/>
      <c r="E58" s="367"/>
      <c r="F58" s="367"/>
      <c r="G58" s="367"/>
      <c r="H58" s="367"/>
    </row>
    <row r="59" spans="1:8" s="160" customFormat="1" ht="42.75" customHeight="1" thickBot="1" x14ac:dyDescent="0.3">
      <c r="A59" s="684" t="s">
        <v>395</v>
      </c>
      <c r="B59" s="640"/>
      <c r="C59" s="624"/>
      <c r="D59" s="367"/>
      <c r="E59" s="367"/>
      <c r="F59" s="367"/>
      <c r="G59" s="367"/>
      <c r="H59" s="367"/>
    </row>
  </sheetData>
  <mergeCells count="9">
    <mergeCell ref="A9:B9"/>
    <mergeCell ref="A50:B50"/>
    <mergeCell ref="A57:B57"/>
    <mergeCell ref="A2:B3"/>
    <mergeCell ref="A4:B4"/>
    <mergeCell ref="A5:A6"/>
    <mergeCell ref="B5:B6"/>
    <mergeCell ref="A7:B7"/>
    <mergeCell ref="A8:B8"/>
  </mergeCells>
  <pageMargins left="0.70866141732283472" right="0.70866141732283472" top="0.74803149606299213" bottom="0.74803149606299213" header="0.31496062992125984" footer="0.31496062992125984"/>
  <pageSetup paperSize="9" scale="48" orientation="portrait" verticalDpi="0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2:H59"/>
  <sheetViews>
    <sheetView tabSelected="1" view="pageBreakPreview" topLeftCell="A2" zoomScale="60" zoomScaleNormal="75" workbookViewId="0">
      <selection activeCell="A64" sqref="A64"/>
    </sheetView>
  </sheetViews>
  <sheetFormatPr defaultColWidth="9.140625" defaultRowHeight="15" x14ac:dyDescent="0.25"/>
  <cols>
    <col min="1" max="1" width="53.7109375" customWidth="1"/>
    <col min="2" max="2" width="21.5703125" customWidth="1"/>
  </cols>
  <sheetData>
    <row r="2" spans="1:8" x14ac:dyDescent="0.25">
      <c r="A2" s="928" t="s">
        <v>344</v>
      </c>
      <c r="B2" s="928"/>
    </row>
    <row r="3" spans="1:8" ht="26.45" customHeight="1" x14ac:dyDescent="0.25">
      <c r="A3" s="928"/>
      <c r="B3" s="928"/>
    </row>
    <row r="4" spans="1:8" ht="30.6" customHeight="1" thickBot="1" x14ac:dyDescent="0.3">
      <c r="A4" s="642" t="s">
        <v>420</v>
      </c>
      <c r="B4" s="650"/>
    </row>
    <row r="5" spans="1:8" ht="30.6" customHeight="1" x14ac:dyDescent="0.25">
      <c r="A5" s="929" t="s">
        <v>346</v>
      </c>
      <c r="B5" s="931" t="s">
        <v>347</v>
      </c>
    </row>
    <row r="6" spans="1:8" ht="37.9" customHeight="1" thickBot="1" x14ac:dyDescent="0.3">
      <c r="A6" s="930"/>
      <c r="B6" s="932"/>
    </row>
    <row r="7" spans="1:8" s="160" customFormat="1" ht="16.5" customHeight="1" x14ac:dyDescent="0.25">
      <c r="A7" s="933" t="s">
        <v>348</v>
      </c>
      <c r="B7" s="934"/>
      <c r="C7" s="624"/>
      <c r="D7" s="367"/>
      <c r="E7" s="367"/>
      <c r="F7" s="367"/>
      <c r="G7" s="367"/>
      <c r="H7" s="367"/>
    </row>
    <row r="8" spans="1:8" s="160" customFormat="1" ht="16.5" customHeight="1" x14ac:dyDescent="0.25">
      <c r="A8" s="935" t="s">
        <v>349</v>
      </c>
      <c r="B8" s="936"/>
      <c r="C8" s="624"/>
      <c r="D8" s="367"/>
      <c r="E8" s="367"/>
      <c r="F8" s="367"/>
      <c r="G8" s="367"/>
      <c r="H8" s="367"/>
    </row>
    <row r="9" spans="1:8" s="160" customFormat="1" ht="28.9" customHeight="1" x14ac:dyDescent="0.25">
      <c r="A9" s="937" t="s">
        <v>350</v>
      </c>
      <c r="B9" s="938"/>
      <c r="C9" s="624"/>
      <c r="D9" s="367"/>
      <c r="E9" s="367"/>
      <c r="F9" s="367"/>
      <c r="G9" s="367"/>
      <c r="H9" s="367"/>
    </row>
    <row r="10" spans="1:8" s="160" customFormat="1" ht="16.5" customHeight="1" x14ac:dyDescent="0.25">
      <c r="A10" s="685" t="s">
        <v>351</v>
      </c>
      <c r="B10" s="626">
        <f>B11+B12+B13+B14</f>
        <v>4389</v>
      </c>
      <c r="C10" s="624"/>
      <c r="D10" s="367"/>
      <c r="E10" s="367"/>
      <c r="F10" s="367"/>
      <c r="G10" s="367"/>
      <c r="H10" s="367"/>
    </row>
    <row r="11" spans="1:8" s="160" customFormat="1" ht="19.149999999999999" customHeight="1" x14ac:dyDescent="0.25">
      <c r="A11" s="686" t="s">
        <v>352</v>
      </c>
      <c r="B11" s="110">
        <v>3189</v>
      </c>
      <c r="C11" s="624"/>
      <c r="D11" s="367"/>
      <c r="E11" s="367"/>
      <c r="F11" s="367"/>
      <c r="G11" s="367"/>
      <c r="H11" s="367"/>
    </row>
    <row r="12" spans="1:8" s="160" customFormat="1" ht="15.75" x14ac:dyDescent="0.25">
      <c r="A12" s="686" t="s">
        <v>353</v>
      </c>
      <c r="B12" s="110">
        <v>1200</v>
      </c>
      <c r="C12" s="624"/>
      <c r="D12" s="367"/>
      <c r="E12" s="367"/>
      <c r="F12" s="367"/>
      <c r="G12" s="367"/>
      <c r="H12" s="367"/>
    </row>
    <row r="13" spans="1:8" s="160" customFormat="1" ht="15.75" x14ac:dyDescent="0.25">
      <c r="A13" s="686" t="s">
        <v>354</v>
      </c>
      <c r="B13" s="110"/>
      <c r="C13" s="624"/>
      <c r="D13" s="367"/>
      <c r="E13" s="367"/>
      <c r="F13" s="367"/>
      <c r="G13" s="367"/>
      <c r="H13" s="367"/>
    </row>
    <row r="14" spans="1:8" s="160" customFormat="1" ht="17.45" customHeight="1" x14ac:dyDescent="0.25">
      <c r="A14" s="686" t="s">
        <v>355</v>
      </c>
      <c r="B14" s="110"/>
      <c r="C14" s="624"/>
      <c r="D14" s="367"/>
      <c r="E14" s="367"/>
      <c r="F14" s="367"/>
      <c r="G14" s="367"/>
      <c r="H14" s="367"/>
    </row>
    <row r="15" spans="1:8" s="160" customFormat="1" ht="15.75" x14ac:dyDescent="0.25">
      <c r="A15" s="685" t="s">
        <v>356</v>
      </c>
      <c r="B15" s="626">
        <f>B16+B17+B18</f>
        <v>1500</v>
      </c>
      <c r="C15" s="624"/>
      <c r="D15" s="367"/>
      <c r="E15" s="367"/>
      <c r="F15" s="367"/>
      <c r="G15" s="367"/>
      <c r="H15" s="367"/>
    </row>
    <row r="16" spans="1:8" s="160" customFormat="1" ht="15.75" x14ac:dyDescent="0.25">
      <c r="A16" s="686" t="s">
        <v>352</v>
      </c>
      <c r="B16" s="651">
        <v>1356</v>
      </c>
      <c r="C16" s="624"/>
      <c r="D16" s="367"/>
      <c r="E16" s="367"/>
      <c r="F16" s="367"/>
      <c r="G16" s="367"/>
      <c r="H16" s="367"/>
    </row>
    <row r="17" spans="1:8" s="160" customFormat="1" ht="15.75" x14ac:dyDescent="0.25">
      <c r="A17" s="686" t="s">
        <v>354</v>
      </c>
      <c r="B17" s="651">
        <v>144</v>
      </c>
      <c r="C17" s="624"/>
      <c r="D17" s="367"/>
      <c r="E17" s="367"/>
      <c r="F17" s="367"/>
      <c r="G17" s="367"/>
      <c r="H17" s="367"/>
    </row>
    <row r="18" spans="1:8" s="160" customFormat="1" ht="15.75" x14ac:dyDescent="0.25">
      <c r="A18" s="686" t="s">
        <v>357</v>
      </c>
      <c r="B18" s="110"/>
      <c r="C18" s="624"/>
      <c r="D18" s="367"/>
      <c r="E18" s="367"/>
      <c r="F18" s="367"/>
      <c r="G18" s="367"/>
      <c r="H18" s="367"/>
    </row>
    <row r="19" spans="1:8" s="160" customFormat="1" ht="13.9" customHeight="1" x14ac:dyDescent="0.25">
      <c r="A19" s="679" t="s">
        <v>358</v>
      </c>
      <c r="B19" s="626">
        <f>B20+B21+B22+B23</f>
        <v>0</v>
      </c>
      <c r="C19" s="624"/>
      <c r="D19" s="367"/>
      <c r="E19" s="367"/>
      <c r="F19" s="367"/>
      <c r="G19" s="367"/>
      <c r="H19" s="367"/>
    </row>
    <row r="20" spans="1:8" s="160" customFormat="1" ht="15.75" x14ac:dyDescent="0.25">
      <c r="A20" s="686" t="s">
        <v>359</v>
      </c>
      <c r="B20" s="110"/>
      <c r="C20" s="624"/>
      <c r="D20" s="367"/>
      <c r="E20" s="367"/>
      <c r="F20" s="367"/>
      <c r="G20" s="367"/>
      <c r="H20" s="367"/>
    </row>
    <row r="21" spans="1:8" s="160" customFormat="1" ht="15.75" x14ac:dyDescent="0.25">
      <c r="A21" s="686" t="s">
        <v>360</v>
      </c>
      <c r="B21" s="110"/>
      <c r="C21" s="624"/>
      <c r="D21" s="367"/>
      <c r="E21" s="367"/>
      <c r="F21" s="367"/>
      <c r="G21" s="367"/>
      <c r="H21" s="367"/>
    </row>
    <row r="22" spans="1:8" s="160" customFormat="1" ht="15.75" x14ac:dyDescent="0.25">
      <c r="A22" s="686" t="s">
        <v>361</v>
      </c>
      <c r="B22" s="110"/>
      <c r="C22" s="624"/>
      <c r="D22" s="367"/>
      <c r="E22" s="367"/>
      <c r="F22" s="367"/>
      <c r="G22" s="367"/>
      <c r="H22" s="367"/>
    </row>
    <row r="23" spans="1:8" s="160" customFormat="1" ht="15.75" x14ac:dyDescent="0.25">
      <c r="A23" s="686" t="s">
        <v>357</v>
      </c>
      <c r="B23" s="110"/>
      <c r="C23" s="624"/>
      <c r="D23" s="367"/>
      <c r="E23" s="367"/>
      <c r="F23" s="367"/>
      <c r="G23" s="367"/>
      <c r="H23" s="367"/>
    </row>
    <row r="24" spans="1:8" s="160" customFormat="1" ht="21.75" customHeight="1" x14ac:dyDescent="0.25">
      <c r="A24" s="679" t="s">
        <v>362</v>
      </c>
      <c r="B24" s="626">
        <f>B25+B26+B27+B28+B29+B30+B31+B32</f>
        <v>0</v>
      </c>
      <c r="C24" s="624"/>
      <c r="D24" s="367"/>
      <c r="E24" s="367"/>
      <c r="F24" s="367"/>
      <c r="G24" s="367"/>
      <c r="H24" s="367"/>
    </row>
    <row r="25" spans="1:8" s="160" customFormat="1" ht="15.75" x14ac:dyDescent="0.25">
      <c r="A25" s="686" t="s">
        <v>363</v>
      </c>
      <c r="B25" s="110"/>
      <c r="C25" s="624"/>
      <c r="D25" s="367"/>
      <c r="E25" s="367"/>
      <c r="F25" s="367"/>
      <c r="G25" s="367"/>
      <c r="H25" s="367"/>
    </row>
    <row r="26" spans="1:8" s="160" customFormat="1" ht="15.75" x14ac:dyDescent="0.25">
      <c r="A26" s="686" t="s">
        <v>364</v>
      </c>
      <c r="B26" s="110"/>
      <c r="C26" s="624"/>
      <c r="D26" s="367"/>
      <c r="E26" s="367"/>
      <c r="F26" s="367"/>
      <c r="G26" s="367"/>
      <c r="H26" s="367"/>
    </row>
    <row r="27" spans="1:8" s="160" customFormat="1" ht="15.75" x14ac:dyDescent="0.25">
      <c r="A27" s="686" t="s">
        <v>365</v>
      </c>
      <c r="B27" s="110"/>
      <c r="C27" s="624"/>
      <c r="D27" s="367"/>
      <c r="E27" s="367"/>
      <c r="F27" s="367"/>
      <c r="G27" s="367"/>
      <c r="H27" s="367"/>
    </row>
    <row r="28" spans="1:8" s="160" customFormat="1" ht="15.75" x14ac:dyDescent="0.25">
      <c r="A28" s="686" t="s">
        <v>366</v>
      </c>
      <c r="B28" s="110"/>
      <c r="C28" s="624"/>
      <c r="D28" s="367"/>
      <c r="E28" s="367"/>
      <c r="F28" s="367"/>
      <c r="G28" s="367"/>
      <c r="H28" s="367"/>
    </row>
    <row r="29" spans="1:8" s="160" customFormat="1" ht="15.75" x14ac:dyDescent="0.25">
      <c r="A29" s="686" t="s">
        <v>367</v>
      </c>
      <c r="B29" s="110"/>
      <c r="C29" s="624"/>
      <c r="D29" s="367"/>
      <c r="E29" s="367"/>
      <c r="F29" s="367"/>
      <c r="G29" s="367"/>
      <c r="H29" s="367"/>
    </row>
    <row r="30" spans="1:8" s="160" customFormat="1" ht="15.75" x14ac:dyDescent="0.25">
      <c r="A30" s="686" t="s">
        <v>368</v>
      </c>
      <c r="B30" s="110"/>
      <c r="C30" s="624"/>
      <c r="D30" s="367"/>
      <c r="E30" s="367"/>
      <c r="F30" s="367"/>
      <c r="G30" s="367"/>
      <c r="H30" s="367"/>
    </row>
    <row r="31" spans="1:8" s="160" customFormat="1" ht="15.75" x14ac:dyDescent="0.25">
      <c r="A31" s="686" t="s">
        <v>369</v>
      </c>
      <c r="B31" s="110"/>
      <c r="C31" s="624"/>
      <c r="D31" s="367"/>
      <c r="E31" s="367"/>
      <c r="F31" s="367"/>
      <c r="G31" s="367"/>
      <c r="H31" s="367"/>
    </row>
    <row r="32" spans="1:8" s="160" customFormat="1" ht="15.75" x14ac:dyDescent="0.25">
      <c r="A32" s="686" t="s">
        <v>357</v>
      </c>
      <c r="B32" s="110"/>
      <c r="C32" s="624"/>
      <c r="D32" s="367"/>
      <c r="E32" s="367"/>
      <c r="F32" s="367"/>
      <c r="G32" s="367"/>
      <c r="H32" s="367"/>
    </row>
    <row r="33" spans="1:8" s="160" customFormat="1" ht="80.45" customHeight="1" x14ac:dyDescent="0.25">
      <c r="A33" s="679" t="s">
        <v>370</v>
      </c>
      <c r="B33" s="626">
        <f>B34+B35+B36</f>
        <v>0</v>
      </c>
      <c r="C33" s="624"/>
      <c r="D33" s="367"/>
      <c r="E33" s="367"/>
      <c r="F33" s="367"/>
      <c r="G33" s="367"/>
      <c r="H33" s="367"/>
    </row>
    <row r="34" spans="1:8" s="160" customFormat="1" ht="36" customHeight="1" x14ac:dyDescent="0.25">
      <c r="A34" s="641" t="s">
        <v>371</v>
      </c>
      <c r="B34" s="110"/>
      <c r="C34" s="624"/>
      <c r="D34" s="367"/>
      <c r="E34" s="367"/>
      <c r="F34" s="367"/>
      <c r="G34" s="367"/>
      <c r="H34" s="367"/>
    </row>
    <row r="35" spans="1:8" s="160" customFormat="1" ht="35.25" customHeight="1" x14ac:dyDescent="0.25">
      <c r="A35" s="641" t="s">
        <v>372</v>
      </c>
      <c r="B35" s="110"/>
      <c r="C35" s="624"/>
      <c r="D35" s="367"/>
      <c r="E35" s="367"/>
      <c r="F35" s="367"/>
      <c r="G35" s="367"/>
      <c r="H35" s="367"/>
    </row>
    <row r="36" spans="1:8" s="160" customFormat="1" ht="37.5" customHeight="1" x14ac:dyDescent="0.25">
      <c r="A36" s="641" t="s">
        <v>373</v>
      </c>
      <c r="B36" s="110"/>
      <c r="C36" s="624"/>
      <c r="D36" s="367"/>
      <c r="E36" s="367"/>
      <c r="F36" s="367"/>
      <c r="G36" s="367"/>
      <c r="H36" s="367"/>
    </row>
    <row r="37" spans="1:8" s="160" customFormat="1" ht="46.15" customHeight="1" x14ac:dyDescent="0.25">
      <c r="A37" s="629" t="s">
        <v>374</v>
      </c>
      <c r="B37" s="630">
        <f>SUM(B38:B48)</f>
        <v>0</v>
      </c>
      <c r="C37" s="624"/>
      <c r="D37" s="367"/>
      <c r="E37" s="367"/>
      <c r="F37" s="367"/>
      <c r="G37" s="367"/>
      <c r="H37" s="367"/>
    </row>
    <row r="38" spans="1:8" s="160" customFormat="1" ht="31.15" customHeight="1" x14ac:dyDescent="0.25">
      <c r="A38" s="631" t="s">
        <v>375</v>
      </c>
      <c r="B38" s="632"/>
      <c r="C38" s="624"/>
      <c r="D38" s="367"/>
      <c r="E38" s="367"/>
      <c r="F38" s="367"/>
      <c r="G38" s="367"/>
      <c r="H38" s="367"/>
    </row>
    <row r="39" spans="1:8" s="160" customFormat="1" ht="31.9" customHeight="1" x14ac:dyDescent="0.25">
      <c r="A39" s="631" t="s">
        <v>376</v>
      </c>
      <c r="B39" s="632"/>
      <c r="C39" s="624"/>
      <c r="D39" s="367"/>
      <c r="E39" s="367"/>
      <c r="F39" s="367"/>
      <c r="G39" s="367"/>
      <c r="H39" s="367"/>
    </row>
    <row r="40" spans="1:8" s="160" customFormat="1" ht="30.6" customHeight="1" x14ac:dyDescent="0.25">
      <c r="A40" s="631" t="s">
        <v>377</v>
      </c>
      <c r="B40" s="632"/>
      <c r="C40" s="624"/>
      <c r="D40" s="367"/>
      <c r="E40" s="367"/>
      <c r="F40" s="367"/>
      <c r="G40" s="367"/>
      <c r="H40" s="367"/>
    </row>
    <row r="41" spans="1:8" s="160" customFormat="1" ht="30" customHeight="1" x14ac:dyDescent="0.25">
      <c r="A41" s="631" t="s">
        <v>378</v>
      </c>
      <c r="B41" s="632"/>
      <c r="C41" s="624"/>
      <c r="D41" s="367"/>
      <c r="E41" s="367"/>
      <c r="F41" s="367"/>
      <c r="G41" s="367"/>
      <c r="H41" s="367"/>
    </row>
    <row r="42" spans="1:8" s="160" customFormat="1" ht="16.149999999999999" customHeight="1" x14ac:dyDescent="0.25">
      <c r="A42" s="631" t="s">
        <v>379</v>
      </c>
      <c r="B42" s="632"/>
      <c r="C42" s="624"/>
      <c r="D42" s="367"/>
      <c r="E42" s="367"/>
      <c r="F42" s="367"/>
      <c r="G42" s="367"/>
      <c r="H42" s="367"/>
    </row>
    <row r="43" spans="1:8" s="160" customFormat="1" ht="35.450000000000003" customHeight="1" x14ac:dyDescent="0.25">
      <c r="A43" s="631" t="s">
        <v>380</v>
      </c>
      <c r="B43" s="632"/>
      <c r="C43" s="624"/>
      <c r="D43" s="367"/>
      <c r="E43" s="367"/>
      <c r="F43" s="367"/>
      <c r="G43" s="367"/>
      <c r="H43" s="367"/>
    </row>
    <row r="44" spans="1:8" s="160" customFormat="1" ht="37.5" customHeight="1" x14ac:dyDescent="0.25">
      <c r="A44" s="631" t="s">
        <v>381</v>
      </c>
      <c r="B44" s="632"/>
      <c r="C44" s="624"/>
      <c r="D44" s="367"/>
      <c r="E44" s="367"/>
      <c r="F44" s="367"/>
      <c r="G44" s="367"/>
      <c r="H44" s="367"/>
    </row>
    <row r="45" spans="1:8" s="160" customFormat="1" ht="27" customHeight="1" x14ac:dyDescent="0.25">
      <c r="A45" s="631" t="s">
        <v>382</v>
      </c>
      <c r="B45" s="632"/>
      <c r="C45" s="624"/>
      <c r="D45" s="367"/>
      <c r="E45" s="367"/>
      <c r="F45" s="367"/>
      <c r="G45" s="367"/>
      <c r="H45" s="367"/>
    </row>
    <row r="46" spans="1:8" s="160" customFormat="1" ht="48.75" customHeight="1" x14ac:dyDescent="0.25">
      <c r="A46" s="631" t="s">
        <v>383</v>
      </c>
      <c r="B46" s="632"/>
      <c r="C46" s="624"/>
      <c r="D46" s="367"/>
      <c r="E46" s="367"/>
      <c r="F46" s="367"/>
      <c r="G46" s="367"/>
      <c r="H46" s="367"/>
    </row>
    <row r="47" spans="1:8" s="160" customFormat="1" ht="38.25" customHeight="1" x14ac:dyDescent="0.25">
      <c r="A47" s="633" t="s">
        <v>384</v>
      </c>
      <c r="B47" s="632"/>
      <c r="C47" s="624"/>
      <c r="D47" s="367"/>
      <c r="E47" s="367"/>
      <c r="F47" s="367"/>
      <c r="G47" s="367"/>
      <c r="H47" s="367"/>
    </row>
    <row r="48" spans="1:8" s="160" customFormat="1" ht="19.899999999999999" customHeight="1" x14ac:dyDescent="0.25">
      <c r="A48" s="633" t="s">
        <v>357</v>
      </c>
      <c r="B48" s="632"/>
      <c r="C48" s="624"/>
      <c r="D48" s="367"/>
      <c r="E48" s="367"/>
      <c r="F48" s="367"/>
      <c r="G48" s="367"/>
      <c r="H48" s="367"/>
    </row>
    <row r="49" spans="1:8" s="160" customFormat="1" ht="33" customHeight="1" x14ac:dyDescent="0.25">
      <c r="A49" s="634" t="s">
        <v>385</v>
      </c>
      <c r="B49" s="626"/>
      <c r="C49" s="624"/>
      <c r="D49" s="367"/>
      <c r="E49" s="367"/>
      <c r="F49" s="367"/>
      <c r="G49" s="367"/>
      <c r="H49" s="367"/>
    </row>
    <row r="50" spans="1:8" s="160" customFormat="1" ht="21" customHeight="1" x14ac:dyDescent="0.25">
      <c r="A50" s="924" t="s">
        <v>386</v>
      </c>
      <c r="B50" s="925"/>
      <c r="C50" s="624"/>
      <c r="D50" s="367"/>
      <c r="E50" s="367"/>
      <c r="F50" s="367"/>
      <c r="G50" s="367"/>
      <c r="H50" s="367"/>
    </row>
    <row r="51" spans="1:8" s="160" customFormat="1" ht="16.899999999999999" customHeight="1" x14ac:dyDescent="0.25">
      <c r="A51" s="635" t="s">
        <v>387</v>
      </c>
      <c r="B51" s="636"/>
      <c r="C51" s="624"/>
      <c r="D51" s="367"/>
      <c r="E51" s="367"/>
      <c r="F51" s="367"/>
      <c r="G51" s="367"/>
      <c r="H51" s="367"/>
    </row>
    <row r="52" spans="1:8" s="160" customFormat="1" ht="16.899999999999999" customHeight="1" x14ac:dyDescent="0.25">
      <c r="A52" s="637" t="s">
        <v>388</v>
      </c>
      <c r="B52" s="636"/>
      <c r="C52" s="624"/>
      <c r="D52" s="367"/>
      <c r="E52" s="367"/>
      <c r="F52" s="367"/>
      <c r="G52" s="367"/>
      <c r="H52" s="367"/>
    </row>
    <row r="53" spans="1:8" s="160" customFormat="1" ht="15.75" customHeight="1" x14ac:dyDescent="0.25">
      <c r="A53" s="638" t="s">
        <v>389</v>
      </c>
      <c r="B53" s="81"/>
      <c r="C53" s="624"/>
      <c r="D53" s="367"/>
      <c r="E53" s="367"/>
      <c r="F53" s="367"/>
      <c r="G53" s="367"/>
      <c r="H53" s="367"/>
    </row>
    <row r="54" spans="1:8" s="160" customFormat="1" ht="17.25" customHeight="1" x14ac:dyDescent="0.25">
      <c r="A54" s="638" t="s">
        <v>390</v>
      </c>
      <c r="B54" s="81"/>
      <c r="C54" s="624"/>
      <c r="D54" s="367"/>
      <c r="E54" s="367"/>
      <c r="F54" s="367"/>
      <c r="G54" s="367"/>
      <c r="H54" s="367"/>
    </row>
    <row r="55" spans="1:8" s="160" customFormat="1" ht="51" customHeight="1" x14ac:dyDescent="0.25">
      <c r="A55" s="638" t="s">
        <v>391</v>
      </c>
      <c r="B55" s="81"/>
      <c r="C55" s="624"/>
      <c r="D55" s="367"/>
      <c r="E55" s="367"/>
      <c r="F55" s="367"/>
      <c r="G55" s="367"/>
      <c r="H55" s="367"/>
    </row>
    <row r="56" spans="1:8" s="160" customFormat="1" ht="31.9" customHeight="1" x14ac:dyDescent="0.25">
      <c r="A56" s="639" t="s">
        <v>392</v>
      </c>
      <c r="B56" s="81"/>
      <c r="C56" s="624"/>
      <c r="D56" s="367"/>
      <c r="E56" s="367"/>
      <c r="F56" s="367"/>
      <c r="G56" s="367"/>
      <c r="H56" s="367"/>
    </row>
    <row r="57" spans="1:8" ht="15.75" x14ac:dyDescent="0.25">
      <c r="A57" s="926" t="s">
        <v>393</v>
      </c>
      <c r="B57" s="927"/>
    </row>
    <row r="58" spans="1:8" s="160" customFormat="1" ht="118.5" customHeight="1" x14ac:dyDescent="0.25">
      <c r="A58" s="683" t="s">
        <v>394</v>
      </c>
      <c r="B58" s="110"/>
      <c r="C58" s="624"/>
      <c r="D58" s="367"/>
      <c r="E58" s="367"/>
      <c r="F58" s="367"/>
      <c r="G58" s="367"/>
      <c r="H58" s="367"/>
    </row>
    <row r="59" spans="1:8" s="160" customFormat="1" ht="42.75" customHeight="1" thickBot="1" x14ac:dyDescent="0.3">
      <c r="A59" s="684" t="s">
        <v>395</v>
      </c>
      <c r="B59" s="640"/>
      <c r="C59" s="624"/>
      <c r="D59" s="367"/>
      <c r="E59" s="367"/>
      <c r="F59" s="367"/>
      <c r="G59" s="367"/>
      <c r="H59" s="367"/>
    </row>
  </sheetData>
  <mergeCells count="8">
    <mergeCell ref="A50:B50"/>
    <mergeCell ref="A57:B57"/>
    <mergeCell ref="A2:B3"/>
    <mergeCell ref="A5:A6"/>
    <mergeCell ref="B5:B6"/>
    <mergeCell ref="A7:B7"/>
    <mergeCell ref="A8:B8"/>
    <mergeCell ref="A9:B9"/>
  </mergeCells>
  <pageMargins left="0.70866141732283472" right="0.70866141732283472" top="0.74803149606299213" bottom="0.74803149606299213" header="0.31496062992125984" footer="0.31496062992125984"/>
  <pageSetup paperSize="9" scale="48" orientation="portrait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2:H59"/>
  <sheetViews>
    <sheetView tabSelected="1" view="pageBreakPreview" zoomScale="60" zoomScaleNormal="75" workbookViewId="0">
      <selection activeCell="A64" sqref="A64"/>
    </sheetView>
  </sheetViews>
  <sheetFormatPr defaultColWidth="9.140625" defaultRowHeight="15" x14ac:dyDescent="0.25"/>
  <cols>
    <col min="1" max="1" width="53.7109375" customWidth="1"/>
    <col min="2" max="2" width="21.5703125" customWidth="1"/>
  </cols>
  <sheetData>
    <row r="2" spans="1:8" x14ac:dyDescent="0.25">
      <c r="A2" s="928" t="s">
        <v>344</v>
      </c>
      <c r="B2" s="928"/>
    </row>
    <row r="3" spans="1:8" ht="26.45" customHeight="1" x14ac:dyDescent="0.25">
      <c r="A3" s="928"/>
      <c r="B3" s="928"/>
    </row>
    <row r="4" spans="1:8" ht="30.6" customHeight="1" thickBot="1" x14ac:dyDescent="0.3">
      <c r="A4" s="945" t="s">
        <v>421</v>
      </c>
      <c r="B4" s="945"/>
    </row>
    <row r="5" spans="1:8" ht="30.6" customHeight="1" x14ac:dyDescent="0.25">
      <c r="A5" s="929" t="s">
        <v>346</v>
      </c>
      <c r="B5" s="931" t="s">
        <v>347</v>
      </c>
    </row>
    <row r="6" spans="1:8" ht="37.9" customHeight="1" thickBot="1" x14ac:dyDescent="0.3">
      <c r="A6" s="930"/>
      <c r="B6" s="932"/>
    </row>
    <row r="7" spans="1:8" s="160" customFormat="1" ht="16.5" customHeight="1" x14ac:dyDescent="0.25">
      <c r="A7" s="933" t="s">
        <v>348</v>
      </c>
      <c r="B7" s="934"/>
      <c r="C7" s="624"/>
      <c r="D7" s="367"/>
      <c r="E7" s="367"/>
      <c r="F7" s="367"/>
      <c r="G7" s="367"/>
      <c r="H7" s="367"/>
    </row>
    <row r="8" spans="1:8" s="160" customFormat="1" ht="16.5" customHeight="1" x14ac:dyDescent="0.25">
      <c r="A8" s="935" t="s">
        <v>349</v>
      </c>
      <c r="B8" s="936"/>
      <c r="C8" s="624"/>
      <c r="D8" s="367"/>
      <c r="E8" s="367"/>
      <c r="F8" s="367"/>
      <c r="G8" s="367"/>
      <c r="H8" s="367"/>
    </row>
    <row r="9" spans="1:8" s="160" customFormat="1" ht="28.9" customHeight="1" x14ac:dyDescent="0.25">
      <c r="A9" s="937" t="s">
        <v>350</v>
      </c>
      <c r="B9" s="938"/>
      <c r="C9" s="624"/>
      <c r="D9" s="367"/>
      <c r="E9" s="367"/>
      <c r="F9" s="367"/>
      <c r="G9" s="367"/>
      <c r="H9" s="367"/>
    </row>
    <row r="10" spans="1:8" s="160" customFormat="1" ht="16.5" customHeight="1" x14ac:dyDescent="0.25">
      <c r="A10" s="685" t="s">
        <v>351</v>
      </c>
      <c r="B10" s="626">
        <f>B11+B12+B13+B14</f>
        <v>641</v>
      </c>
      <c r="C10" s="624"/>
      <c r="D10" s="367"/>
      <c r="E10" s="367"/>
      <c r="F10" s="367"/>
      <c r="G10" s="367"/>
      <c r="H10" s="367"/>
    </row>
    <row r="11" spans="1:8" s="160" customFormat="1" ht="19.149999999999999" customHeight="1" x14ac:dyDescent="0.25">
      <c r="A11" s="686" t="s">
        <v>352</v>
      </c>
      <c r="B11" s="110">
        <v>611</v>
      </c>
      <c r="C11" s="624"/>
      <c r="D11" s="367"/>
      <c r="E11" s="367"/>
      <c r="F11" s="367"/>
      <c r="G11" s="367"/>
      <c r="H11" s="367"/>
    </row>
    <row r="12" spans="1:8" s="160" customFormat="1" ht="15.75" x14ac:dyDescent="0.25">
      <c r="A12" s="686" t="s">
        <v>353</v>
      </c>
      <c r="B12" s="110">
        <v>30</v>
      </c>
      <c r="C12" s="624"/>
      <c r="D12" s="367"/>
      <c r="E12" s="367"/>
      <c r="F12" s="367"/>
      <c r="G12" s="367"/>
      <c r="H12" s="367"/>
    </row>
    <row r="13" spans="1:8" s="160" customFormat="1" ht="15.75" x14ac:dyDescent="0.25">
      <c r="A13" s="686" t="s">
        <v>354</v>
      </c>
      <c r="B13" s="110"/>
      <c r="C13" s="624"/>
      <c r="D13" s="367"/>
      <c r="E13" s="367"/>
      <c r="F13" s="367"/>
      <c r="G13" s="367"/>
      <c r="H13" s="367"/>
    </row>
    <row r="14" spans="1:8" s="160" customFormat="1" ht="17.45" customHeight="1" x14ac:dyDescent="0.25">
      <c r="A14" s="686" t="s">
        <v>355</v>
      </c>
      <c r="B14" s="110"/>
      <c r="C14" s="624"/>
      <c r="D14" s="367"/>
      <c r="E14" s="367"/>
      <c r="F14" s="367"/>
      <c r="G14" s="367"/>
      <c r="H14" s="367"/>
    </row>
    <row r="15" spans="1:8" s="160" customFormat="1" ht="15.75" x14ac:dyDescent="0.25">
      <c r="A15" s="685" t="s">
        <v>356</v>
      </c>
      <c r="B15" s="626">
        <f>B16+B17+B18</f>
        <v>0</v>
      </c>
      <c r="C15" s="624"/>
      <c r="D15" s="367"/>
      <c r="E15" s="367"/>
      <c r="F15" s="367"/>
      <c r="G15" s="367"/>
      <c r="H15" s="367"/>
    </row>
    <row r="16" spans="1:8" s="160" customFormat="1" ht="15.75" x14ac:dyDescent="0.25">
      <c r="A16" s="686" t="s">
        <v>352</v>
      </c>
      <c r="B16" s="110"/>
      <c r="C16" s="624"/>
      <c r="D16" s="367"/>
      <c r="E16" s="367"/>
      <c r="F16" s="367"/>
      <c r="G16" s="367"/>
      <c r="H16" s="367"/>
    </row>
    <row r="17" spans="1:8" s="160" customFormat="1" ht="15.75" x14ac:dyDescent="0.25">
      <c r="A17" s="686" t="s">
        <v>354</v>
      </c>
      <c r="B17" s="110"/>
      <c r="C17" s="624"/>
      <c r="D17" s="367"/>
      <c r="E17" s="367"/>
      <c r="F17" s="367"/>
      <c r="G17" s="367"/>
      <c r="H17" s="367"/>
    </row>
    <row r="18" spans="1:8" s="160" customFormat="1" ht="15.75" x14ac:dyDescent="0.25">
      <c r="A18" s="686" t="s">
        <v>357</v>
      </c>
      <c r="B18" s="110"/>
      <c r="C18" s="624"/>
      <c r="D18" s="367"/>
      <c r="E18" s="367"/>
      <c r="F18" s="367"/>
      <c r="G18" s="367"/>
      <c r="H18" s="367"/>
    </row>
    <row r="19" spans="1:8" s="160" customFormat="1" ht="13.9" customHeight="1" x14ac:dyDescent="0.25">
      <c r="A19" s="679" t="s">
        <v>358</v>
      </c>
      <c r="B19" s="626">
        <f>B20+B21+B22+B23</f>
        <v>0</v>
      </c>
      <c r="C19" s="624"/>
      <c r="D19" s="367"/>
      <c r="E19" s="367"/>
      <c r="F19" s="367"/>
      <c r="G19" s="367"/>
      <c r="H19" s="367"/>
    </row>
    <row r="20" spans="1:8" s="160" customFormat="1" ht="15.75" x14ac:dyDescent="0.25">
      <c r="A20" s="686" t="s">
        <v>359</v>
      </c>
      <c r="B20" s="110"/>
      <c r="C20" s="624"/>
      <c r="D20" s="367"/>
      <c r="E20" s="367"/>
      <c r="F20" s="367"/>
      <c r="G20" s="367"/>
      <c r="H20" s="367"/>
    </row>
    <row r="21" spans="1:8" s="160" customFormat="1" ht="15.75" x14ac:dyDescent="0.25">
      <c r="A21" s="686" t="s">
        <v>360</v>
      </c>
      <c r="B21" s="110"/>
      <c r="C21" s="624"/>
      <c r="D21" s="367"/>
      <c r="E21" s="367"/>
      <c r="F21" s="367"/>
      <c r="G21" s="367"/>
      <c r="H21" s="367"/>
    </row>
    <row r="22" spans="1:8" s="160" customFormat="1" ht="15.75" x14ac:dyDescent="0.25">
      <c r="A22" s="686" t="s">
        <v>361</v>
      </c>
      <c r="B22" s="110"/>
      <c r="C22" s="624"/>
      <c r="D22" s="367"/>
      <c r="E22" s="367"/>
      <c r="F22" s="367"/>
      <c r="G22" s="367"/>
      <c r="H22" s="367"/>
    </row>
    <row r="23" spans="1:8" s="160" customFormat="1" ht="15.75" x14ac:dyDescent="0.25">
      <c r="A23" s="686" t="s">
        <v>357</v>
      </c>
      <c r="B23" s="110"/>
      <c r="C23" s="624"/>
      <c r="D23" s="367"/>
      <c r="E23" s="367"/>
      <c r="F23" s="367"/>
      <c r="G23" s="367"/>
      <c r="H23" s="367"/>
    </row>
    <row r="24" spans="1:8" s="160" customFormat="1" ht="21.75" customHeight="1" x14ac:dyDescent="0.25">
      <c r="A24" s="679" t="s">
        <v>362</v>
      </c>
      <c r="B24" s="626">
        <f>B25+B26+B27+B28+B29+B30+B31+B32</f>
        <v>0</v>
      </c>
      <c r="C24" s="624"/>
      <c r="D24" s="367"/>
      <c r="E24" s="367"/>
      <c r="F24" s="367"/>
      <c r="G24" s="367"/>
      <c r="H24" s="367"/>
    </row>
    <row r="25" spans="1:8" s="160" customFormat="1" ht="15.75" x14ac:dyDescent="0.25">
      <c r="A25" s="686" t="s">
        <v>363</v>
      </c>
      <c r="B25" s="110"/>
      <c r="C25" s="624"/>
      <c r="D25" s="367"/>
      <c r="E25" s="367"/>
      <c r="F25" s="367"/>
      <c r="G25" s="367"/>
      <c r="H25" s="367"/>
    </row>
    <row r="26" spans="1:8" s="160" customFormat="1" ht="15.75" x14ac:dyDescent="0.25">
      <c r="A26" s="686" t="s">
        <v>364</v>
      </c>
      <c r="B26" s="110"/>
      <c r="C26" s="624"/>
      <c r="D26" s="367"/>
      <c r="E26" s="367"/>
      <c r="F26" s="367"/>
      <c r="G26" s="367"/>
      <c r="H26" s="367"/>
    </row>
    <row r="27" spans="1:8" s="160" customFormat="1" ht="15.75" x14ac:dyDescent="0.25">
      <c r="A27" s="686" t="s">
        <v>365</v>
      </c>
      <c r="B27" s="110"/>
      <c r="C27" s="624"/>
      <c r="D27" s="367"/>
      <c r="E27" s="367"/>
      <c r="F27" s="367"/>
      <c r="G27" s="367"/>
      <c r="H27" s="367"/>
    </row>
    <row r="28" spans="1:8" s="160" customFormat="1" ht="15.75" x14ac:dyDescent="0.25">
      <c r="A28" s="686" t="s">
        <v>366</v>
      </c>
      <c r="B28" s="110"/>
      <c r="C28" s="624"/>
      <c r="D28" s="367"/>
      <c r="E28" s="367"/>
      <c r="F28" s="367"/>
      <c r="G28" s="367"/>
      <c r="H28" s="367"/>
    </row>
    <row r="29" spans="1:8" s="160" customFormat="1" ht="15.75" x14ac:dyDescent="0.25">
      <c r="A29" s="686" t="s">
        <v>367</v>
      </c>
      <c r="B29" s="110"/>
      <c r="C29" s="624"/>
      <c r="D29" s="367"/>
      <c r="E29" s="367"/>
      <c r="F29" s="367"/>
      <c r="G29" s="367"/>
      <c r="H29" s="367"/>
    </row>
    <row r="30" spans="1:8" s="160" customFormat="1" ht="15.75" x14ac:dyDescent="0.25">
      <c r="A30" s="686" t="s">
        <v>368</v>
      </c>
      <c r="B30" s="110"/>
      <c r="C30" s="624"/>
      <c r="D30" s="367"/>
      <c r="E30" s="367"/>
      <c r="F30" s="367"/>
      <c r="G30" s="367"/>
      <c r="H30" s="367"/>
    </row>
    <row r="31" spans="1:8" s="160" customFormat="1" ht="15.75" x14ac:dyDescent="0.25">
      <c r="A31" s="686" t="s">
        <v>369</v>
      </c>
      <c r="B31" s="110"/>
      <c r="C31" s="624"/>
      <c r="D31" s="367"/>
      <c r="E31" s="367"/>
      <c r="F31" s="367"/>
      <c r="G31" s="367"/>
      <c r="H31" s="367"/>
    </row>
    <row r="32" spans="1:8" s="160" customFormat="1" ht="15.75" x14ac:dyDescent="0.25">
      <c r="A32" s="686" t="s">
        <v>357</v>
      </c>
      <c r="B32" s="110"/>
      <c r="C32" s="624"/>
      <c r="D32" s="367"/>
      <c r="E32" s="367"/>
      <c r="F32" s="367"/>
      <c r="G32" s="367"/>
      <c r="H32" s="367"/>
    </row>
    <row r="33" spans="1:8" s="160" customFormat="1" ht="80.45" customHeight="1" x14ac:dyDescent="0.25">
      <c r="A33" s="679" t="s">
        <v>370</v>
      </c>
      <c r="B33" s="626">
        <f>B34+B35+B36</f>
        <v>0</v>
      </c>
      <c r="C33" s="624"/>
      <c r="D33" s="367"/>
      <c r="E33" s="367"/>
      <c r="F33" s="367"/>
      <c r="G33" s="367"/>
      <c r="H33" s="367"/>
    </row>
    <row r="34" spans="1:8" s="160" customFormat="1" ht="36" customHeight="1" x14ac:dyDescent="0.25">
      <c r="A34" s="641" t="s">
        <v>371</v>
      </c>
      <c r="B34" s="110"/>
      <c r="C34" s="624"/>
      <c r="D34" s="367"/>
      <c r="E34" s="367"/>
      <c r="F34" s="367"/>
      <c r="G34" s="367"/>
      <c r="H34" s="367"/>
    </row>
    <row r="35" spans="1:8" s="160" customFormat="1" ht="35.25" customHeight="1" x14ac:dyDescent="0.25">
      <c r="A35" s="641" t="s">
        <v>372</v>
      </c>
      <c r="B35" s="110"/>
      <c r="C35" s="624"/>
      <c r="D35" s="367"/>
      <c r="E35" s="367"/>
      <c r="F35" s="367"/>
      <c r="G35" s="367"/>
      <c r="H35" s="367"/>
    </row>
    <row r="36" spans="1:8" s="160" customFormat="1" ht="37.5" customHeight="1" x14ac:dyDescent="0.25">
      <c r="A36" s="641" t="s">
        <v>373</v>
      </c>
      <c r="B36" s="110"/>
      <c r="C36" s="624"/>
      <c r="D36" s="367"/>
      <c r="E36" s="367"/>
      <c r="F36" s="367"/>
      <c r="G36" s="367"/>
      <c r="H36" s="367"/>
    </row>
    <row r="37" spans="1:8" s="160" customFormat="1" ht="46.15" customHeight="1" x14ac:dyDescent="0.25">
      <c r="A37" s="629" t="s">
        <v>374</v>
      </c>
      <c r="B37" s="630">
        <f>SUM(B38:B48)</f>
        <v>0</v>
      </c>
      <c r="C37" s="624"/>
      <c r="D37" s="367"/>
      <c r="E37" s="367"/>
      <c r="F37" s="367"/>
      <c r="G37" s="367"/>
      <c r="H37" s="367"/>
    </row>
    <row r="38" spans="1:8" s="160" customFormat="1" ht="31.15" customHeight="1" x14ac:dyDescent="0.25">
      <c r="A38" s="631" t="s">
        <v>375</v>
      </c>
      <c r="B38" s="632"/>
      <c r="C38" s="624"/>
      <c r="D38" s="367"/>
      <c r="E38" s="367"/>
      <c r="F38" s="367"/>
      <c r="G38" s="367"/>
      <c r="H38" s="367"/>
    </row>
    <row r="39" spans="1:8" s="160" customFormat="1" ht="31.9" customHeight="1" x14ac:dyDescent="0.25">
      <c r="A39" s="631" t="s">
        <v>376</v>
      </c>
      <c r="B39" s="632"/>
      <c r="C39" s="624"/>
      <c r="D39" s="367"/>
      <c r="E39" s="367"/>
      <c r="F39" s="367"/>
      <c r="G39" s="367"/>
      <c r="H39" s="367"/>
    </row>
    <row r="40" spans="1:8" s="160" customFormat="1" ht="30.6" customHeight="1" x14ac:dyDescent="0.25">
      <c r="A40" s="631" t="s">
        <v>377</v>
      </c>
      <c r="B40" s="632"/>
      <c r="C40" s="624"/>
      <c r="D40" s="367"/>
      <c r="E40" s="367"/>
      <c r="F40" s="367"/>
      <c r="G40" s="367"/>
      <c r="H40" s="367"/>
    </row>
    <row r="41" spans="1:8" s="160" customFormat="1" ht="30" customHeight="1" x14ac:dyDescent="0.25">
      <c r="A41" s="631" t="s">
        <v>378</v>
      </c>
      <c r="B41" s="632"/>
      <c r="C41" s="624"/>
      <c r="D41" s="367"/>
      <c r="E41" s="367"/>
      <c r="F41" s="367"/>
      <c r="G41" s="367"/>
      <c r="H41" s="367"/>
    </row>
    <row r="42" spans="1:8" s="160" customFormat="1" ht="16.149999999999999" customHeight="1" x14ac:dyDescent="0.25">
      <c r="A42" s="631" t="s">
        <v>379</v>
      </c>
      <c r="B42" s="632"/>
      <c r="C42" s="624"/>
      <c r="D42" s="367"/>
      <c r="E42" s="367"/>
      <c r="F42" s="367"/>
      <c r="G42" s="367"/>
      <c r="H42" s="367"/>
    </row>
    <row r="43" spans="1:8" s="160" customFormat="1" ht="35.450000000000003" customHeight="1" x14ac:dyDescent="0.25">
      <c r="A43" s="631" t="s">
        <v>380</v>
      </c>
      <c r="B43" s="632"/>
      <c r="C43" s="624"/>
      <c r="D43" s="367"/>
      <c r="E43" s="367"/>
      <c r="F43" s="367"/>
      <c r="G43" s="367"/>
      <c r="H43" s="367"/>
    </row>
    <row r="44" spans="1:8" s="160" customFormat="1" ht="37.5" customHeight="1" x14ac:dyDescent="0.25">
      <c r="A44" s="631" t="s">
        <v>381</v>
      </c>
      <c r="B44" s="632"/>
      <c r="C44" s="624"/>
      <c r="D44" s="367"/>
      <c r="E44" s="367"/>
      <c r="F44" s="367"/>
      <c r="G44" s="367"/>
      <c r="H44" s="367"/>
    </row>
    <row r="45" spans="1:8" s="160" customFormat="1" ht="27" customHeight="1" x14ac:dyDescent="0.25">
      <c r="A45" s="631" t="s">
        <v>382</v>
      </c>
      <c r="B45" s="632"/>
      <c r="C45" s="624"/>
      <c r="D45" s="367"/>
      <c r="E45" s="367"/>
      <c r="F45" s="367"/>
      <c r="G45" s="367"/>
      <c r="H45" s="367"/>
    </row>
    <row r="46" spans="1:8" s="160" customFormat="1" ht="48.75" customHeight="1" x14ac:dyDescent="0.25">
      <c r="A46" s="631" t="s">
        <v>383</v>
      </c>
      <c r="B46" s="632"/>
      <c r="C46" s="624"/>
      <c r="D46" s="367"/>
      <c r="E46" s="367"/>
      <c r="F46" s="367"/>
      <c r="G46" s="367"/>
      <c r="H46" s="367"/>
    </row>
    <row r="47" spans="1:8" s="160" customFormat="1" ht="38.25" customHeight="1" x14ac:dyDescent="0.25">
      <c r="A47" s="633" t="s">
        <v>384</v>
      </c>
      <c r="B47" s="632"/>
      <c r="C47" s="624"/>
      <c r="D47" s="367"/>
      <c r="E47" s="367"/>
      <c r="F47" s="367"/>
      <c r="G47" s="367"/>
      <c r="H47" s="367"/>
    </row>
    <row r="48" spans="1:8" s="160" customFormat="1" ht="19.899999999999999" customHeight="1" x14ac:dyDescent="0.25">
      <c r="A48" s="633" t="s">
        <v>357</v>
      </c>
      <c r="B48" s="632"/>
      <c r="C48" s="624"/>
      <c r="D48" s="367"/>
      <c r="E48" s="367"/>
      <c r="F48" s="367"/>
      <c r="G48" s="367"/>
      <c r="H48" s="367"/>
    </row>
    <row r="49" spans="1:8" s="160" customFormat="1" ht="33" customHeight="1" x14ac:dyDescent="0.25">
      <c r="A49" s="634" t="s">
        <v>385</v>
      </c>
      <c r="B49" s="626"/>
      <c r="C49" s="624"/>
      <c r="D49" s="367"/>
      <c r="E49" s="367"/>
      <c r="F49" s="367"/>
      <c r="G49" s="367"/>
      <c r="H49" s="367"/>
    </row>
    <row r="50" spans="1:8" s="160" customFormat="1" ht="21" customHeight="1" x14ac:dyDescent="0.25">
      <c r="A50" s="924" t="s">
        <v>386</v>
      </c>
      <c r="B50" s="925"/>
      <c r="C50" s="624"/>
      <c r="D50" s="367"/>
      <c r="E50" s="367"/>
      <c r="F50" s="367"/>
      <c r="G50" s="367"/>
      <c r="H50" s="367"/>
    </row>
    <row r="51" spans="1:8" s="160" customFormat="1" ht="16.899999999999999" customHeight="1" x14ac:dyDescent="0.25">
      <c r="A51" s="635" t="s">
        <v>387</v>
      </c>
      <c r="B51" s="636"/>
      <c r="C51" s="624"/>
      <c r="D51" s="367"/>
      <c r="E51" s="367"/>
      <c r="F51" s="367"/>
      <c r="G51" s="367"/>
      <c r="H51" s="367"/>
    </row>
    <row r="52" spans="1:8" s="160" customFormat="1" ht="16.899999999999999" customHeight="1" x14ac:dyDescent="0.25">
      <c r="A52" s="637" t="s">
        <v>388</v>
      </c>
      <c r="B52" s="636"/>
      <c r="C52" s="624"/>
      <c r="D52" s="367"/>
      <c r="E52" s="367"/>
      <c r="F52" s="367"/>
      <c r="G52" s="367"/>
      <c r="H52" s="367"/>
    </row>
    <row r="53" spans="1:8" s="160" customFormat="1" ht="15.75" customHeight="1" x14ac:dyDescent="0.25">
      <c r="A53" s="638" t="s">
        <v>389</v>
      </c>
      <c r="B53" s="81"/>
      <c r="C53" s="624"/>
      <c r="D53" s="367"/>
      <c r="E53" s="367"/>
      <c r="F53" s="367"/>
      <c r="G53" s="367"/>
      <c r="H53" s="367"/>
    </row>
    <row r="54" spans="1:8" s="160" customFormat="1" ht="17.25" customHeight="1" x14ac:dyDescent="0.25">
      <c r="A54" s="638" t="s">
        <v>390</v>
      </c>
      <c r="B54" s="81"/>
      <c r="C54" s="624"/>
      <c r="D54" s="367"/>
      <c r="E54" s="367"/>
      <c r="F54" s="367"/>
      <c r="G54" s="367"/>
      <c r="H54" s="367"/>
    </row>
    <row r="55" spans="1:8" s="160" customFormat="1" ht="51" customHeight="1" x14ac:dyDescent="0.25">
      <c r="A55" s="638" t="s">
        <v>391</v>
      </c>
      <c r="B55" s="81"/>
      <c r="C55" s="624"/>
      <c r="D55" s="367"/>
      <c r="E55" s="367"/>
      <c r="F55" s="367"/>
      <c r="G55" s="367"/>
      <c r="H55" s="367"/>
    </row>
    <row r="56" spans="1:8" s="160" customFormat="1" ht="31.9" customHeight="1" x14ac:dyDescent="0.25">
      <c r="A56" s="639" t="s">
        <v>392</v>
      </c>
      <c r="B56" s="81"/>
      <c r="C56" s="624"/>
      <c r="D56" s="367"/>
      <c r="E56" s="367"/>
      <c r="F56" s="367"/>
      <c r="G56" s="367"/>
      <c r="H56" s="367"/>
    </row>
    <row r="57" spans="1:8" ht="15.75" x14ac:dyDescent="0.25">
      <c r="A57" s="926" t="s">
        <v>393</v>
      </c>
      <c r="B57" s="927"/>
    </row>
    <row r="58" spans="1:8" s="160" customFormat="1" ht="118.5" customHeight="1" x14ac:dyDescent="0.25">
      <c r="A58" s="683" t="s">
        <v>394</v>
      </c>
      <c r="B58" s="110"/>
      <c r="C58" s="624"/>
      <c r="D58" s="367"/>
      <c r="E58" s="367"/>
      <c r="F58" s="367"/>
      <c r="G58" s="367"/>
      <c r="H58" s="367"/>
    </row>
    <row r="59" spans="1:8" s="160" customFormat="1" ht="42.75" customHeight="1" thickBot="1" x14ac:dyDescent="0.3">
      <c r="A59" s="684" t="s">
        <v>395</v>
      </c>
      <c r="B59" s="640"/>
      <c r="C59" s="624"/>
      <c r="D59" s="367"/>
      <c r="E59" s="367"/>
      <c r="F59" s="367"/>
      <c r="G59" s="367"/>
      <c r="H59" s="367"/>
    </row>
  </sheetData>
  <mergeCells count="9">
    <mergeCell ref="A9:B9"/>
    <mergeCell ref="A50:B50"/>
    <mergeCell ref="A57:B57"/>
    <mergeCell ref="A2:B3"/>
    <mergeCell ref="A4:B4"/>
    <mergeCell ref="A5:A6"/>
    <mergeCell ref="B5:B6"/>
    <mergeCell ref="A7:B7"/>
    <mergeCell ref="A8:B8"/>
  </mergeCells>
  <pageMargins left="0.70866141732283472" right="0.70866141732283472" top="0.74803149606299213" bottom="0.74803149606299213" header="0.31496062992125984" footer="0.31496062992125984"/>
  <pageSetup paperSize="9" scale="48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90</vt:i4>
      </vt:variant>
      <vt:variant>
        <vt:lpstr>Именованные диапазоны</vt:lpstr>
      </vt:variant>
      <vt:variant>
        <vt:i4>54</vt:i4>
      </vt:variant>
    </vt:vector>
  </HeadingPairs>
  <TitlesOfParts>
    <vt:vector size="144" baseType="lpstr">
      <vt:lpstr>СВОД КС</vt:lpstr>
      <vt:lpstr>СВОД ДС</vt:lpstr>
      <vt:lpstr>СВОД Паллиап</vt:lpstr>
      <vt:lpstr>СВОД АПП</vt:lpstr>
      <vt:lpstr>СВОД Проф</vt:lpstr>
      <vt:lpstr>СВОД Мед усл</vt:lpstr>
      <vt:lpstr>Вичуга КС</vt:lpstr>
      <vt:lpstr>Кинешма КС</vt:lpstr>
      <vt:lpstr>Комсомольск КС</vt:lpstr>
      <vt:lpstr>Приволжск КС</vt:lpstr>
      <vt:lpstr>Пучеж КС</vt:lpstr>
      <vt:lpstr>Тейково КС</vt:lpstr>
      <vt:lpstr>Фурманов КС</vt:lpstr>
      <vt:lpstr>Шуя  КС</vt:lpstr>
      <vt:lpstr>Южа КС </vt:lpstr>
      <vt:lpstr>3 ГКБ КС</vt:lpstr>
      <vt:lpstr>4 ГКБ КС</vt:lpstr>
      <vt:lpstr>7 ГКБ КС</vt:lpstr>
      <vt:lpstr>ДГКБ 5 КС</vt:lpstr>
      <vt:lpstr>РД№1 КС</vt:lpstr>
      <vt:lpstr>РД№4 КС</vt:lpstr>
      <vt:lpstr>ОКБ КС</vt:lpstr>
      <vt:lpstr>Госпиталь КС </vt:lpstr>
      <vt:lpstr>ООД  КС</vt:lpstr>
      <vt:lpstr>ОКВД КС</vt:lpstr>
      <vt:lpstr>РЖД Медицина КС</vt:lpstr>
      <vt:lpstr>Офтальмохир КС</vt:lpstr>
      <vt:lpstr>ЗеленГород КС</vt:lpstr>
      <vt:lpstr>Вичуга ДС</vt:lpstr>
      <vt:lpstr>ГавПосад ДС</vt:lpstr>
      <vt:lpstr>Кинешма ДС</vt:lpstr>
      <vt:lpstr>Комсомольск ДС </vt:lpstr>
      <vt:lpstr>Кохма ДС</vt:lpstr>
      <vt:lpstr>Палех ДС</vt:lpstr>
      <vt:lpstr>Приволжск ДС </vt:lpstr>
      <vt:lpstr>Пучеж ДС</vt:lpstr>
      <vt:lpstr>Тейково ДС </vt:lpstr>
      <vt:lpstr>Фурманов ДС</vt:lpstr>
      <vt:lpstr>Шуя ДС</vt:lpstr>
      <vt:lpstr>Южа ДС</vt:lpstr>
      <vt:lpstr>3 ГКБ ДС</vt:lpstr>
      <vt:lpstr>ГКБ 4 ДС</vt:lpstr>
      <vt:lpstr>7 ГКБ ДС</vt:lpstr>
      <vt:lpstr>8 ГКБ ДС</vt:lpstr>
      <vt:lpstr>РД№1 ДС</vt:lpstr>
      <vt:lpstr>РД№4 ДС</vt:lpstr>
      <vt:lpstr>ОКБ ДС</vt:lpstr>
      <vt:lpstr>ООД ДС </vt:lpstr>
      <vt:lpstr>РЖД ДС</vt:lpstr>
      <vt:lpstr>Белая Роза ДС</vt:lpstr>
      <vt:lpstr>АНО МНОРЦ ДС</vt:lpstr>
      <vt:lpstr>1 ГКБ Паллиат</vt:lpstr>
      <vt:lpstr>ООД Паллиат</vt:lpstr>
      <vt:lpstr>ООО Медицина Паллиат</vt:lpstr>
      <vt:lpstr>Приволжск АПП </vt:lpstr>
      <vt:lpstr>3 ГКБ АПП</vt:lpstr>
      <vt:lpstr>4 ГКБ АПП </vt:lpstr>
      <vt:lpstr>ОДКБ АПП</vt:lpstr>
      <vt:lpstr>33МедикАл АПП</vt:lpstr>
      <vt:lpstr>Приволжск Проф</vt:lpstr>
      <vt:lpstr>4 ГКБ Проф</vt:lpstr>
      <vt:lpstr>ОДКБ Проф</vt:lpstr>
      <vt:lpstr>Вичуга Мед усл</vt:lpstr>
      <vt:lpstr>Кинешма Мед усл</vt:lpstr>
      <vt:lpstr>Комсомольск Мед усл</vt:lpstr>
      <vt:lpstr>Кохма Мед усл</vt:lpstr>
      <vt:lpstr>Лух Мед усл</vt:lpstr>
      <vt:lpstr>Пестяки Мед усл</vt:lpstr>
      <vt:lpstr>Приволжск Мед усл</vt:lpstr>
      <vt:lpstr>Родники Мед усл</vt:lpstr>
      <vt:lpstr>Тейково Мед усл</vt:lpstr>
      <vt:lpstr>Фурманов Мед усл</vt:lpstr>
      <vt:lpstr>Шуя Мед усл</vt:lpstr>
      <vt:lpstr>Южа Мед усл</vt:lpstr>
      <vt:lpstr>1 ГКБ Мед усл</vt:lpstr>
      <vt:lpstr>Куваевых  ГКБ Мед усл </vt:lpstr>
      <vt:lpstr>3 ГКБ Мед усл</vt:lpstr>
      <vt:lpstr>4 ГКБ Мед усл</vt:lpstr>
      <vt:lpstr>ОКБ Мед усл</vt:lpstr>
      <vt:lpstr>ОКД Мед усл</vt:lpstr>
      <vt:lpstr>ООД Мед усл</vt:lpstr>
      <vt:lpstr>ИВГМУ Мед усл</vt:lpstr>
      <vt:lpstr>РЖД Мед усл</vt:lpstr>
      <vt:lpstr>КлСМ Мед усл</vt:lpstr>
      <vt:lpstr>ООО Европа Мед усл</vt:lpstr>
      <vt:lpstr>ООО Ситилаб Мед усл</vt:lpstr>
      <vt:lpstr>Инвитро Мед усл</vt:lpstr>
      <vt:lpstr>Вита_Авис Мед усл</vt:lpstr>
      <vt:lpstr>ООО_КИСЛОРОД Мед усл</vt:lpstr>
      <vt:lpstr>ОПТД Мед усл</vt:lpstr>
      <vt:lpstr>'СВОД Мед усл'!Заголовки_для_печати</vt:lpstr>
      <vt:lpstr>'1 ГКБ Паллиат'!Область_печати</vt:lpstr>
      <vt:lpstr>'3 ГКБ АПП'!Область_печати</vt:lpstr>
      <vt:lpstr>'3 ГКБ ДС'!Область_печати</vt:lpstr>
      <vt:lpstr>'3 ГКБ КС'!Область_печати</vt:lpstr>
      <vt:lpstr>'4 ГКБ КС'!Область_печати</vt:lpstr>
      <vt:lpstr>'4 ГКБ Проф'!Область_печати</vt:lpstr>
      <vt:lpstr>'7 ГКБ ДС'!Область_печати</vt:lpstr>
      <vt:lpstr>'7 ГКБ КС'!Область_печати</vt:lpstr>
      <vt:lpstr>'8 ГКБ ДС'!Область_печати</vt:lpstr>
      <vt:lpstr>'Белая Роза ДС'!Область_печати</vt:lpstr>
      <vt:lpstr>'Вичуга ДС'!Область_печати</vt:lpstr>
      <vt:lpstr>'Вичуга КС'!Область_печати</vt:lpstr>
      <vt:lpstr>'ГавПосад ДС'!Область_печати</vt:lpstr>
      <vt:lpstr>'ГКБ 4 ДС'!Область_печати</vt:lpstr>
      <vt:lpstr>'Госпиталь КС '!Область_печати</vt:lpstr>
      <vt:lpstr>'ДГКБ 5 КС'!Область_печати</vt:lpstr>
      <vt:lpstr>'ЗеленГород КС'!Область_печати</vt:lpstr>
      <vt:lpstr>'Кинешма ДС'!Область_печати</vt:lpstr>
      <vt:lpstr>'Кинешма КС'!Область_печати</vt:lpstr>
      <vt:lpstr>'Комсомольск ДС '!Область_печати</vt:lpstr>
      <vt:lpstr>'Комсомольск КС'!Область_печати</vt:lpstr>
      <vt:lpstr>'Кохма ДС'!Область_печати</vt:lpstr>
      <vt:lpstr>'ОКБ ДС'!Область_печати</vt:lpstr>
      <vt:lpstr>'ОКБ КС'!Область_печати</vt:lpstr>
      <vt:lpstr>'ОКВД КС'!Область_печати</vt:lpstr>
      <vt:lpstr>'ООД  КС'!Область_печати</vt:lpstr>
      <vt:lpstr>'ООД Паллиат'!Область_печати</vt:lpstr>
      <vt:lpstr>'ООО Медицина Паллиат'!Область_печати</vt:lpstr>
      <vt:lpstr>'Офтальмохир КС'!Область_печати</vt:lpstr>
      <vt:lpstr>'Палех ДС'!Область_печати</vt:lpstr>
      <vt:lpstr>'Приволжск ДС '!Область_печати</vt:lpstr>
      <vt:lpstr>'Приволжск КС'!Область_печати</vt:lpstr>
      <vt:lpstr>'Пучеж ДС'!Область_печати</vt:lpstr>
      <vt:lpstr>'Пучеж КС'!Область_печати</vt:lpstr>
      <vt:lpstr>'РД№1 ДС'!Область_печати</vt:lpstr>
      <vt:lpstr>'РД№1 КС'!Область_печати</vt:lpstr>
      <vt:lpstr>'РД№4 ДС'!Область_печати</vt:lpstr>
      <vt:lpstr>'РД№4 КС'!Область_печати</vt:lpstr>
      <vt:lpstr>'РЖД ДС'!Область_печати</vt:lpstr>
      <vt:lpstr>'РЖД Медицина КС'!Область_печати</vt:lpstr>
      <vt:lpstr>'СВОД ДС'!Область_печати</vt:lpstr>
      <vt:lpstr>'СВОД КС'!Область_печати</vt:lpstr>
      <vt:lpstr>'СВОД Мед усл'!Область_печати</vt:lpstr>
      <vt:lpstr>'СВОД Паллиап'!Область_печати</vt:lpstr>
      <vt:lpstr>'СВОД Проф'!Область_печати</vt:lpstr>
      <vt:lpstr>'Тейково ДС '!Область_печати</vt:lpstr>
      <vt:lpstr>'Тейково КС'!Область_печати</vt:lpstr>
      <vt:lpstr>'Фурманов ДС'!Область_печати</vt:lpstr>
      <vt:lpstr>'Фурманов КС'!Область_печати</vt:lpstr>
      <vt:lpstr>'Шуя  КС'!Область_печати</vt:lpstr>
      <vt:lpstr>'Шуя ДС'!Область_печати</vt:lpstr>
      <vt:lpstr>'Южа ДС'!Область_печати</vt:lpstr>
      <vt:lpstr>'Южа КС '!Область_печати</vt:lpstr>
    </vt:vector>
  </TitlesOfParts>
  <Company>SPecialiST RePack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Ольга</dc:creator>
  <cp:lastModifiedBy>Петрова Виктория Викторовна</cp:lastModifiedBy>
  <cp:lastPrinted>2024-11-25T10:54:40Z</cp:lastPrinted>
  <dcterms:created xsi:type="dcterms:W3CDTF">2018-02-01T05:58:38Z</dcterms:created>
  <dcterms:modified xsi:type="dcterms:W3CDTF">2024-11-25T10:56:28Z</dcterms:modified>
</cp:coreProperties>
</file>