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20" yWindow="-120" windowWidth="19320" windowHeight="15000"/>
  </bookViews>
  <sheets>
    <sheet name="ВЛандех" sheetId="110" r:id="rId1"/>
    <sheet name="Вичуга" sheetId="38" r:id="rId2"/>
    <sheet name="ГавПосад" sheetId="22" r:id="rId3"/>
    <sheet name="Ильинское " sheetId="87" r:id="rId4"/>
    <sheet name="Кинешма" sheetId="40" r:id="rId5"/>
    <sheet name="Комсомольск" sheetId="108" r:id="rId6"/>
    <sheet name="Кохма " sheetId="97" r:id="rId7"/>
    <sheet name="Лежнево " sheetId="96" r:id="rId8"/>
    <sheet name="Лух" sheetId="51" r:id="rId9"/>
    <sheet name="Палех" sheetId="88" r:id="rId10"/>
    <sheet name="Пестяки " sheetId="89" r:id="rId11"/>
    <sheet name="Приволжск " sheetId="103" r:id="rId12"/>
    <sheet name="Пучеж" sheetId="49" r:id="rId13"/>
    <sheet name="Родники " sheetId="90" r:id="rId14"/>
    <sheet name="Тейково " sheetId="94" r:id="rId15"/>
    <sheet name="Фурманов " sheetId="102" r:id="rId16"/>
    <sheet name="Шуя " sheetId="93" r:id="rId17"/>
    <sheet name="Южа" sheetId="91" r:id="rId18"/>
    <sheet name="1 ГКБ" sheetId="85" r:id="rId19"/>
    <sheet name="Куваевых " sheetId="104" r:id="rId20"/>
    <sheet name="3 ГКБ" sheetId="109" r:id="rId21"/>
    <sheet name="4 ГКБ " sheetId="99" r:id="rId22"/>
    <sheet name="7 ГКБ" sheetId="92" r:id="rId23"/>
    <sheet name="8 ГКБ" sheetId="24" r:id="rId24"/>
    <sheet name="5 ДГКБ " sheetId="121" r:id="rId25"/>
    <sheet name="РД№1" sheetId="5" r:id="rId26"/>
    <sheet name="РД№4 " sheetId="86" r:id="rId27"/>
    <sheet name="1 СтомПол " sheetId="111" r:id="rId28"/>
    <sheet name="ССМП" sheetId="57" r:id="rId29"/>
    <sheet name="ДОКБ" sheetId="36" r:id="rId30"/>
    <sheet name="ЦМР" sheetId="3" r:id="rId31"/>
    <sheet name="ОКБ " sheetId="119" r:id="rId32"/>
    <sheet name="ОКД " sheetId="98" r:id="rId33"/>
    <sheet name="Госпиталь" sheetId="13" r:id="rId34"/>
    <sheet name="ООД" sheetId="100" r:id="rId35"/>
    <sheet name="ОКВД" sheetId="52" r:id="rId36"/>
    <sheet name="НИИ " sheetId="105" r:id="rId37"/>
    <sheet name="ИГМА" sheetId="34" r:id="rId38"/>
    <sheet name="Решма" sheetId="30" r:id="rId39"/>
    <sheet name="МСЧ 37" sheetId="55" r:id="rId40"/>
    <sheet name="РЖД_медицина " sheetId="114" r:id="rId41"/>
    <sheet name="МСЧ МВД " sheetId="112" r:id="rId42"/>
    <sheet name="ИвМедЦентр" sheetId="11" r:id="rId43"/>
    <sheet name="Ивастрамед" sheetId="115" r:id="rId44"/>
    <sheet name="Офтальмохир" sheetId="106" r:id="rId45"/>
    <sheet name="АНО МС Светодар" sheetId="122" r:id="rId46"/>
    <sheet name="Медиком" sheetId="59" r:id="rId47"/>
    <sheet name="ООО Медицина" sheetId="10" r:id="rId48"/>
    <sheet name="Замыслов" sheetId="61" r:id="rId49"/>
    <sheet name="нефросовет" sheetId="56" r:id="rId50"/>
    <sheet name="нефросовет Иваново" sheetId="73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Владимир ОКБ" sheetId="75" r:id="rId58"/>
    <sheet name="Сан_Колос" sheetId="12" r:id="rId59"/>
    <sheet name="ООО Ситилаб" sheetId="101" r:id="rId60"/>
    <sheet name="Инвитро" sheetId="123" r:id="rId61"/>
    <sheet name="ЯМТ" sheetId="78" r:id="rId62"/>
    <sheet name="Гиппократ" sheetId="79" r:id="rId63"/>
    <sheet name="Медэко" sheetId="80" r:id="rId64"/>
    <sheet name="К_31" sheetId="8" r:id="rId65"/>
    <sheet name="33МедикАл" sheetId="77" r:id="rId66"/>
    <sheet name="Вита_Авис" sheetId="81" r:id="rId67"/>
    <sheet name="Авиценна" sheetId="65" r:id="rId68"/>
    <sheet name="МРТ Центр" sheetId="69" r:id="rId69"/>
    <sheet name="ЦКДЛ" sheetId="68" r:id="rId70"/>
    <sheet name="МРТ Диагностика" sheetId="67" r:id="rId71"/>
    <sheet name="Миленарис диагн" sheetId="70" r:id="rId72"/>
    <sheet name="Миленарис профил" sheetId="117" r:id="rId73"/>
    <sheet name="УЗ ОД центр" sheetId="83" r:id="rId74"/>
    <sheet name="ОПТД" sheetId="125" r:id="rId75"/>
    <sheet name="ООО Здоровье" sheetId="71" r:id="rId76"/>
    <sheet name="Доктор_Лайт" sheetId="118" r:id="rId77"/>
    <sheet name="КО_НКЦ" sheetId="124" r:id="rId78"/>
    <sheet name="ООО М ЛАЙН" sheetId="60" r:id="rId79"/>
    <sheet name="Белая Роза" sheetId="72" r:id="rId80"/>
    <sheet name="СВОД" sheetId="20" r:id="rId81"/>
    <sheet name="Лист1" sheetId="84" r:id="rId82"/>
  </sheets>
  <definedNames>
    <definedName name="_xlnm.Print_Area" localSheetId="20">'3 ГКБ'!$A$3:$A$72</definedName>
    <definedName name="_xlnm.Print_Area" localSheetId="14">'Тейково '!$A$1:$H$72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0" i="125" l="1"/>
  <c r="K70" i="125"/>
  <c r="J70" i="125"/>
  <c r="I70" i="125"/>
  <c r="G70" i="125"/>
  <c r="F70" i="125"/>
  <c r="E70" i="125"/>
  <c r="D70" i="125"/>
  <c r="C70" i="125"/>
  <c r="B69" i="125"/>
  <c r="B68" i="125"/>
  <c r="B67" i="125"/>
  <c r="H67" i="125" s="1"/>
  <c r="B66" i="125"/>
  <c r="B65" i="125"/>
  <c r="B64" i="125"/>
  <c r="B63" i="125"/>
  <c r="B62" i="125"/>
  <c r="B61" i="125"/>
  <c r="B60" i="125"/>
  <c r="B59" i="125"/>
  <c r="B58" i="125"/>
  <c r="B57" i="125"/>
  <c r="B56" i="125"/>
  <c r="H55" i="125"/>
  <c r="B55" i="125"/>
  <c r="H54" i="125"/>
  <c r="B54" i="125"/>
  <c r="H53" i="125"/>
  <c r="B53" i="125"/>
  <c r="H52" i="125"/>
  <c r="B52" i="125"/>
  <c r="B51" i="125"/>
  <c r="B50" i="125"/>
  <c r="B49" i="125"/>
  <c r="B48" i="125"/>
  <c r="B47" i="125"/>
  <c r="B46" i="125"/>
  <c r="B45" i="125"/>
  <c r="B44" i="125"/>
  <c r="B43" i="125"/>
  <c r="B42" i="125"/>
  <c r="B41" i="125"/>
  <c r="B40" i="125"/>
  <c r="B39" i="125"/>
  <c r="B38" i="125"/>
  <c r="B37" i="125"/>
  <c r="B36" i="125"/>
  <c r="H36" i="125" s="1"/>
  <c r="B35" i="125"/>
  <c r="B34" i="125"/>
  <c r="B33" i="125"/>
  <c r="B32" i="125"/>
  <c r="B31" i="125"/>
  <c r="B30" i="125"/>
  <c r="B29" i="125"/>
  <c r="B28" i="125"/>
  <c r="B27" i="125"/>
  <c r="B26" i="125"/>
  <c r="B25" i="125"/>
  <c r="B24" i="125"/>
  <c r="B23" i="125"/>
  <c r="B22" i="125"/>
  <c r="B21" i="125"/>
  <c r="B20" i="125"/>
  <c r="B19" i="125"/>
  <c r="B18" i="125"/>
  <c r="B17" i="125"/>
  <c r="B16" i="125"/>
  <c r="B15" i="125"/>
  <c r="B14" i="125"/>
  <c r="B13" i="125"/>
  <c r="B12" i="125"/>
  <c r="B11" i="125"/>
  <c r="B10" i="125"/>
  <c r="B9" i="125"/>
  <c r="B8" i="125"/>
  <c r="B7" i="125"/>
  <c r="B70" i="125" s="1"/>
  <c r="H70" i="125" l="1"/>
  <c r="B58" i="38" l="1"/>
  <c r="L70" i="124" l="1"/>
  <c r="K70" i="124"/>
  <c r="J70" i="124"/>
  <c r="I70" i="124"/>
  <c r="G70" i="124"/>
  <c r="F70" i="124"/>
  <c r="E70" i="124"/>
  <c r="D70" i="124"/>
  <c r="C70" i="124"/>
  <c r="B69" i="124"/>
  <c r="B68" i="124"/>
  <c r="B67" i="124"/>
  <c r="H67" i="124" s="1"/>
  <c r="B66" i="124"/>
  <c r="B65" i="124"/>
  <c r="B64" i="124"/>
  <c r="B63" i="124"/>
  <c r="B62" i="124"/>
  <c r="B61" i="124"/>
  <c r="B60" i="124"/>
  <c r="B59" i="124"/>
  <c r="B58" i="124"/>
  <c r="B57" i="124"/>
  <c r="B56" i="124"/>
  <c r="B55" i="124"/>
  <c r="H55" i="124" s="1"/>
  <c r="B54" i="124"/>
  <c r="H54" i="124" s="1"/>
  <c r="B53" i="124"/>
  <c r="H53" i="124" s="1"/>
  <c r="B52" i="124"/>
  <c r="H52" i="124" s="1"/>
  <c r="B51" i="124"/>
  <c r="B50" i="124"/>
  <c r="B49" i="124"/>
  <c r="B48" i="124"/>
  <c r="B47" i="124"/>
  <c r="B46" i="124"/>
  <c r="B45" i="124"/>
  <c r="B44" i="124"/>
  <c r="B43" i="124"/>
  <c r="B42" i="124"/>
  <c r="B41" i="124"/>
  <c r="B40" i="124"/>
  <c r="B39" i="124"/>
  <c r="B38" i="124"/>
  <c r="B37" i="124"/>
  <c r="B36" i="124"/>
  <c r="H36" i="124" s="1"/>
  <c r="B35" i="124"/>
  <c r="B34" i="124"/>
  <c r="B33" i="124"/>
  <c r="B32" i="124"/>
  <c r="B31" i="124"/>
  <c r="B30" i="124"/>
  <c r="B29" i="124"/>
  <c r="B28" i="124"/>
  <c r="B27" i="124"/>
  <c r="B26" i="124"/>
  <c r="B25" i="124"/>
  <c r="B24" i="124"/>
  <c r="B23" i="124"/>
  <c r="B22" i="124"/>
  <c r="B21" i="124"/>
  <c r="B20" i="124"/>
  <c r="B19" i="124"/>
  <c r="B18" i="124"/>
  <c r="B17" i="124"/>
  <c r="B16" i="124"/>
  <c r="B15" i="124"/>
  <c r="B14" i="124"/>
  <c r="B13" i="124"/>
  <c r="B12" i="124"/>
  <c r="B11" i="124"/>
  <c r="B10" i="124"/>
  <c r="B9" i="124"/>
  <c r="B8" i="124"/>
  <c r="B7" i="124"/>
  <c r="B70" i="124" l="1"/>
  <c r="H70" i="124"/>
  <c r="E45" i="98"/>
  <c r="G18" i="98"/>
  <c r="E18" i="98"/>
  <c r="L70" i="123" l="1"/>
  <c r="K70" i="123"/>
  <c r="J70" i="123"/>
  <c r="I70" i="123"/>
  <c r="G70" i="123"/>
  <c r="F70" i="123"/>
  <c r="E70" i="123"/>
  <c r="D70" i="123"/>
  <c r="C70" i="123"/>
  <c r="B69" i="123"/>
  <c r="B68" i="123"/>
  <c r="B67" i="123"/>
  <c r="H67" i="123" s="1"/>
  <c r="B66" i="123"/>
  <c r="B65" i="123"/>
  <c r="B64" i="123"/>
  <c r="B63" i="123"/>
  <c r="B62" i="123"/>
  <c r="B61" i="123"/>
  <c r="B60" i="123"/>
  <c r="B59" i="123"/>
  <c r="B58" i="123"/>
  <c r="B57" i="123"/>
  <c r="B56" i="123"/>
  <c r="B55" i="123"/>
  <c r="H55" i="123" s="1"/>
  <c r="B54" i="123"/>
  <c r="H54" i="123" s="1"/>
  <c r="B53" i="123"/>
  <c r="H53" i="123" s="1"/>
  <c r="B52" i="123"/>
  <c r="H52" i="123" s="1"/>
  <c r="B51" i="123"/>
  <c r="B50" i="123"/>
  <c r="B49" i="123"/>
  <c r="B48" i="123"/>
  <c r="B47" i="123"/>
  <c r="B46" i="123"/>
  <c r="B45" i="123"/>
  <c r="B44" i="123"/>
  <c r="B43" i="123"/>
  <c r="B42" i="123"/>
  <c r="B41" i="123"/>
  <c r="B40" i="123"/>
  <c r="B39" i="123"/>
  <c r="B38" i="123"/>
  <c r="B37" i="123"/>
  <c r="B36" i="123"/>
  <c r="H36" i="123" s="1"/>
  <c r="B35" i="123"/>
  <c r="B34" i="123"/>
  <c r="B33" i="123"/>
  <c r="B32" i="123"/>
  <c r="B31" i="123"/>
  <c r="B30" i="123"/>
  <c r="B29" i="123"/>
  <c r="B28" i="123"/>
  <c r="B27" i="123"/>
  <c r="B26" i="123"/>
  <c r="B25" i="123"/>
  <c r="B24" i="123"/>
  <c r="B23" i="123"/>
  <c r="B22" i="123"/>
  <c r="B21" i="123"/>
  <c r="B20" i="123"/>
  <c r="B19" i="123"/>
  <c r="B18" i="123"/>
  <c r="B17" i="123"/>
  <c r="B16" i="123"/>
  <c r="B15" i="123"/>
  <c r="B14" i="123"/>
  <c r="B13" i="123"/>
  <c r="B12" i="123"/>
  <c r="B11" i="123"/>
  <c r="B10" i="123"/>
  <c r="B9" i="123"/>
  <c r="B8" i="123"/>
  <c r="B7" i="123"/>
  <c r="H70" i="123" l="1"/>
  <c r="B70" i="123"/>
  <c r="B7" i="19"/>
  <c r="H70" i="110" l="1"/>
  <c r="H58" i="110"/>
  <c r="H57" i="110"/>
  <c r="H56" i="110"/>
  <c r="H55" i="110"/>
  <c r="B69" i="38" l="1"/>
  <c r="B68" i="38"/>
  <c r="B67" i="38"/>
  <c r="H67" i="38" s="1"/>
  <c r="B66" i="38"/>
  <c r="B65" i="38"/>
  <c r="B64" i="38"/>
  <c r="B63" i="38"/>
  <c r="B62" i="38"/>
  <c r="B61" i="38"/>
  <c r="B60" i="38"/>
  <c r="B59" i="38"/>
  <c r="B57" i="38"/>
  <c r="B56" i="38"/>
  <c r="B55" i="38"/>
  <c r="H55" i="38" s="1"/>
  <c r="B54" i="38"/>
  <c r="H54" i="38" s="1"/>
  <c r="B53" i="38"/>
  <c r="H53" i="38" s="1"/>
  <c r="B52" i="38"/>
  <c r="H52" i="38" s="1"/>
  <c r="B51" i="38"/>
  <c r="B50" i="38"/>
  <c r="B49" i="38"/>
  <c r="B48" i="38"/>
  <c r="B47" i="38"/>
  <c r="B46" i="38"/>
  <c r="B45" i="38"/>
  <c r="B44" i="38"/>
  <c r="B43" i="38"/>
  <c r="B42" i="38"/>
  <c r="B41" i="38"/>
  <c r="B40" i="38"/>
  <c r="B39" i="38"/>
  <c r="B38" i="38"/>
  <c r="B37" i="38"/>
  <c r="B36" i="38"/>
  <c r="H36" i="38" s="1"/>
  <c r="B35" i="38"/>
  <c r="B34" i="38"/>
  <c r="B33" i="38"/>
  <c r="B32" i="38"/>
  <c r="B31" i="38"/>
  <c r="B30" i="38"/>
  <c r="B29" i="38"/>
  <c r="B28" i="38"/>
  <c r="B27" i="38"/>
  <c r="B26" i="38"/>
  <c r="B25" i="38"/>
  <c r="B24" i="38"/>
  <c r="B23" i="38"/>
  <c r="B22" i="38"/>
  <c r="B21" i="38"/>
  <c r="B20" i="38"/>
  <c r="B19" i="38"/>
  <c r="B18" i="38"/>
  <c r="B17" i="38"/>
  <c r="B16" i="38"/>
  <c r="B15" i="38"/>
  <c r="B14" i="38"/>
  <c r="B13" i="38"/>
  <c r="B12" i="38"/>
  <c r="B11" i="38"/>
  <c r="B10" i="38"/>
  <c r="B9" i="38"/>
  <c r="B8" i="38"/>
  <c r="B7" i="38"/>
  <c r="B70" i="38" s="1"/>
  <c r="E35" i="100" l="1"/>
  <c r="E34" i="100"/>
  <c r="E33" i="100"/>
  <c r="E32" i="100"/>
  <c r="E31" i="100"/>
  <c r="E30" i="100"/>
  <c r="E29" i="100"/>
  <c r="E28" i="100"/>
  <c r="E27" i="100"/>
  <c r="B39" i="114" l="1"/>
  <c r="B7" i="114"/>
  <c r="B21" i="114"/>
  <c r="B69" i="114"/>
  <c r="B68" i="114"/>
  <c r="B67" i="114"/>
  <c r="H67" i="114" s="1"/>
  <c r="B66" i="114"/>
  <c r="B65" i="114"/>
  <c r="B64" i="114"/>
  <c r="B63" i="114"/>
  <c r="B57" i="114"/>
  <c r="B37" i="114"/>
  <c r="G66" i="119" l="1"/>
  <c r="E66" i="119"/>
  <c r="G56" i="119"/>
  <c r="E56" i="119"/>
  <c r="G51" i="119"/>
  <c r="E51" i="119"/>
  <c r="G50" i="119"/>
  <c r="E50" i="119"/>
  <c r="G48" i="119"/>
  <c r="E48" i="119"/>
  <c r="G39" i="119"/>
  <c r="E39" i="119"/>
  <c r="G37" i="119"/>
  <c r="E37" i="119"/>
  <c r="G24" i="119"/>
  <c r="E24" i="119"/>
  <c r="G21" i="119"/>
  <c r="E21" i="119"/>
  <c r="G10" i="119"/>
  <c r="E10" i="119"/>
  <c r="G9" i="119"/>
  <c r="E9" i="119"/>
  <c r="G8" i="119"/>
  <c r="E8" i="119"/>
  <c r="G7" i="119"/>
  <c r="E7" i="119"/>
  <c r="F58" i="109" l="1"/>
  <c r="B7" i="105" l="1"/>
  <c r="B69" i="105"/>
  <c r="B68" i="105"/>
  <c r="B67" i="105"/>
  <c r="H67" i="105" s="1"/>
  <c r="B66" i="105"/>
  <c r="B65" i="105"/>
  <c r="B64" i="105"/>
  <c r="B63" i="105"/>
  <c r="B62" i="105"/>
  <c r="B61" i="105"/>
  <c r="B60" i="105"/>
  <c r="B59" i="105"/>
  <c r="B58" i="105"/>
  <c r="B57" i="105"/>
  <c r="B56" i="105"/>
  <c r="B55" i="105"/>
  <c r="H55" i="105" s="1"/>
  <c r="B54" i="105"/>
  <c r="H54" i="105" s="1"/>
  <c r="B53" i="105"/>
  <c r="H53" i="105" s="1"/>
  <c r="B52" i="105"/>
  <c r="H52" i="105" s="1"/>
  <c r="B51" i="105"/>
  <c r="B50" i="105"/>
  <c r="B49" i="105"/>
  <c r="B48" i="105"/>
  <c r="B47" i="105"/>
  <c r="B46" i="105"/>
  <c r="B45" i="105"/>
  <c r="B44" i="105"/>
  <c r="B43" i="105"/>
  <c r="B42" i="105"/>
  <c r="B41" i="105"/>
  <c r="B40" i="105"/>
  <c r="B39" i="105"/>
  <c r="B38" i="105"/>
  <c r="B37" i="105"/>
  <c r="B36" i="105"/>
  <c r="H36" i="105" s="1"/>
  <c r="B35" i="105"/>
  <c r="B34" i="105"/>
  <c r="B33" i="105"/>
  <c r="B32" i="105"/>
  <c r="B31" i="105"/>
  <c r="B30" i="105"/>
  <c r="B29" i="105"/>
  <c r="B28" i="105"/>
  <c r="B27" i="105"/>
  <c r="B26" i="105"/>
  <c r="B25" i="105"/>
  <c r="B24" i="105"/>
  <c r="B23" i="105"/>
  <c r="B22" i="105"/>
  <c r="B21" i="105"/>
  <c r="B20" i="105"/>
  <c r="B19" i="105"/>
  <c r="B18" i="105"/>
  <c r="B17" i="105"/>
  <c r="B16" i="105"/>
  <c r="B15" i="105"/>
  <c r="B14" i="105"/>
  <c r="B13" i="105"/>
  <c r="B12" i="105"/>
  <c r="B11" i="105"/>
  <c r="B10" i="105"/>
  <c r="B8" i="105"/>
  <c r="B9" i="105"/>
  <c r="B70" i="105" l="1"/>
  <c r="B73" i="110"/>
  <c r="H39" i="110"/>
  <c r="G68" i="40" l="1"/>
  <c r="D41" i="40"/>
  <c r="G58" i="93" l="1"/>
  <c r="F58" i="93"/>
  <c r="G70" i="103" l="1"/>
  <c r="F70" i="103"/>
  <c r="E70" i="103"/>
  <c r="D70" i="103"/>
  <c r="C70" i="103"/>
  <c r="E41" i="104" l="1"/>
  <c r="E37" i="104"/>
  <c r="B71" i="20" l="1"/>
  <c r="B42" i="121" l="1"/>
  <c r="B61" i="106" l="1"/>
  <c r="L70" i="122"/>
  <c r="K70" i="122"/>
  <c r="J70" i="122"/>
  <c r="I70" i="122"/>
  <c r="G70" i="122"/>
  <c r="F70" i="122"/>
  <c r="E70" i="122"/>
  <c r="D70" i="122"/>
  <c r="C70" i="122"/>
  <c r="B69" i="122"/>
  <c r="B68" i="122"/>
  <c r="B67" i="122"/>
  <c r="H67" i="122" s="1"/>
  <c r="B66" i="122"/>
  <c r="B65" i="122"/>
  <c r="B64" i="122"/>
  <c r="B63" i="122"/>
  <c r="B62" i="122"/>
  <c r="B61" i="122"/>
  <c r="B60" i="122"/>
  <c r="B59" i="122"/>
  <c r="B58" i="122"/>
  <c r="B57" i="122"/>
  <c r="B56" i="122"/>
  <c r="B55" i="122"/>
  <c r="H55" i="122" s="1"/>
  <c r="B54" i="122"/>
  <c r="H54" i="122" s="1"/>
  <c r="B53" i="122"/>
  <c r="H53" i="122" s="1"/>
  <c r="B52" i="122"/>
  <c r="H52" i="122" s="1"/>
  <c r="B51" i="122"/>
  <c r="B50" i="122"/>
  <c r="B49" i="122"/>
  <c r="B48" i="122"/>
  <c r="B47" i="122"/>
  <c r="B46" i="122"/>
  <c r="B45" i="122"/>
  <c r="B44" i="122"/>
  <c r="B43" i="122"/>
  <c r="B42" i="122"/>
  <c r="B41" i="122"/>
  <c r="B40" i="122"/>
  <c r="B39" i="122"/>
  <c r="B38" i="122"/>
  <c r="B37" i="122"/>
  <c r="B36" i="122"/>
  <c r="H36" i="122" s="1"/>
  <c r="H70" i="122" s="1"/>
  <c r="B35" i="122"/>
  <c r="B34" i="122"/>
  <c r="B33" i="122"/>
  <c r="B32" i="122"/>
  <c r="B31" i="122"/>
  <c r="B30" i="122"/>
  <c r="B29" i="122"/>
  <c r="B28" i="122"/>
  <c r="B27" i="122"/>
  <c r="B26" i="122"/>
  <c r="B25" i="122"/>
  <c r="B24" i="122"/>
  <c r="B23" i="122"/>
  <c r="B22" i="122"/>
  <c r="B21" i="122"/>
  <c r="B20" i="122"/>
  <c r="B19" i="122"/>
  <c r="B18" i="122"/>
  <c r="B17" i="122"/>
  <c r="B16" i="122"/>
  <c r="B15" i="122"/>
  <c r="B14" i="122"/>
  <c r="B13" i="122"/>
  <c r="B12" i="122"/>
  <c r="B11" i="122"/>
  <c r="B10" i="122"/>
  <c r="B9" i="122"/>
  <c r="B8" i="122"/>
  <c r="B7" i="122"/>
  <c r="B70" i="122" l="1"/>
  <c r="C70" i="89" l="1"/>
  <c r="L70" i="30" l="1"/>
  <c r="K70" i="30"/>
  <c r="J70" i="30"/>
  <c r="I70" i="30"/>
  <c r="L70" i="55"/>
  <c r="K70" i="55"/>
  <c r="J70" i="55"/>
  <c r="I70" i="55"/>
  <c r="L70" i="114"/>
  <c r="K70" i="114"/>
  <c r="J70" i="114"/>
  <c r="I70" i="114"/>
  <c r="L70" i="112"/>
  <c r="K70" i="112"/>
  <c r="J70" i="112"/>
  <c r="I70" i="112"/>
  <c r="L70" i="11"/>
  <c r="K70" i="11"/>
  <c r="J70" i="11"/>
  <c r="I70" i="11"/>
  <c r="L70" i="115"/>
  <c r="K70" i="115"/>
  <c r="J70" i="115"/>
  <c r="I70" i="115"/>
  <c r="L70" i="106"/>
  <c r="K70" i="106"/>
  <c r="J70" i="106"/>
  <c r="I70" i="106"/>
  <c r="L70" i="59"/>
  <c r="K70" i="59"/>
  <c r="J70" i="59"/>
  <c r="I70" i="59"/>
  <c r="L70" i="10"/>
  <c r="K70" i="10"/>
  <c r="J70" i="10"/>
  <c r="I70" i="10"/>
  <c r="L70" i="61"/>
  <c r="K70" i="61"/>
  <c r="J70" i="61"/>
  <c r="I70" i="61"/>
  <c r="L70" i="56"/>
  <c r="K70" i="56"/>
  <c r="J70" i="56"/>
  <c r="I70" i="56"/>
  <c r="L70" i="73"/>
  <c r="K70" i="73"/>
  <c r="J70" i="73"/>
  <c r="I70" i="73"/>
  <c r="L70" i="62"/>
  <c r="K70" i="62"/>
  <c r="J70" i="62"/>
  <c r="I70" i="62"/>
  <c r="L70" i="19"/>
  <c r="K70" i="19"/>
  <c r="J70" i="19"/>
  <c r="I70" i="19"/>
  <c r="L70" i="63"/>
  <c r="K70" i="63"/>
  <c r="J70" i="63"/>
  <c r="I70" i="63"/>
  <c r="L70" i="54"/>
  <c r="K70" i="54"/>
  <c r="J70" i="54"/>
  <c r="I70" i="54"/>
  <c r="L70" i="17"/>
  <c r="K70" i="17"/>
  <c r="J70" i="17"/>
  <c r="I70" i="17"/>
  <c r="L70" i="74"/>
  <c r="K70" i="74"/>
  <c r="J70" i="74"/>
  <c r="I70" i="74"/>
  <c r="L70" i="75"/>
  <c r="K70" i="75"/>
  <c r="J70" i="75"/>
  <c r="I70" i="75"/>
  <c r="L70" i="12"/>
  <c r="K70" i="12"/>
  <c r="J70" i="12"/>
  <c r="I70" i="12"/>
  <c r="L70" i="101"/>
  <c r="K70" i="101"/>
  <c r="J70" i="101"/>
  <c r="I70" i="101"/>
  <c r="L70" i="78"/>
  <c r="K70" i="78"/>
  <c r="J70" i="78"/>
  <c r="I70" i="78"/>
  <c r="L70" i="79"/>
  <c r="K70" i="79"/>
  <c r="J70" i="79"/>
  <c r="I70" i="79"/>
  <c r="L70" i="80"/>
  <c r="K70" i="80"/>
  <c r="J70" i="80"/>
  <c r="I70" i="80"/>
  <c r="L70" i="8"/>
  <c r="K70" i="8"/>
  <c r="J70" i="8"/>
  <c r="I70" i="8"/>
  <c r="L70" i="77"/>
  <c r="K70" i="77"/>
  <c r="J70" i="77"/>
  <c r="I70" i="77"/>
  <c r="L70" i="81"/>
  <c r="K70" i="81"/>
  <c r="J70" i="81"/>
  <c r="I70" i="81"/>
  <c r="L70" i="65"/>
  <c r="K70" i="65"/>
  <c r="J70" i="65"/>
  <c r="I70" i="65"/>
  <c r="L70" i="69"/>
  <c r="K70" i="69"/>
  <c r="J70" i="69"/>
  <c r="I70" i="69"/>
  <c r="L70" i="68"/>
  <c r="K70" i="68"/>
  <c r="J70" i="68"/>
  <c r="I70" i="68"/>
  <c r="L70" i="67"/>
  <c r="K70" i="67"/>
  <c r="J70" i="67"/>
  <c r="I70" i="67"/>
  <c r="L70" i="70"/>
  <c r="K70" i="70"/>
  <c r="J70" i="70"/>
  <c r="I70" i="70"/>
  <c r="L70" i="117"/>
  <c r="K70" i="117"/>
  <c r="J70" i="117"/>
  <c r="I70" i="117"/>
  <c r="L70" i="83"/>
  <c r="K70" i="83"/>
  <c r="J70" i="83"/>
  <c r="I70" i="83"/>
  <c r="L70" i="71"/>
  <c r="K70" i="71"/>
  <c r="J70" i="71"/>
  <c r="I70" i="71"/>
  <c r="L70" i="118"/>
  <c r="K70" i="118"/>
  <c r="J70" i="118"/>
  <c r="I70" i="118"/>
  <c r="L70" i="60"/>
  <c r="K70" i="60"/>
  <c r="J70" i="60"/>
  <c r="I70" i="60"/>
  <c r="L70" i="72"/>
  <c r="K70" i="72"/>
  <c r="J70" i="72"/>
  <c r="I70" i="72"/>
  <c r="L70" i="34"/>
  <c r="K70" i="34"/>
  <c r="J70" i="34"/>
  <c r="I70" i="34"/>
  <c r="L70" i="38"/>
  <c r="K70" i="38"/>
  <c r="J70" i="38"/>
  <c r="I70" i="38"/>
  <c r="L70" i="22"/>
  <c r="K70" i="22"/>
  <c r="J70" i="22"/>
  <c r="I70" i="22"/>
  <c r="L70" i="87"/>
  <c r="K70" i="87"/>
  <c r="J70" i="87"/>
  <c r="I70" i="87"/>
  <c r="L70" i="40"/>
  <c r="K70" i="40"/>
  <c r="J70" i="40"/>
  <c r="I70" i="40"/>
  <c r="L70" i="108"/>
  <c r="K70" i="108"/>
  <c r="J70" i="108"/>
  <c r="I70" i="108"/>
  <c r="L70" i="97"/>
  <c r="K70" i="97"/>
  <c r="J70" i="97"/>
  <c r="I70" i="97"/>
  <c r="L70" i="96"/>
  <c r="K70" i="96"/>
  <c r="J70" i="96"/>
  <c r="I70" i="96"/>
  <c r="L70" i="51"/>
  <c r="K70" i="51"/>
  <c r="J70" i="51"/>
  <c r="I70" i="51"/>
  <c r="L70" i="88"/>
  <c r="K70" i="88"/>
  <c r="J70" i="88"/>
  <c r="I70" i="88"/>
  <c r="L70" i="89"/>
  <c r="K70" i="89"/>
  <c r="J70" i="89"/>
  <c r="I70" i="89"/>
  <c r="L70" i="103"/>
  <c r="K70" i="103"/>
  <c r="J70" i="103"/>
  <c r="I70" i="103"/>
  <c r="L70" i="49"/>
  <c r="K70" i="49"/>
  <c r="J70" i="49"/>
  <c r="I70" i="49"/>
  <c r="L70" i="90"/>
  <c r="K70" i="90"/>
  <c r="J70" i="90"/>
  <c r="I70" i="90"/>
  <c r="L70" i="94"/>
  <c r="K70" i="94"/>
  <c r="J70" i="94"/>
  <c r="I70" i="94"/>
  <c r="L70" i="102"/>
  <c r="K70" i="102"/>
  <c r="J70" i="102"/>
  <c r="I70" i="102"/>
  <c r="L70" i="93"/>
  <c r="K70" i="93"/>
  <c r="J70" i="93"/>
  <c r="I70" i="93"/>
  <c r="L70" i="91"/>
  <c r="K70" i="91"/>
  <c r="J70" i="91"/>
  <c r="I70" i="91"/>
  <c r="L70" i="85"/>
  <c r="K70" i="85"/>
  <c r="J70" i="85"/>
  <c r="I70" i="85"/>
  <c r="L70" i="104"/>
  <c r="K70" i="104"/>
  <c r="J70" i="104"/>
  <c r="I70" i="104"/>
  <c r="L70" i="109"/>
  <c r="K70" i="109"/>
  <c r="J70" i="109"/>
  <c r="I70" i="109"/>
  <c r="L70" i="99"/>
  <c r="K70" i="99"/>
  <c r="J70" i="99"/>
  <c r="I70" i="99"/>
  <c r="L70" i="92"/>
  <c r="K70" i="92"/>
  <c r="J70" i="92"/>
  <c r="I70" i="92"/>
  <c r="L70" i="24"/>
  <c r="K70" i="24"/>
  <c r="J70" i="24"/>
  <c r="I70" i="24"/>
  <c r="L70" i="121"/>
  <c r="K70" i="121"/>
  <c r="J70" i="121"/>
  <c r="I70" i="121"/>
  <c r="L70" i="5"/>
  <c r="K70" i="5"/>
  <c r="J70" i="5"/>
  <c r="I70" i="5"/>
  <c r="L70" i="86"/>
  <c r="K70" i="86"/>
  <c r="J70" i="86"/>
  <c r="I70" i="86"/>
  <c r="L70" i="111"/>
  <c r="K70" i="111"/>
  <c r="J70" i="111"/>
  <c r="I70" i="111"/>
  <c r="L70" i="57"/>
  <c r="K70" i="57"/>
  <c r="J70" i="57"/>
  <c r="I70" i="57"/>
  <c r="L70" i="36"/>
  <c r="K70" i="36"/>
  <c r="J70" i="36"/>
  <c r="I70" i="36"/>
  <c r="L70" i="3"/>
  <c r="K70" i="3"/>
  <c r="J70" i="3"/>
  <c r="I70" i="3"/>
  <c r="L70" i="119"/>
  <c r="K70" i="119"/>
  <c r="J70" i="119"/>
  <c r="I70" i="119"/>
  <c r="L70" i="98"/>
  <c r="K70" i="98"/>
  <c r="J70" i="98"/>
  <c r="I70" i="98"/>
  <c r="L70" i="13"/>
  <c r="K70" i="13"/>
  <c r="J70" i="13"/>
  <c r="I70" i="13"/>
  <c r="L70" i="100"/>
  <c r="K70" i="100"/>
  <c r="J70" i="100"/>
  <c r="I70" i="100"/>
  <c r="L70" i="52"/>
  <c r="K70" i="52"/>
  <c r="J70" i="52"/>
  <c r="I70" i="52"/>
  <c r="L73" i="110"/>
  <c r="K73" i="110"/>
  <c r="J73" i="110"/>
  <c r="I73" i="110"/>
  <c r="L70" i="105" l="1"/>
  <c r="K70" i="105"/>
  <c r="J70" i="105"/>
  <c r="I70" i="105"/>
  <c r="L69" i="20"/>
  <c r="K69" i="20"/>
  <c r="J69" i="20"/>
  <c r="I69" i="20"/>
  <c r="L68" i="20"/>
  <c r="K68" i="20"/>
  <c r="J68" i="20"/>
  <c r="I68" i="20"/>
  <c r="L67" i="20"/>
  <c r="K67" i="20"/>
  <c r="J67" i="20"/>
  <c r="I67" i="20"/>
  <c r="L66" i="20"/>
  <c r="K66" i="20"/>
  <c r="J66" i="20"/>
  <c r="I66" i="20"/>
  <c r="L65" i="20"/>
  <c r="K65" i="20"/>
  <c r="J65" i="20"/>
  <c r="I65" i="20"/>
  <c r="L64" i="20"/>
  <c r="K64" i="20"/>
  <c r="J64" i="20"/>
  <c r="I64" i="20"/>
  <c r="L63" i="20"/>
  <c r="K63" i="20"/>
  <c r="J63" i="20"/>
  <c r="I63" i="20"/>
  <c r="L62" i="20"/>
  <c r="K62" i="20"/>
  <c r="J62" i="20"/>
  <c r="I62" i="20"/>
  <c r="L61" i="20"/>
  <c r="K61" i="20"/>
  <c r="J61" i="20"/>
  <c r="I61" i="20"/>
  <c r="L60" i="20"/>
  <c r="K60" i="20"/>
  <c r="J60" i="20"/>
  <c r="I60" i="20"/>
  <c r="L59" i="20"/>
  <c r="K59" i="20"/>
  <c r="J59" i="20"/>
  <c r="I59" i="20"/>
  <c r="L58" i="20"/>
  <c r="K58" i="20"/>
  <c r="J58" i="20"/>
  <c r="I58" i="20"/>
  <c r="L57" i="20"/>
  <c r="K57" i="20"/>
  <c r="J57" i="20"/>
  <c r="I57" i="20"/>
  <c r="L56" i="20"/>
  <c r="K56" i="20"/>
  <c r="J56" i="20"/>
  <c r="I56" i="20"/>
  <c r="L55" i="20"/>
  <c r="K55" i="20"/>
  <c r="J55" i="20"/>
  <c r="I55" i="20"/>
  <c r="L54" i="20"/>
  <c r="K54" i="20"/>
  <c r="J54" i="20"/>
  <c r="I54" i="20"/>
  <c r="L53" i="20"/>
  <c r="K53" i="20"/>
  <c r="J53" i="20"/>
  <c r="I53" i="20"/>
  <c r="L52" i="20"/>
  <c r="K52" i="20"/>
  <c r="J52" i="20"/>
  <c r="I52" i="20"/>
  <c r="L51" i="20"/>
  <c r="K51" i="20"/>
  <c r="J51" i="20"/>
  <c r="I51" i="20"/>
  <c r="L50" i="20"/>
  <c r="K50" i="20"/>
  <c r="J50" i="20"/>
  <c r="I50" i="20"/>
  <c r="L49" i="20"/>
  <c r="K49" i="20"/>
  <c r="J49" i="20"/>
  <c r="I49" i="20"/>
  <c r="L48" i="20"/>
  <c r="K48" i="20"/>
  <c r="J48" i="20"/>
  <c r="I48" i="20"/>
  <c r="L47" i="20"/>
  <c r="K47" i="20"/>
  <c r="J47" i="20"/>
  <c r="I47" i="20"/>
  <c r="L46" i="20"/>
  <c r="K46" i="20"/>
  <c r="J46" i="20"/>
  <c r="I46" i="20"/>
  <c r="L45" i="20"/>
  <c r="K45" i="20"/>
  <c r="J45" i="20"/>
  <c r="I45" i="20"/>
  <c r="L44" i="20"/>
  <c r="K44" i="20"/>
  <c r="J44" i="20"/>
  <c r="I44" i="20"/>
  <c r="L43" i="20"/>
  <c r="K43" i="20"/>
  <c r="J43" i="20"/>
  <c r="I43" i="20"/>
  <c r="L42" i="20"/>
  <c r="K42" i="20"/>
  <c r="J42" i="20"/>
  <c r="I42" i="20"/>
  <c r="L41" i="20"/>
  <c r="K41" i="20"/>
  <c r="J41" i="20"/>
  <c r="I41" i="20"/>
  <c r="L40" i="20"/>
  <c r="K40" i="20"/>
  <c r="J40" i="20"/>
  <c r="I40" i="20"/>
  <c r="L39" i="20"/>
  <c r="K39" i="20"/>
  <c r="J39" i="20"/>
  <c r="I39" i="20"/>
  <c r="L38" i="20"/>
  <c r="K38" i="20"/>
  <c r="J38" i="20"/>
  <c r="I38" i="20"/>
  <c r="L37" i="20"/>
  <c r="K37" i="20"/>
  <c r="J37" i="20"/>
  <c r="I37" i="20"/>
  <c r="L36" i="20"/>
  <c r="K36" i="20"/>
  <c r="J36" i="20"/>
  <c r="I36" i="20"/>
  <c r="L35" i="20"/>
  <c r="K35" i="20"/>
  <c r="J35" i="20"/>
  <c r="I35" i="20"/>
  <c r="L34" i="20"/>
  <c r="K34" i="20"/>
  <c r="J34" i="20"/>
  <c r="I34" i="20"/>
  <c r="L33" i="20"/>
  <c r="K33" i="20"/>
  <c r="J33" i="20"/>
  <c r="I33" i="20"/>
  <c r="L32" i="20"/>
  <c r="K32" i="20"/>
  <c r="J32" i="20"/>
  <c r="I32" i="20"/>
  <c r="L31" i="20"/>
  <c r="K31" i="20"/>
  <c r="J31" i="20"/>
  <c r="I31" i="20"/>
  <c r="L30" i="20"/>
  <c r="K30" i="20"/>
  <c r="J30" i="20"/>
  <c r="I30" i="20"/>
  <c r="L29" i="20"/>
  <c r="K29" i="20"/>
  <c r="J29" i="20"/>
  <c r="I29" i="20"/>
  <c r="L28" i="20"/>
  <c r="K28" i="20"/>
  <c r="J28" i="20"/>
  <c r="I28" i="20"/>
  <c r="L27" i="20"/>
  <c r="K27" i="20"/>
  <c r="J27" i="20"/>
  <c r="I27" i="20"/>
  <c r="L26" i="20"/>
  <c r="K26" i="20"/>
  <c r="J26" i="20"/>
  <c r="I26" i="20"/>
  <c r="L25" i="20"/>
  <c r="K25" i="20"/>
  <c r="J25" i="20"/>
  <c r="I25" i="20"/>
  <c r="L24" i="20"/>
  <c r="K24" i="20"/>
  <c r="J24" i="20"/>
  <c r="I24" i="20"/>
  <c r="L23" i="20"/>
  <c r="K23" i="20"/>
  <c r="J23" i="20"/>
  <c r="I23" i="20"/>
  <c r="L22" i="20"/>
  <c r="K22" i="20"/>
  <c r="J22" i="20"/>
  <c r="I22" i="20"/>
  <c r="L21" i="20"/>
  <c r="K21" i="20"/>
  <c r="J21" i="20"/>
  <c r="I21" i="20"/>
  <c r="L20" i="20"/>
  <c r="K20" i="20"/>
  <c r="J20" i="20"/>
  <c r="I20" i="20"/>
  <c r="L19" i="20"/>
  <c r="K19" i="20"/>
  <c r="J19" i="20"/>
  <c r="I19" i="20"/>
  <c r="L18" i="20"/>
  <c r="K18" i="20"/>
  <c r="J18" i="20"/>
  <c r="I18" i="20"/>
  <c r="L17" i="20"/>
  <c r="K17" i="20"/>
  <c r="J17" i="20"/>
  <c r="I17" i="20"/>
  <c r="L16" i="20"/>
  <c r="K16" i="20"/>
  <c r="J16" i="20"/>
  <c r="I16" i="20"/>
  <c r="L15" i="20"/>
  <c r="K15" i="20"/>
  <c r="J15" i="20"/>
  <c r="I15" i="20"/>
  <c r="L14" i="20"/>
  <c r="K14" i="20"/>
  <c r="J14" i="20"/>
  <c r="I14" i="20"/>
  <c r="L13" i="20"/>
  <c r="K13" i="20"/>
  <c r="J13" i="20"/>
  <c r="I13" i="20"/>
  <c r="L12" i="20"/>
  <c r="K12" i="20"/>
  <c r="J12" i="20"/>
  <c r="I12" i="20"/>
  <c r="L11" i="20"/>
  <c r="K11" i="20"/>
  <c r="J11" i="20"/>
  <c r="I11" i="20"/>
  <c r="L10" i="20"/>
  <c r="K10" i="20"/>
  <c r="J10" i="20"/>
  <c r="I10" i="20"/>
  <c r="L9" i="20"/>
  <c r="K9" i="20"/>
  <c r="J9" i="20"/>
  <c r="I9" i="20"/>
  <c r="L8" i="20"/>
  <c r="K8" i="20"/>
  <c r="J8" i="20"/>
  <c r="I8" i="20"/>
  <c r="L7" i="20"/>
  <c r="L70" i="20" s="1"/>
  <c r="L72" i="20" s="1"/>
  <c r="K7" i="20"/>
  <c r="J7" i="20"/>
  <c r="J70" i="20" s="1"/>
  <c r="J72" i="20" s="1"/>
  <c r="I7" i="20"/>
  <c r="G69" i="20"/>
  <c r="G68" i="20"/>
  <c r="G67" i="20"/>
  <c r="G66" i="20"/>
  <c r="G65" i="20"/>
  <c r="G64" i="20"/>
  <c r="G63" i="20"/>
  <c r="G62" i="20"/>
  <c r="G61" i="20"/>
  <c r="G60" i="20"/>
  <c r="G59" i="20"/>
  <c r="G58" i="20"/>
  <c r="G57" i="20"/>
  <c r="G56" i="20"/>
  <c r="G55" i="20"/>
  <c r="G54" i="20"/>
  <c r="G53" i="20"/>
  <c r="G52" i="20"/>
  <c r="G51" i="20"/>
  <c r="G50" i="20"/>
  <c r="G49" i="20"/>
  <c r="G48" i="20"/>
  <c r="G47" i="20"/>
  <c r="G46" i="20"/>
  <c r="G45" i="20"/>
  <c r="G44" i="20"/>
  <c r="G43" i="20"/>
  <c r="G42" i="20"/>
  <c r="G41" i="20"/>
  <c r="G40" i="20"/>
  <c r="G39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5" i="20"/>
  <c r="G24" i="20"/>
  <c r="G23" i="20"/>
  <c r="G22" i="20"/>
  <c r="G21" i="20"/>
  <c r="G20" i="20"/>
  <c r="G19" i="20"/>
  <c r="G18" i="20"/>
  <c r="G17" i="20"/>
  <c r="G16" i="20"/>
  <c r="G15" i="20"/>
  <c r="G14" i="20"/>
  <c r="G13" i="20"/>
  <c r="G12" i="20"/>
  <c r="G11" i="20"/>
  <c r="G10" i="20"/>
  <c r="G9" i="20"/>
  <c r="G8" i="20"/>
  <c r="G7" i="20"/>
  <c r="F69" i="20"/>
  <c r="F68" i="20"/>
  <c r="F67" i="20"/>
  <c r="F66" i="20"/>
  <c r="F65" i="20"/>
  <c r="F64" i="20"/>
  <c r="F63" i="20"/>
  <c r="F62" i="20"/>
  <c r="F61" i="20"/>
  <c r="F60" i="20"/>
  <c r="F59" i="20"/>
  <c r="F58" i="20"/>
  <c r="F57" i="20"/>
  <c r="F56" i="20"/>
  <c r="F55" i="20"/>
  <c r="F54" i="20"/>
  <c r="F53" i="20"/>
  <c r="F52" i="20"/>
  <c r="F51" i="20"/>
  <c r="F50" i="20"/>
  <c r="F49" i="20"/>
  <c r="F48" i="20"/>
  <c r="F47" i="20"/>
  <c r="F46" i="20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10" i="20"/>
  <c r="F9" i="20"/>
  <c r="F8" i="20"/>
  <c r="F7" i="20"/>
  <c r="E69" i="20"/>
  <c r="E68" i="20"/>
  <c r="E67" i="20"/>
  <c r="E66" i="20"/>
  <c r="E65" i="20"/>
  <c r="E64" i="20"/>
  <c r="E63" i="20"/>
  <c r="E62" i="20"/>
  <c r="E61" i="20"/>
  <c r="E60" i="20"/>
  <c r="E59" i="20"/>
  <c r="E58" i="20"/>
  <c r="E57" i="20"/>
  <c r="E56" i="20"/>
  <c r="E55" i="20"/>
  <c r="E54" i="20"/>
  <c r="E53" i="20"/>
  <c r="E52" i="20"/>
  <c r="E51" i="20"/>
  <c r="E50" i="20"/>
  <c r="E49" i="20"/>
  <c r="E48" i="20"/>
  <c r="E47" i="20"/>
  <c r="E46" i="20"/>
  <c r="E45" i="20"/>
  <c r="E44" i="20"/>
  <c r="E43" i="20"/>
  <c r="E42" i="20"/>
  <c r="E41" i="20"/>
  <c r="E40" i="20"/>
  <c r="E39" i="20"/>
  <c r="E38" i="20"/>
  <c r="E37" i="20"/>
  <c r="E36" i="20"/>
  <c r="E35" i="20"/>
  <c r="E34" i="20"/>
  <c r="E33" i="20"/>
  <c r="E32" i="20"/>
  <c r="E31" i="20"/>
  <c r="E30" i="20"/>
  <c r="E29" i="20"/>
  <c r="E28" i="20"/>
  <c r="E27" i="20"/>
  <c r="E26" i="20"/>
  <c r="E25" i="20"/>
  <c r="E24" i="20"/>
  <c r="E23" i="20"/>
  <c r="E22" i="20"/>
  <c r="E21" i="20"/>
  <c r="E20" i="20"/>
  <c r="E19" i="20"/>
  <c r="E18" i="20"/>
  <c r="E17" i="20"/>
  <c r="E16" i="20"/>
  <c r="E15" i="20"/>
  <c r="E14" i="20"/>
  <c r="E13" i="20"/>
  <c r="E12" i="20"/>
  <c r="E11" i="20"/>
  <c r="E10" i="20"/>
  <c r="E9" i="20"/>
  <c r="E8" i="20"/>
  <c r="E7" i="20"/>
  <c r="D69" i="20"/>
  <c r="D68" i="20"/>
  <c r="D67" i="20"/>
  <c r="D66" i="20"/>
  <c r="D65" i="20"/>
  <c r="D64" i="20"/>
  <c r="D63" i="20"/>
  <c r="D62" i="20"/>
  <c r="D61" i="20"/>
  <c r="D60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3" i="20"/>
  <c r="D12" i="20"/>
  <c r="D11" i="20"/>
  <c r="D10" i="20"/>
  <c r="D9" i="20"/>
  <c r="D8" i="20"/>
  <c r="D7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K70" i="20" l="1"/>
  <c r="K72" i="20" s="1"/>
  <c r="I70" i="20"/>
  <c r="I72" i="20" s="1"/>
  <c r="B24" i="56"/>
  <c r="B21" i="56"/>
  <c r="B69" i="94" l="1"/>
  <c r="B68" i="94"/>
  <c r="B67" i="94"/>
  <c r="H67" i="94" s="1"/>
  <c r="B66" i="94"/>
  <c r="B65" i="94"/>
  <c r="B64" i="94"/>
  <c r="B63" i="94"/>
  <c r="B62" i="94"/>
  <c r="B61" i="94"/>
  <c r="B60" i="94"/>
  <c r="B59" i="94"/>
  <c r="B58" i="94"/>
  <c r="B57" i="94"/>
  <c r="B56" i="94"/>
  <c r="B55" i="94"/>
  <c r="H55" i="94" s="1"/>
  <c r="B54" i="94"/>
  <c r="H54" i="94" s="1"/>
  <c r="B53" i="94"/>
  <c r="H53" i="94" s="1"/>
  <c r="B52" i="94"/>
  <c r="H52" i="94" s="1"/>
  <c r="B51" i="94"/>
  <c r="B50" i="94"/>
  <c r="B49" i="94"/>
  <c r="B48" i="94"/>
  <c r="B47" i="94"/>
  <c r="B46" i="94"/>
  <c r="B45" i="94"/>
  <c r="B44" i="94"/>
  <c r="B43" i="94"/>
  <c r="B42" i="94"/>
  <c r="B41" i="94"/>
  <c r="B40" i="94"/>
  <c r="B39" i="94"/>
  <c r="B38" i="94"/>
  <c r="B37" i="94"/>
  <c r="B36" i="94"/>
  <c r="H36" i="94" s="1"/>
  <c r="B35" i="94"/>
  <c r="B34" i="94"/>
  <c r="B33" i="94"/>
  <c r="B32" i="94"/>
  <c r="B31" i="94"/>
  <c r="B30" i="94"/>
  <c r="B29" i="94"/>
  <c r="B28" i="94"/>
  <c r="B27" i="94"/>
  <c r="B26" i="94"/>
  <c r="B25" i="94"/>
  <c r="B24" i="94"/>
  <c r="B23" i="94"/>
  <c r="B22" i="94"/>
  <c r="B21" i="94"/>
  <c r="B20" i="94"/>
  <c r="B19" i="94"/>
  <c r="B18" i="94"/>
  <c r="B17" i="94"/>
  <c r="B16" i="94"/>
  <c r="B15" i="94"/>
  <c r="B14" i="94"/>
  <c r="B13" i="94"/>
  <c r="B12" i="94"/>
  <c r="B11" i="94"/>
  <c r="B10" i="94"/>
  <c r="B9" i="94"/>
  <c r="B8" i="94"/>
  <c r="B7" i="94"/>
  <c r="B69" i="85" l="1"/>
  <c r="B68" i="85"/>
  <c r="B67" i="85"/>
  <c r="H67" i="85" s="1"/>
  <c r="B66" i="85"/>
  <c r="B65" i="85"/>
  <c r="B64" i="85"/>
  <c r="B63" i="85"/>
  <c r="B62" i="85"/>
  <c r="B61" i="85"/>
  <c r="B60" i="85"/>
  <c r="B59" i="85"/>
  <c r="B58" i="85"/>
  <c r="B57" i="85"/>
  <c r="B56" i="85"/>
  <c r="B55" i="85"/>
  <c r="H55" i="85" s="1"/>
  <c r="B54" i="85"/>
  <c r="H54" i="85" s="1"/>
  <c r="B53" i="85"/>
  <c r="H53" i="85" s="1"/>
  <c r="B52" i="85"/>
  <c r="H52" i="85" s="1"/>
  <c r="B51" i="85"/>
  <c r="B50" i="85"/>
  <c r="B49" i="85"/>
  <c r="B48" i="85"/>
  <c r="B47" i="85"/>
  <c r="B46" i="85"/>
  <c r="B45" i="85"/>
  <c r="B44" i="85"/>
  <c r="B43" i="85"/>
  <c r="B42" i="85"/>
  <c r="B41" i="85"/>
  <c r="B40" i="85"/>
  <c r="B39" i="85"/>
  <c r="B38" i="85"/>
  <c r="B37" i="85"/>
  <c r="B36" i="85"/>
  <c r="H36" i="85" s="1"/>
  <c r="B35" i="85"/>
  <c r="B34" i="85"/>
  <c r="B33" i="85"/>
  <c r="B32" i="85"/>
  <c r="B31" i="85"/>
  <c r="B30" i="85"/>
  <c r="B29" i="85"/>
  <c r="B28" i="85"/>
  <c r="B27" i="85"/>
  <c r="B26" i="85"/>
  <c r="B25" i="85"/>
  <c r="B24" i="85"/>
  <c r="B23" i="85"/>
  <c r="B22" i="85"/>
  <c r="B21" i="85"/>
  <c r="B20" i="85"/>
  <c r="B19" i="85"/>
  <c r="B18" i="85"/>
  <c r="B17" i="85"/>
  <c r="B16" i="85"/>
  <c r="B15" i="85"/>
  <c r="B14" i="85"/>
  <c r="B13" i="85"/>
  <c r="B12" i="85"/>
  <c r="B11" i="85"/>
  <c r="B10" i="85"/>
  <c r="B9" i="85"/>
  <c r="B8" i="85"/>
  <c r="B7" i="85"/>
  <c r="C70" i="106" l="1"/>
  <c r="B7" i="104" l="1"/>
  <c r="B8" i="104"/>
  <c r="B9" i="104"/>
  <c r="B10" i="104"/>
  <c r="B11" i="104"/>
  <c r="B12" i="104"/>
  <c r="B13" i="104"/>
  <c r="B14" i="104"/>
  <c r="B15" i="104"/>
  <c r="B16" i="104"/>
  <c r="B17" i="104"/>
  <c r="B18" i="104"/>
  <c r="B19" i="104"/>
  <c r="B20" i="104"/>
  <c r="B21" i="104"/>
  <c r="B22" i="104"/>
  <c r="B23" i="104"/>
  <c r="B24" i="104"/>
  <c r="B25" i="104"/>
  <c r="B26" i="104"/>
  <c r="B27" i="104"/>
  <c r="B28" i="104"/>
  <c r="B29" i="104"/>
  <c r="B30" i="104"/>
  <c r="B31" i="104"/>
  <c r="B32" i="104"/>
  <c r="B33" i="104"/>
  <c r="B34" i="104"/>
  <c r="B35" i="104"/>
  <c r="B36" i="104"/>
  <c r="H36" i="104" s="1"/>
  <c r="B37" i="104"/>
  <c r="B38" i="104"/>
  <c r="B39" i="104"/>
  <c r="B40" i="104"/>
  <c r="B41" i="104"/>
  <c r="B42" i="104"/>
  <c r="B43" i="104"/>
  <c r="B44" i="104"/>
  <c r="B45" i="104"/>
  <c r="B46" i="104"/>
  <c r="B47" i="104"/>
  <c r="B48" i="104"/>
  <c r="B49" i="104"/>
  <c r="B50" i="104"/>
  <c r="B51" i="104"/>
  <c r="B52" i="104"/>
  <c r="H52" i="104" s="1"/>
  <c r="B53" i="104"/>
  <c r="H53" i="104" s="1"/>
  <c r="B54" i="104"/>
  <c r="H54" i="104" s="1"/>
  <c r="B55" i="104"/>
  <c r="H55" i="104" s="1"/>
  <c r="B56" i="104"/>
  <c r="B57" i="104"/>
  <c r="B58" i="104"/>
  <c r="B59" i="104"/>
  <c r="B60" i="104"/>
  <c r="B61" i="104"/>
  <c r="B62" i="104"/>
  <c r="B63" i="104"/>
  <c r="B64" i="104"/>
  <c r="B65" i="104"/>
  <c r="B66" i="104"/>
  <c r="B67" i="104"/>
  <c r="H67" i="104" s="1"/>
  <c r="B68" i="104"/>
  <c r="B69" i="104"/>
  <c r="B61" i="92" l="1"/>
  <c r="B51" i="92"/>
  <c r="B41" i="92"/>
  <c r="B31" i="92"/>
  <c r="B21" i="92"/>
  <c r="B11" i="92"/>
  <c r="C70" i="3" l="1"/>
  <c r="D70" i="3"/>
  <c r="E70" i="3"/>
  <c r="F70" i="3"/>
  <c r="G70" i="3"/>
  <c r="B7" i="36"/>
  <c r="B8" i="36"/>
  <c r="B9" i="36"/>
  <c r="B10" i="36"/>
  <c r="B11" i="36"/>
  <c r="B12" i="36"/>
  <c r="B13" i="36"/>
  <c r="B14" i="36"/>
  <c r="B15" i="36"/>
  <c r="B16" i="36"/>
  <c r="B17" i="36"/>
  <c r="B18" i="36"/>
  <c r="B19" i="36"/>
  <c r="B20" i="36"/>
  <c r="B21" i="36"/>
  <c r="B22" i="36"/>
  <c r="B23" i="36"/>
  <c r="B24" i="36"/>
  <c r="B25" i="36"/>
  <c r="B26" i="36"/>
  <c r="B27" i="36"/>
  <c r="B28" i="36"/>
  <c r="B29" i="36"/>
  <c r="B30" i="36"/>
  <c r="B31" i="36"/>
  <c r="B32" i="36"/>
  <c r="B33" i="36"/>
  <c r="B34" i="36"/>
  <c r="B35" i="36"/>
  <c r="B36" i="36"/>
  <c r="H36" i="36" s="1"/>
  <c r="B37" i="36"/>
  <c r="B38" i="36"/>
  <c r="B39" i="36"/>
  <c r="B40" i="36"/>
  <c r="B41" i="36"/>
  <c r="B42" i="36"/>
  <c r="B43" i="36"/>
  <c r="B44" i="36"/>
  <c r="B45" i="36"/>
  <c r="B46" i="36"/>
  <c r="B47" i="36"/>
  <c r="B48" i="36"/>
  <c r="B49" i="36"/>
  <c r="B50" i="36"/>
  <c r="B51" i="36"/>
  <c r="B52" i="36"/>
  <c r="H52" i="36" s="1"/>
  <c r="B53" i="36"/>
  <c r="H53" i="36" s="1"/>
  <c r="B54" i="36"/>
  <c r="H54" i="36" s="1"/>
  <c r="B55" i="36"/>
  <c r="H55" i="36" s="1"/>
  <c r="B56" i="36"/>
  <c r="B57" i="36"/>
  <c r="B58" i="36"/>
  <c r="B59" i="36"/>
  <c r="B60" i="36"/>
  <c r="B61" i="36"/>
  <c r="B62" i="36"/>
  <c r="B63" i="36"/>
  <c r="B64" i="36"/>
  <c r="B65" i="36"/>
  <c r="B66" i="36"/>
  <c r="B67" i="36"/>
  <c r="H67" i="36" s="1"/>
  <c r="B68" i="36"/>
  <c r="B69" i="36"/>
  <c r="B69" i="22" l="1"/>
  <c r="B68" i="22"/>
  <c r="B67" i="22"/>
  <c r="H67" i="22" s="1"/>
  <c r="B66" i="22"/>
  <c r="B65" i="22"/>
  <c r="B64" i="22"/>
  <c r="B63" i="22"/>
  <c r="B62" i="22"/>
  <c r="B61" i="22"/>
  <c r="B60" i="22"/>
  <c r="B59" i="22"/>
  <c r="B58" i="22"/>
  <c r="B57" i="22"/>
  <c r="B56" i="22"/>
  <c r="B55" i="22"/>
  <c r="H55" i="22" s="1"/>
  <c r="B54" i="22"/>
  <c r="H54" i="22" s="1"/>
  <c r="B53" i="22"/>
  <c r="H53" i="22" s="1"/>
  <c r="B52" i="22"/>
  <c r="H52" i="22" s="1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B10" i="22"/>
  <c r="B9" i="22"/>
  <c r="B8" i="22"/>
  <c r="B69" i="87"/>
  <c r="B68" i="87"/>
  <c r="B67" i="87"/>
  <c r="H67" i="87" s="1"/>
  <c r="B66" i="87"/>
  <c r="B65" i="87"/>
  <c r="B64" i="87"/>
  <c r="B63" i="87"/>
  <c r="B62" i="87"/>
  <c r="B61" i="87"/>
  <c r="B60" i="87"/>
  <c r="B59" i="87"/>
  <c r="B58" i="87"/>
  <c r="B57" i="87"/>
  <c r="B56" i="87"/>
  <c r="B55" i="87"/>
  <c r="H55" i="87" s="1"/>
  <c r="B54" i="87"/>
  <c r="H54" i="87" s="1"/>
  <c r="B53" i="87"/>
  <c r="H53" i="87" s="1"/>
  <c r="B52" i="87"/>
  <c r="H52" i="87" s="1"/>
  <c r="B51" i="87"/>
  <c r="B50" i="87"/>
  <c r="B49" i="87"/>
  <c r="B48" i="87"/>
  <c r="B47" i="87"/>
  <c r="B46" i="87"/>
  <c r="B45" i="87"/>
  <c r="B44" i="87"/>
  <c r="B43" i="87"/>
  <c r="B42" i="87"/>
  <c r="B41" i="87"/>
  <c r="B40" i="87"/>
  <c r="B39" i="87"/>
  <c r="B38" i="87"/>
  <c r="B37" i="87"/>
  <c r="B36" i="87"/>
  <c r="H36" i="87" s="1"/>
  <c r="B35" i="87"/>
  <c r="B34" i="87"/>
  <c r="B33" i="87"/>
  <c r="B32" i="87"/>
  <c r="B31" i="87"/>
  <c r="B30" i="87"/>
  <c r="B29" i="87"/>
  <c r="B28" i="87"/>
  <c r="B27" i="87"/>
  <c r="B26" i="87"/>
  <c r="B25" i="87"/>
  <c r="B24" i="87"/>
  <c r="B23" i="87"/>
  <c r="B22" i="87"/>
  <c r="B21" i="87"/>
  <c r="B20" i="87"/>
  <c r="B19" i="87"/>
  <c r="B18" i="87"/>
  <c r="B17" i="87"/>
  <c r="B16" i="87"/>
  <c r="B15" i="87"/>
  <c r="B14" i="87"/>
  <c r="B13" i="87"/>
  <c r="B12" i="87"/>
  <c r="B11" i="87"/>
  <c r="B10" i="87"/>
  <c r="B9" i="87"/>
  <c r="B8" i="87"/>
  <c r="B69" i="40"/>
  <c r="B68" i="40"/>
  <c r="B67" i="40"/>
  <c r="H67" i="40" s="1"/>
  <c r="B66" i="40"/>
  <c r="B65" i="40"/>
  <c r="B64" i="40"/>
  <c r="B63" i="40"/>
  <c r="B62" i="40"/>
  <c r="B61" i="40"/>
  <c r="B60" i="40"/>
  <c r="B59" i="40"/>
  <c r="B58" i="40"/>
  <c r="B57" i="40"/>
  <c r="B56" i="40"/>
  <c r="B55" i="40"/>
  <c r="H55" i="40" s="1"/>
  <c r="B54" i="40"/>
  <c r="H54" i="40" s="1"/>
  <c r="B53" i="40"/>
  <c r="H53" i="40" s="1"/>
  <c r="B52" i="40"/>
  <c r="H52" i="40" s="1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H36" i="40" s="1"/>
  <c r="B35" i="40"/>
  <c r="B34" i="40"/>
  <c r="B33" i="40"/>
  <c r="B32" i="40"/>
  <c r="B31" i="40"/>
  <c r="B30" i="40"/>
  <c r="B29" i="40"/>
  <c r="B28" i="40"/>
  <c r="B27" i="40"/>
  <c r="B2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9" i="40"/>
  <c r="B8" i="40"/>
  <c r="B69" i="108"/>
  <c r="B68" i="108"/>
  <c r="B67" i="108"/>
  <c r="H67" i="108" s="1"/>
  <c r="B66" i="108"/>
  <c r="B65" i="108"/>
  <c r="B64" i="108"/>
  <c r="B63" i="108"/>
  <c r="B62" i="108"/>
  <c r="B61" i="108"/>
  <c r="B60" i="108"/>
  <c r="B59" i="108"/>
  <c r="B58" i="108"/>
  <c r="B57" i="108"/>
  <c r="B56" i="108"/>
  <c r="B55" i="108"/>
  <c r="H55" i="108" s="1"/>
  <c r="B54" i="108"/>
  <c r="H54" i="108" s="1"/>
  <c r="B53" i="108"/>
  <c r="H53" i="108" s="1"/>
  <c r="B52" i="108"/>
  <c r="H52" i="108" s="1"/>
  <c r="B51" i="108"/>
  <c r="B50" i="108"/>
  <c r="B49" i="108"/>
  <c r="B48" i="108"/>
  <c r="B47" i="108"/>
  <c r="B46" i="108"/>
  <c r="B45" i="108"/>
  <c r="B44" i="108"/>
  <c r="B43" i="108"/>
  <c r="B42" i="108"/>
  <c r="B41" i="108"/>
  <c r="B40" i="108"/>
  <c r="B39" i="108"/>
  <c r="B38" i="108"/>
  <c r="B37" i="108"/>
  <c r="B36" i="108"/>
  <c r="H36" i="108" s="1"/>
  <c r="B35" i="108"/>
  <c r="B34" i="108"/>
  <c r="B33" i="108"/>
  <c r="B32" i="108"/>
  <c r="B31" i="108"/>
  <c r="B30" i="108"/>
  <c r="B29" i="108"/>
  <c r="B28" i="108"/>
  <c r="B27" i="108"/>
  <c r="B26" i="108"/>
  <c r="B25" i="108"/>
  <c r="B24" i="108"/>
  <c r="B23" i="108"/>
  <c r="B22" i="108"/>
  <c r="B21" i="108"/>
  <c r="B20" i="108"/>
  <c r="B19" i="108"/>
  <c r="B18" i="108"/>
  <c r="B17" i="108"/>
  <c r="B16" i="108"/>
  <c r="B15" i="108"/>
  <c r="B14" i="108"/>
  <c r="B13" i="108"/>
  <c r="B12" i="108"/>
  <c r="B11" i="108"/>
  <c r="B10" i="108"/>
  <c r="B9" i="108"/>
  <c r="B8" i="108"/>
  <c r="B69" i="97"/>
  <c r="B68" i="97"/>
  <c r="B67" i="97"/>
  <c r="H67" i="97" s="1"/>
  <c r="B66" i="97"/>
  <c r="B65" i="97"/>
  <c r="B64" i="97"/>
  <c r="B63" i="97"/>
  <c r="B62" i="97"/>
  <c r="B61" i="97"/>
  <c r="B60" i="97"/>
  <c r="B59" i="97"/>
  <c r="B58" i="97"/>
  <c r="B57" i="97"/>
  <c r="B56" i="97"/>
  <c r="B55" i="97"/>
  <c r="H55" i="97" s="1"/>
  <c r="B54" i="97"/>
  <c r="H54" i="97" s="1"/>
  <c r="B53" i="97"/>
  <c r="H53" i="97" s="1"/>
  <c r="B52" i="97"/>
  <c r="H52" i="97" s="1"/>
  <c r="B51" i="97"/>
  <c r="B50" i="97"/>
  <c r="B49" i="97"/>
  <c r="B48" i="97"/>
  <c r="B47" i="97"/>
  <c r="B46" i="97"/>
  <c r="B45" i="97"/>
  <c r="B44" i="97"/>
  <c r="B43" i="97"/>
  <c r="B42" i="97"/>
  <c r="B41" i="97"/>
  <c r="B40" i="97"/>
  <c r="B39" i="97"/>
  <c r="B38" i="97"/>
  <c r="B37" i="97"/>
  <c r="B36" i="97"/>
  <c r="H36" i="97" s="1"/>
  <c r="B35" i="97"/>
  <c r="B34" i="97"/>
  <c r="B33" i="97"/>
  <c r="B32" i="97"/>
  <c r="B31" i="97"/>
  <c r="B30" i="97"/>
  <c r="B29" i="97"/>
  <c r="B28" i="97"/>
  <c r="B27" i="97"/>
  <c r="B26" i="97"/>
  <c r="B25" i="97"/>
  <c r="B24" i="97"/>
  <c r="B23" i="97"/>
  <c r="B22" i="97"/>
  <c r="B21" i="97"/>
  <c r="B20" i="97"/>
  <c r="B19" i="97"/>
  <c r="B18" i="97"/>
  <c r="B17" i="97"/>
  <c r="B16" i="97"/>
  <c r="B15" i="97"/>
  <c r="B14" i="97"/>
  <c r="B13" i="97"/>
  <c r="B12" i="97"/>
  <c r="B11" i="97"/>
  <c r="B10" i="97"/>
  <c r="B9" i="97"/>
  <c r="B8" i="97"/>
  <c r="B69" i="96"/>
  <c r="B68" i="96"/>
  <c r="B67" i="96"/>
  <c r="H67" i="96" s="1"/>
  <c r="B66" i="96"/>
  <c r="B65" i="96"/>
  <c r="B64" i="96"/>
  <c r="B63" i="96"/>
  <c r="B62" i="96"/>
  <c r="B61" i="96"/>
  <c r="B60" i="96"/>
  <c r="B59" i="96"/>
  <c r="B58" i="96"/>
  <c r="B57" i="96"/>
  <c r="B56" i="96"/>
  <c r="B55" i="96"/>
  <c r="H55" i="96" s="1"/>
  <c r="B54" i="96"/>
  <c r="H54" i="96" s="1"/>
  <c r="B53" i="96"/>
  <c r="H53" i="96" s="1"/>
  <c r="B52" i="96"/>
  <c r="H52" i="96" s="1"/>
  <c r="B51" i="96"/>
  <c r="B50" i="96"/>
  <c r="B49" i="96"/>
  <c r="B48" i="96"/>
  <c r="B47" i="96"/>
  <c r="B46" i="96"/>
  <c r="B45" i="96"/>
  <c r="B44" i="96"/>
  <c r="B43" i="96"/>
  <c r="B42" i="96"/>
  <c r="B41" i="96"/>
  <c r="B40" i="96"/>
  <c r="B39" i="96"/>
  <c r="B38" i="96"/>
  <c r="B37" i="96"/>
  <c r="B36" i="96"/>
  <c r="H36" i="96" s="1"/>
  <c r="B35" i="96"/>
  <c r="B34" i="96"/>
  <c r="B33" i="96"/>
  <c r="B32" i="96"/>
  <c r="B31" i="96"/>
  <c r="B30" i="96"/>
  <c r="B29" i="96"/>
  <c r="B28" i="96"/>
  <c r="B27" i="96"/>
  <c r="B26" i="96"/>
  <c r="B25" i="96"/>
  <c r="B24" i="96"/>
  <c r="B23" i="96"/>
  <c r="B22" i="96"/>
  <c r="B21" i="96"/>
  <c r="B20" i="96"/>
  <c r="B19" i="96"/>
  <c r="B18" i="96"/>
  <c r="B17" i="96"/>
  <c r="B16" i="96"/>
  <c r="B15" i="96"/>
  <c r="B14" i="96"/>
  <c r="B13" i="96"/>
  <c r="B12" i="96"/>
  <c r="B11" i="96"/>
  <c r="B10" i="96"/>
  <c r="B9" i="96"/>
  <c r="B8" i="96"/>
  <c r="B69" i="51"/>
  <c r="B68" i="51"/>
  <c r="B67" i="51"/>
  <c r="H67" i="51" s="1"/>
  <c r="B66" i="51"/>
  <c r="B65" i="51"/>
  <c r="B64" i="51"/>
  <c r="B63" i="51"/>
  <c r="B62" i="51"/>
  <c r="B61" i="51"/>
  <c r="B60" i="51"/>
  <c r="B59" i="51"/>
  <c r="B58" i="51"/>
  <c r="B57" i="51"/>
  <c r="B56" i="51"/>
  <c r="B55" i="51"/>
  <c r="H55" i="51" s="1"/>
  <c r="B54" i="51"/>
  <c r="H54" i="51" s="1"/>
  <c r="B53" i="51"/>
  <c r="H53" i="51" s="1"/>
  <c r="B52" i="51"/>
  <c r="H52" i="51" s="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H36" i="51" s="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69" i="88"/>
  <c r="B68" i="88"/>
  <c r="B67" i="88"/>
  <c r="H67" i="88" s="1"/>
  <c r="B66" i="88"/>
  <c r="B65" i="88"/>
  <c r="B64" i="88"/>
  <c r="B63" i="88"/>
  <c r="B62" i="88"/>
  <c r="B61" i="88"/>
  <c r="B60" i="88"/>
  <c r="B59" i="88"/>
  <c r="B58" i="88"/>
  <c r="B57" i="88"/>
  <c r="B56" i="88"/>
  <c r="B55" i="88"/>
  <c r="H55" i="88" s="1"/>
  <c r="B54" i="88"/>
  <c r="H54" i="88" s="1"/>
  <c r="B53" i="88"/>
  <c r="H53" i="88" s="1"/>
  <c r="B52" i="88"/>
  <c r="H52" i="88" s="1"/>
  <c r="B51" i="88"/>
  <c r="B50" i="88"/>
  <c r="B49" i="88"/>
  <c r="B48" i="88"/>
  <c r="B47" i="88"/>
  <c r="B46" i="88"/>
  <c r="B45" i="88"/>
  <c r="B44" i="88"/>
  <c r="B43" i="88"/>
  <c r="B42" i="88"/>
  <c r="B41" i="88"/>
  <c r="B40" i="88"/>
  <c r="B39" i="88"/>
  <c r="B38" i="88"/>
  <c r="B37" i="88"/>
  <c r="B36" i="88"/>
  <c r="H36" i="88" s="1"/>
  <c r="B35" i="88"/>
  <c r="B34" i="88"/>
  <c r="B33" i="88"/>
  <c r="B32" i="88"/>
  <c r="B31" i="88"/>
  <c r="B30" i="88"/>
  <c r="B29" i="88"/>
  <c r="B28" i="88"/>
  <c r="B27" i="88"/>
  <c r="B26" i="88"/>
  <c r="B25" i="88"/>
  <c r="B24" i="88"/>
  <c r="B23" i="88"/>
  <c r="B22" i="88"/>
  <c r="B21" i="88"/>
  <c r="B20" i="88"/>
  <c r="B19" i="88"/>
  <c r="B18" i="88"/>
  <c r="B17" i="88"/>
  <c r="B16" i="88"/>
  <c r="B15" i="88"/>
  <c r="B14" i="88"/>
  <c r="B13" i="88"/>
  <c r="B12" i="88"/>
  <c r="B11" i="88"/>
  <c r="B10" i="88"/>
  <c r="B9" i="88"/>
  <c r="B8" i="88"/>
  <c r="B69" i="89"/>
  <c r="B68" i="89"/>
  <c r="B67" i="89"/>
  <c r="H67" i="89" s="1"/>
  <c r="B66" i="89"/>
  <c r="B65" i="89"/>
  <c r="B64" i="89"/>
  <c r="B63" i="89"/>
  <c r="B62" i="89"/>
  <c r="B61" i="89"/>
  <c r="B60" i="89"/>
  <c r="B59" i="89"/>
  <c r="B58" i="89"/>
  <c r="B57" i="89"/>
  <c r="B56" i="89"/>
  <c r="B55" i="89"/>
  <c r="H55" i="89" s="1"/>
  <c r="B54" i="89"/>
  <c r="H54" i="89" s="1"/>
  <c r="B53" i="89"/>
  <c r="H53" i="89" s="1"/>
  <c r="B52" i="89"/>
  <c r="H52" i="89" s="1"/>
  <c r="B51" i="89"/>
  <c r="B50" i="89"/>
  <c r="B49" i="89"/>
  <c r="B48" i="89"/>
  <c r="B47" i="89"/>
  <c r="B46" i="89"/>
  <c r="B45" i="89"/>
  <c r="B44" i="89"/>
  <c r="B43" i="89"/>
  <c r="B42" i="89"/>
  <c r="B41" i="89"/>
  <c r="B40" i="89"/>
  <c r="B39" i="89"/>
  <c r="B38" i="89"/>
  <c r="B37" i="89"/>
  <c r="B36" i="89"/>
  <c r="H36" i="89" s="1"/>
  <c r="B35" i="89"/>
  <c r="B34" i="89"/>
  <c r="B33" i="89"/>
  <c r="B32" i="89"/>
  <c r="B31" i="89"/>
  <c r="B30" i="89"/>
  <c r="B29" i="89"/>
  <c r="B28" i="89"/>
  <c r="B27" i="89"/>
  <c r="B26" i="89"/>
  <c r="B25" i="89"/>
  <c r="B24" i="89"/>
  <c r="B23" i="89"/>
  <c r="B22" i="89"/>
  <c r="B21" i="89"/>
  <c r="B20" i="89"/>
  <c r="B19" i="89"/>
  <c r="B18" i="89"/>
  <c r="B17" i="89"/>
  <c r="B16" i="89"/>
  <c r="B15" i="89"/>
  <c r="B14" i="89"/>
  <c r="B13" i="89"/>
  <c r="B12" i="89"/>
  <c r="B11" i="89"/>
  <c r="B10" i="89"/>
  <c r="B9" i="89"/>
  <c r="B8" i="89"/>
  <c r="B69" i="103"/>
  <c r="B68" i="103"/>
  <c r="B67" i="103"/>
  <c r="H67" i="103" s="1"/>
  <c r="B66" i="103"/>
  <c r="B65" i="103"/>
  <c r="B64" i="103"/>
  <c r="B63" i="103"/>
  <c r="B62" i="103"/>
  <c r="B61" i="103"/>
  <c r="B60" i="103"/>
  <c r="B59" i="103"/>
  <c r="B58" i="103"/>
  <c r="B57" i="103"/>
  <c r="B56" i="103"/>
  <c r="B55" i="103"/>
  <c r="H55" i="103" s="1"/>
  <c r="B54" i="103"/>
  <c r="H54" i="103" s="1"/>
  <c r="B53" i="103"/>
  <c r="H53" i="103" s="1"/>
  <c r="B52" i="103"/>
  <c r="H52" i="103" s="1"/>
  <c r="B51" i="103"/>
  <c r="B50" i="103"/>
  <c r="B49" i="103"/>
  <c r="B48" i="103"/>
  <c r="B47" i="103"/>
  <c r="B46" i="103"/>
  <c r="B45" i="103"/>
  <c r="B44" i="103"/>
  <c r="B43" i="103"/>
  <c r="B42" i="103"/>
  <c r="B41" i="103"/>
  <c r="B40" i="103"/>
  <c r="B39" i="103"/>
  <c r="B38" i="103"/>
  <c r="B37" i="103"/>
  <c r="B36" i="103"/>
  <c r="H36" i="103" s="1"/>
  <c r="B35" i="103"/>
  <c r="B34" i="103"/>
  <c r="B33" i="103"/>
  <c r="B32" i="103"/>
  <c r="B31" i="103"/>
  <c r="B30" i="103"/>
  <c r="B29" i="103"/>
  <c r="B28" i="103"/>
  <c r="B27" i="103"/>
  <c r="B26" i="103"/>
  <c r="B25" i="103"/>
  <c r="B24" i="103"/>
  <c r="B23" i="103"/>
  <c r="B22" i="103"/>
  <c r="B21" i="103"/>
  <c r="B20" i="103"/>
  <c r="B19" i="103"/>
  <c r="B18" i="103"/>
  <c r="B17" i="103"/>
  <c r="B16" i="103"/>
  <c r="B15" i="103"/>
  <c r="B14" i="103"/>
  <c r="B13" i="103"/>
  <c r="B12" i="103"/>
  <c r="B11" i="103"/>
  <c r="B10" i="103"/>
  <c r="B9" i="103"/>
  <c r="B8" i="103"/>
  <c r="B69" i="49"/>
  <c r="B68" i="49"/>
  <c r="B67" i="49"/>
  <c r="H67" i="49" s="1"/>
  <c r="B66" i="49"/>
  <c r="B65" i="49"/>
  <c r="B64" i="49"/>
  <c r="B63" i="49"/>
  <c r="B62" i="49"/>
  <c r="B61" i="49"/>
  <c r="B60" i="49"/>
  <c r="B59" i="49"/>
  <c r="B58" i="49"/>
  <c r="B57" i="49"/>
  <c r="B56" i="49"/>
  <c r="B55" i="49"/>
  <c r="H55" i="49" s="1"/>
  <c r="B54" i="49"/>
  <c r="H54" i="49" s="1"/>
  <c r="B53" i="49"/>
  <c r="H53" i="49" s="1"/>
  <c r="B52" i="49"/>
  <c r="H52" i="49" s="1"/>
  <c r="B51" i="49"/>
  <c r="B50" i="49"/>
  <c r="B49" i="49"/>
  <c r="B48" i="49"/>
  <c r="B47" i="49"/>
  <c r="B46" i="49"/>
  <c r="B45" i="49"/>
  <c r="B44" i="49"/>
  <c r="B43" i="49"/>
  <c r="B42" i="49"/>
  <c r="B41" i="49"/>
  <c r="B40" i="49"/>
  <c r="B39" i="49"/>
  <c r="B38" i="49"/>
  <c r="B37" i="49"/>
  <c r="B36" i="49"/>
  <c r="H36" i="49" s="1"/>
  <c r="B35" i="49"/>
  <c r="B34" i="49"/>
  <c r="B33" i="49"/>
  <c r="B32" i="49"/>
  <c r="B31" i="49"/>
  <c r="B30" i="49"/>
  <c r="B29" i="49"/>
  <c r="B28" i="49"/>
  <c r="B27" i="49"/>
  <c r="B26" i="49"/>
  <c r="B25" i="49"/>
  <c r="B24" i="49"/>
  <c r="B23" i="49"/>
  <c r="B22" i="49"/>
  <c r="B21" i="49"/>
  <c r="B20" i="49"/>
  <c r="B19" i="49"/>
  <c r="B18" i="49"/>
  <c r="B17" i="49"/>
  <c r="B16" i="49"/>
  <c r="B15" i="49"/>
  <c r="B14" i="49"/>
  <c r="B13" i="49"/>
  <c r="B12" i="49"/>
  <c r="B11" i="49"/>
  <c r="B10" i="49"/>
  <c r="B9" i="49"/>
  <c r="B8" i="49"/>
  <c r="B69" i="90"/>
  <c r="B68" i="90"/>
  <c r="B67" i="90"/>
  <c r="H67" i="90" s="1"/>
  <c r="B66" i="90"/>
  <c r="B65" i="90"/>
  <c r="B64" i="90"/>
  <c r="B63" i="90"/>
  <c r="B62" i="90"/>
  <c r="B61" i="90"/>
  <c r="B60" i="90"/>
  <c r="B59" i="90"/>
  <c r="B58" i="90"/>
  <c r="B57" i="90"/>
  <c r="B56" i="90"/>
  <c r="B55" i="90"/>
  <c r="H55" i="90" s="1"/>
  <c r="B54" i="90"/>
  <c r="H54" i="90" s="1"/>
  <c r="B53" i="90"/>
  <c r="H53" i="90" s="1"/>
  <c r="B52" i="90"/>
  <c r="H52" i="90" s="1"/>
  <c r="B51" i="90"/>
  <c r="B50" i="90"/>
  <c r="B49" i="90"/>
  <c r="B48" i="90"/>
  <c r="B47" i="90"/>
  <c r="B46" i="90"/>
  <c r="B45" i="90"/>
  <c r="B44" i="90"/>
  <c r="B43" i="90"/>
  <c r="B42" i="90"/>
  <c r="B41" i="90"/>
  <c r="B40" i="90"/>
  <c r="B39" i="90"/>
  <c r="B38" i="90"/>
  <c r="B37" i="90"/>
  <c r="B36" i="90"/>
  <c r="B35" i="90"/>
  <c r="B34" i="90"/>
  <c r="B33" i="90"/>
  <c r="B32" i="90"/>
  <c r="B31" i="90"/>
  <c r="B30" i="90"/>
  <c r="B29" i="90"/>
  <c r="B28" i="90"/>
  <c r="B27" i="90"/>
  <c r="B26" i="90"/>
  <c r="B25" i="90"/>
  <c r="B24" i="90"/>
  <c r="B23" i="90"/>
  <c r="B22" i="90"/>
  <c r="B21" i="90"/>
  <c r="B20" i="90"/>
  <c r="B19" i="90"/>
  <c r="B18" i="90"/>
  <c r="B17" i="90"/>
  <c r="B16" i="90"/>
  <c r="B15" i="90"/>
  <c r="B14" i="90"/>
  <c r="B13" i="90"/>
  <c r="B12" i="90"/>
  <c r="B11" i="90"/>
  <c r="B10" i="90"/>
  <c r="B9" i="90"/>
  <c r="B8" i="90"/>
  <c r="B69" i="102"/>
  <c r="B68" i="102"/>
  <c r="B67" i="102"/>
  <c r="H67" i="102" s="1"/>
  <c r="B66" i="102"/>
  <c r="B65" i="102"/>
  <c r="B64" i="102"/>
  <c r="B63" i="102"/>
  <c r="B62" i="102"/>
  <c r="B61" i="102"/>
  <c r="B60" i="102"/>
  <c r="B59" i="102"/>
  <c r="B58" i="102"/>
  <c r="B57" i="102"/>
  <c r="B56" i="102"/>
  <c r="B55" i="102"/>
  <c r="H55" i="102" s="1"/>
  <c r="B54" i="102"/>
  <c r="H54" i="102" s="1"/>
  <c r="B53" i="102"/>
  <c r="H53" i="102" s="1"/>
  <c r="B52" i="102"/>
  <c r="H52" i="102" s="1"/>
  <c r="B51" i="102"/>
  <c r="B50" i="102"/>
  <c r="B49" i="102"/>
  <c r="B48" i="102"/>
  <c r="B47" i="102"/>
  <c r="B46" i="102"/>
  <c r="B45" i="102"/>
  <c r="B44" i="102"/>
  <c r="B43" i="102"/>
  <c r="B42" i="102"/>
  <c r="B41" i="102"/>
  <c r="B40" i="102"/>
  <c r="B39" i="102"/>
  <c r="B38" i="102"/>
  <c r="B37" i="102"/>
  <c r="B36" i="102"/>
  <c r="H36" i="102" s="1"/>
  <c r="B35" i="102"/>
  <c r="B34" i="102"/>
  <c r="B33" i="102"/>
  <c r="B32" i="102"/>
  <c r="B31" i="102"/>
  <c r="B30" i="102"/>
  <c r="B29" i="102"/>
  <c r="B28" i="102"/>
  <c r="B27" i="102"/>
  <c r="B26" i="102"/>
  <c r="B25" i="102"/>
  <c r="B24" i="102"/>
  <c r="B23" i="102"/>
  <c r="B22" i="102"/>
  <c r="B21" i="102"/>
  <c r="B20" i="102"/>
  <c r="B19" i="102"/>
  <c r="B18" i="102"/>
  <c r="B17" i="102"/>
  <c r="B16" i="102"/>
  <c r="B15" i="102"/>
  <c r="B14" i="102"/>
  <c r="B13" i="102"/>
  <c r="B12" i="102"/>
  <c r="B11" i="102"/>
  <c r="B10" i="102"/>
  <c r="B9" i="102"/>
  <c r="B8" i="102"/>
  <c r="B69" i="93"/>
  <c r="B68" i="93"/>
  <c r="B67" i="93"/>
  <c r="H67" i="93" s="1"/>
  <c r="B66" i="93"/>
  <c r="B65" i="93"/>
  <c r="B64" i="93"/>
  <c r="B63" i="93"/>
  <c r="B62" i="93"/>
  <c r="B61" i="93"/>
  <c r="B60" i="93"/>
  <c r="B59" i="93"/>
  <c r="B58" i="93"/>
  <c r="B57" i="93"/>
  <c r="B56" i="93"/>
  <c r="B55" i="93"/>
  <c r="H55" i="93" s="1"/>
  <c r="B54" i="93"/>
  <c r="H54" i="93" s="1"/>
  <c r="B53" i="93"/>
  <c r="H53" i="93" s="1"/>
  <c r="B52" i="93"/>
  <c r="H52" i="93" s="1"/>
  <c r="B51" i="93"/>
  <c r="B50" i="93"/>
  <c r="B49" i="93"/>
  <c r="B48" i="93"/>
  <c r="B47" i="93"/>
  <c r="B46" i="93"/>
  <c r="B45" i="93"/>
  <c r="B44" i="93"/>
  <c r="B43" i="93"/>
  <c r="B42" i="93"/>
  <c r="B41" i="93"/>
  <c r="B40" i="93"/>
  <c r="B39" i="93"/>
  <c r="B38" i="93"/>
  <c r="B37" i="93"/>
  <c r="B36" i="93"/>
  <c r="H36" i="93" s="1"/>
  <c r="B35" i="93"/>
  <c r="B34" i="93"/>
  <c r="B33" i="93"/>
  <c r="B32" i="93"/>
  <c r="B31" i="93"/>
  <c r="B30" i="93"/>
  <c r="B29" i="93"/>
  <c r="B28" i="93"/>
  <c r="B27" i="93"/>
  <c r="B26" i="93"/>
  <c r="B25" i="93"/>
  <c r="B24" i="93"/>
  <c r="B23" i="93"/>
  <c r="B22" i="93"/>
  <c r="B21" i="93"/>
  <c r="B20" i="93"/>
  <c r="B19" i="93"/>
  <c r="B18" i="93"/>
  <c r="B17" i="93"/>
  <c r="B16" i="93"/>
  <c r="B15" i="93"/>
  <c r="B14" i="93"/>
  <c r="B13" i="93"/>
  <c r="B12" i="93"/>
  <c r="B11" i="93"/>
  <c r="B10" i="93"/>
  <c r="B9" i="93"/>
  <c r="B8" i="93"/>
  <c r="B69" i="91"/>
  <c r="B68" i="91"/>
  <c r="B67" i="91"/>
  <c r="B66" i="91"/>
  <c r="B65" i="91"/>
  <c r="B64" i="91"/>
  <c r="B63" i="91"/>
  <c r="B62" i="91"/>
  <c r="B61" i="91"/>
  <c r="B60" i="91"/>
  <c r="B59" i="91"/>
  <c r="B58" i="91"/>
  <c r="B57" i="91"/>
  <c r="B56" i="91"/>
  <c r="B55" i="91"/>
  <c r="H55" i="91" s="1"/>
  <c r="B54" i="91"/>
  <c r="H54" i="91" s="1"/>
  <c r="B53" i="91"/>
  <c r="H53" i="91" s="1"/>
  <c r="B52" i="91"/>
  <c r="H52" i="91" s="1"/>
  <c r="B51" i="91"/>
  <c r="B50" i="91"/>
  <c r="B49" i="91"/>
  <c r="B48" i="91"/>
  <c r="B47" i="91"/>
  <c r="B46" i="91"/>
  <c r="B45" i="91"/>
  <c r="B44" i="91"/>
  <c r="B43" i="91"/>
  <c r="B42" i="91"/>
  <c r="B41" i="91"/>
  <c r="B40" i="91"/>
  <c r="B39" i="91"/>
  <c r="B38" i="91"/>
  <c r="B37" i="91"/>
  <c r="B36" i="91"/>
  <c r="H36" i="91" s="1"/>
  <c r="B35" i="91"/>
  <c r="B34" i="91"/>
  <c r="B33" i="91"/>
  <c r="B32" i="91"/>
  <c r="B31" i="91"/>
  <c r="B30" i="91"/>
  <c r="B29" i="91"/>
  <c r="B28" i="91"/>
  <c r="B27" i="91"/>
  <c r="B26" i="91"/>
  <c r="B25" i="91"/>
  <c r="B24" i="91"/>
  <c r="B23" i="91"/>
  <c r="B22" i="91"/>
  <c r="B21" i="91"/>
  <c r="B20" i="91"/>
  <c r="B19" i="91"/>
  <c r="B18" i="91"/>
  <c r="B17" i="91"/>
  <c r="B16" i="91"/>
  <c r="B15" i="91"/>
  <c r="B14" i="91"/>
  <c r="B13" i="91"/>
  <c r="B12" i="91"/>
  <c r="B11" i="91"/>
  <c r="B10" i="91"/>
  <c r="B9" i="91"/>
  <c r="B8" i="91"/>
  <c r="B69" i="109"/>
  <c r="B68" i="109"/>
  <c r="B67" i="109"/>
  <c r="H67" i="109" s="1"/>
  <c r="B66" i="109"/>
  <c r="B65" i="109"/>
  <c r="B64" i="109"/>
  <c r="B63" i="109"/>
  <c r="B62" i="109"/>
  <c r="B61" i="109"/>
  <c r="B60" i="109"/>
  <c r="B59" i="109"/>
  <c r="B58" i="109"/>
  <c r="B57" i="109"/>
  <c r="B56" i="109"/>
  <c r="B55" i="109"/>
  <c r="H55" i="109" s="1"/>
  <c r="B54" i="109"/>
  <c r="H54" i="109" s="1"/>
  <c r="B53" i="109"/>
  <c r="H53" i="109" s="1"/>
  <c r="B52" i="109"/>
  <c r="H52" i="109" s="1"/>
  <c r="B51" i="109"/>
  <c r="B50" i="109"/>
  <c r="B49" i="109"/>
  <c r="B48" i="109"/>
  <c r="B47" i="109"/>
  <c r="B46" i="109"/>
  <c r="B45" i="109"/>
  <c r="B44" i="109"/>
  <c r="B43" i="109"/>
  <c r="B42" i="109"/>
  <c r="B41" i="109"/>
  <c r="B40" i="109"/>
  <c r="B39" i="109"/>
  <c r="B38" i="109"/>
  <c r="B37" i="109"/>
  <c r="B36" i="109"/>
  <c r="H36" i="109" s="1"/>
  <c r="B35" i="109"/>
  <c r="B34" i="109"/>
  <c r="B33" i="109"/>
  <c r="B32" i="109"/>
  <c r="B31" i="109"/>
  <c r="B30" i="109"/>
  <c r="B29" i="109"/>
  <c r="B28" i="109"/>
  <c r="B27" i="109"/>
  <c r="B26" i="109"/>
  <c r="B25" i="109"/>
  <c r="B24" i="109"/>
  <c r="B23" i="109"/>
  <c r="B22" i="109"/>
  <c r="B21" i="109"/>
  <c r="B20" i="109"/>
  <c r="B19" i="109"/>
  <c r="B18" i="109"/>
  <c r="B17" i="109"/>
  <c r="B16" i="109"/>
  <c r="B15" i="109"/>
  <c r="B14" i="109"/>
  <c r="B13" i="109"/>
  <c r="B12" i="109"/>
  <c r="B11" i="109"/>
  <c r="B10" i="109"/>
  <c r="B9" i="109"/>
  <c r="B8" i="109"/>
  <c r="B69" i="99"/>
  <c r="B68" i="99"/>
  <c r="B67" i="99"/>
  <c r="B66" i="99"/>
  <c r="B65" i="99"/>
  <c r="B64" i="99"/>
  <c r="B63" i="99"/>
  <c r="B62" i="99"/>
  <c r="B61" i="99"/>
  <c r="B60" i="99"/>
  <c r="B59" i="99"/>
  <c r="B58" i="99"/>
  <c r="B57" i="99"/>
  <c r="B56" i="99"/>
  <c r="B55" i="99"/>
  <c r="B54" i="99"/>
  <c r="B53" i="99"/>
  <c r="B52" i="99"/>
  <c r="H52" i="99" s="1"/>
  <c r="B51" i="99"/>
  <c r="B50" i="99"/>
  <c r="B49" i="99"/>
  <c r="B48" i="99"/>
  <c r="B47" i="99"/>
  <c r="B46" i="99"/>
  <c r="B45" i="99"/>
  <c r="B44" i="99"/>
  <c r="B43" i="99"/>
  <c r="B42" i="99"/>
  <c r="B41" i="99"/>
  <c r="B40" i="99"/>
  <c r="B39" i="99"/>
  <c r="B38" i="99"/>
  <c r="B37" i="99"/>
  <c r="B36" i="99"/>
  <c r="B35" i="99"/>
  <c r="B34" i="99"/>
  <c r="B33" i="99"/>
  <c r="B32" i="99"/>
  <c r="B31" i="99"/>
  <c r="B30" i="99"/>
  <c r="B29" i="99"/>
  <c r="B28" i="99"/>
  <c r="B27" i="99"/>
  <c r="B26" i="99"/>
  <c r="B25" i="99"/>
  <c r="B24" i="99"/>
  <c r="B23" i="99"/>
  <c r="B22" i="99"/>
  <c r="B21" i="99"/>
  <c r="B20" i="99"/>
  <c r="B19" i="99"/>
  <c r="B18" i="99"/>
  <c r="B17" i="99"/>
  <c r="B16" i="99"/>
  <c r="B15" i="99"/>
  <c r="B14" i="99"/>
  <c r="B13" i="99"/>
  <c r="B12" i="99"/>
  <c r="B11" i="99"/>
  <c r="B10" i="99"/>
  <c r="B9" i="99"/>
  <c r="B8" i="99"/>
  <c r="B69" i="92"/>
  <c r="B68" i="92"/>
  <c r="B67" i="92"/>
  <c r="H67" i="92" s="1"/>
  <c r="B66" i="92"/>
  <c r="B65" i="92"/>
  <c r="B64" i="92"/>
  <c r="B63" i="92"/>
  <c r="B62" i="92"/>
  <c r="B60" i="92"/>
  <c r="B59" i="92"/>
  <c r="B58" i="92"/>
  <c r="B57" i="92"/>
  <c r="B56" i="92"/>
  <c r="B55" i="92"/>
  <c r="H55" i="92" s="1"/>
  <c r="B54" i="92"/>
  <c r="H54" i="92" s="1"/>
  <c r="B53" i="92"/>
  <c r="H53" i="92" s="1"/>
  <c r="B52" i="92"/>
  <c r="H52" i="92" s="1"/>
  <c r="B50" i="92"/>
  <c r="B49" i="92"/>
  <c r="B48" i="92"/>
  <c r="B47" i="92"/>
  <c r="B46" i="92"/>
  <c r="B45" i="92"/>
  <c r="B44" i="92"/>
  <c r="B43" i="92"/>
  <c r="B42" i="92"/>
  <c r="B40" i="92"/>
  <c r="B39" i="92"/>
  <c r="B38" i="92"/>
  <c r="B37" i="92"/>
  <c r="B36" i="92"/>
  <c r="H36" i="92" s="1"/>
  <c r="B35" i="92"/>
  <c r="B34" i="92"/>
  <c r="B33" i="92"/>
  <c r="B32" i="92"/>
  <c r="B30" i="92"/>
  <c r="B29" i="92"/>
  <c r="B28" i="92"/>
  <c r="B27" i="92"/>
  <c r="B26" i="92"/>
  <c r="B25" i="92"/>
  <c r="B24" i="92"/>
  <c r="B23" i="92"/>
  <c r="B22" i="92"/>
  <c r="B20" i="92"/>
  <c r="B19" i="92"/>
  <c r="B18" i="92"/>
  <c r="B17" i="92"/>
  <c r="B16" i="92"/>
  <c r="B15" i="92"/>
  <c r="B14" i="92"/>
  <c r="B13" i="92"/>
  <c r="B12" i="92"/>
  <c r="B10" i="92"/>
  <c r="B9" i="92"/>
  <c r="B8" i="92"/>
  <c r="B69" i="24"/>
  <c r="B68" i="24"/>
  <c r="B67" i="24"/>
  <c r="H67" i="24" s="1"/>
  <c r="B66" i="24"/>
  <c r="B65" i="24"/>
  <c r="B64" i="24"/>
  <c r="B63" i="24"/>
  <c r="B62" i="24"/>
  <c r="B61" i="24"/>
  <c r="B60" i="24"/>
  <c r="B59" i="24"/>
  <c r="B58" i="24"/>
  <c r="B57" i="24"/>
  <c r="B56" i="24"/>
  <c r="B55" i="24"/>
  <c r="H55" i="24" s="1"/>
  <c r="B54" i="24"/>
  <c r="H54" i="24" s="1"/>
  <c r="B53" i="24"/>
  <c r="H53" i="24" s="1"/>
  <c r="B52" i="24"/>
  <c r="H52" i="24" s="1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H36" i="24" s="1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69" i="121"/>
  <c r="B68" i="121"/>
  <c r="B67" i="121"/>
  <c r="H67" i="121" s="1"/>
  <c r="B66" i="121"/>
  <c r="B65" i="121"/>
  <c r="B64" i="121"/>
  <c r="B63" i="121"/>
  <c r="B62" i="121"/>
  <c r="B61" i="121"/>
  <c r="B60" i="121"/>
  <c r="B59" i="121"/>
  <c r="B58" i="121"/>
  <c r="B57" i="121"/>
  <c r="B56" i="121"/>
  <c r="B55" i="121"/>
  <c r="H55" i="121" s="1"/>
  <c r="B54" i="121"/>
  <c r="H54" i="121" s="1"/>
  <c r="B53" i="121"/>
  <c r="H53" i="121" s="1"/>
  <c r="B52" i="121"/>
  <c r="H52" i="121" s="1"/>
  <c r="B51" i="121"/>
  <c r="B50" i="121"/>
  <c r="B49" i="121"/>
  <c r="B48" i="121"/>
  <c r="B47" i="121"/>
  <c r="B46" i="121"/>
  <c r="B45" i="121"/>
  <c r="B44" i="121"/>
  <c r="B43" i="121"/>
  <c r="B41" i="121"/>
  <c r="B40" i="121"/>
  <c r="B39" i="121"/>
  <c r="B38" i="121"/>
  <c r="B37" i="121"/>
  <c r="B36" i="121"/>
  <c r="H36" i="121" s="1"/>
  <c r="B35" i="121"/>
  <c r="B34" i="121"/>
  <c r="B33" i="121"/>
  <c r="B32" i="121"/>
  <c r="B31" i="121"/>
  <c r="B30" i="121"/>
  <c r="B29" i="121"/>
  <c r="B28" i="121"/>
  <c r="B27" i="121"/>
  <c r="B26" i="121"/>
  <c r="B25" i="121"/>
  <c r="B24" i="121"/>
  <c r="B23" i="121"/>
  <c r="B22" i="121"/>
  <c r="B21" i="121"/>
  <c r="B20" i="121"/>
  <c r="B19" i="121"/>
  <c r="B18" i="121"/>
  <c r="B17" i="121"/>
  <c r="B16" i="121"/>
  <c r="B15" i="121"/>
  <c r="B14" i="121"/>
  <c r="B13" i="121"/>
  <c r="B12" i="121"/>
  <c r="B11" i="121"/>
  <c r="B10" i="121"/>
  <c r="B9" i="121"/>
  <c r="B8" i="121"/>
  <c r="B69" i="5"/>
  <c r="B68" i="5"/>
  <c r="B67" i="5"/>
  <c r="H67" i="5" s="1"/>
  <c r="B66" i="5"/>
  <c r="B65" i="5"/>
  <c r="B64" i="5"/>
  <c r="B63" i="5"/>
  <c r="B62" i="5"/>
  <c r="B61" i="5"/>
  <c r="B60" i="5"/>
  <c r="B59" i="5"/>
  <c r="B58" i="5"/>
  <c r="B57" i="5"/>
  <c r="B56" i="5"/>
  <c r="B55" i="5"/>
  <c r="H55" i="5" s="1"/>
  <c r="B54" i="5"/>
  <c r="H54" i="5" s="1"/>
  <c r="B53" i="5"/>
  <c r="H53" i="5" s="1"/>
  <c r="B52" i="5"/>
  <c r="H52" i="5" s="1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H36" i="5" s="1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69" i="86"/>
  <c r="B68" i="86"/>
  <c r="B67" i="86"/>
  <c r="H67" i="86" s="1"/>
  <c r="B66" i="86"/>
  <c r="B65" i="86"/>
  <c r="B64" i="86"/>
  <c r="B63" i="86"/>
  <c r="B62" i="86"/>
  <c r="B61" i="86"/>
  <c r="B60" i="86"/>
  <c r="B59" i="86"/>
  <c r="B58" i="86"/>
  <c r="B57" i="86"/>
  <c r="B56" i="86"/>
  <c r="B55" i="86"/>
  <c r="H55" i="86" s="1"/>
  <c r="B54" i="86"/>
  <c r="H54" i="86" s="1"/>
  <c r="B53" i="86"/>
  <c r="H53" i="86" s="1"/>
  <c r="B52" i="86"/>
  <c r="H52" i="86" s="1"/>
  <c r="B51" i="86"/>
  <c r="B50" i="86"/>
  <c r="B49" i="86"/>
  <c r="B48" i="86"/>
  <c r="B47" i="86"/>
  <c r="B46" i="86"/>
  <c r="B45" i="86"/>
  <c r="B44" i="86"/>
  <c r="B43" i="86"/>
  <c r="B42" i="86"/>
  <c r="B41" i="86"/>
  <c r="B40" i="86"/>
  <c r="B39" i="86"/>
  <c r="B38" i="86"/>
  <c r="B37" i="86"/>
  <c r="B36" i="86"/>
  <c r="H36" i="86" s="1"/>
  <c r="B35" i="86"/>
  <c r="B34" i="86"/>
  <c r="B33" i="86"/>
  <c r="B32" i="86"/>
  <c r="B31" i="86"/>
  <c r="B30" i="86"/>
  <c r="B29" i="86"/>
  <c r="B28" i="86"/>
  <c r="B27" i="86"/>
  <c r="B26" i="86"/>
  <c r="B25" i="86"/>
  <c r="B24" i="86"/>
  <c r="B23" i="86"/>
  <c r="B22" i="86"/>
  <c r="B21" i="86"/>
  <c r="B20" i="86"/>
  <c r="B19" i="86"/>
  <c r="B18" i="86"/>
  <c r="B17" i="86"/>
  <c r="B16" i="86"/>
  <c r="B15" i="86"/>
  <c r="B14" i="86"/>
  <c r="B13" i="86"/>
  <c r="B12" i="86"/>
  <c r="B11" i="86"/>
  <c r="B10" i="86"/>
  <c r="B9" i="86"/>
  <c r="B8" i="86"/>
  <c r="B69" i="111"/>
  <c r="B68" i="111"/>
  <c r="B67" i="111"/>
  <c r="H67" i="111" s="1"/>
  <c r="B66" i="111"/>
  <c r="B65" i="111"/>
  <c r="B64" i="111"/>
  <c r="B63" i="111"/>
  <c r="B62" i="111"/>
  <c r="B61" i="111"/>
  <c r="B60" i="111"/>
  <c r="B59" i="111"/>
  <c r="B58" i="111"/>
  <c r="B57" i="111"/>
  <c r="B56" i="111"/>
  <c r="B55" i="111"/>
  <c r="H55" i="111" s="1"/>
  <c r="B54" i="111"/>
  <c r="H54" i="111" s="1"/>
  <c r="B53" i="111"/>
  <c r="H53" i="111" s="1"/>
  <c r="B52" i="111"/>
  <c r="H52" i="111" s="1"/>
  <c r="B51" i="111"/>
  <c r="B50" i="111"/>
  <c r="B49" i="111"/>
  <c r="B48" i="111"/>
  <c r="B47" i="111"/>
  <c r="B46" i="111"/>
  <c r="B45" i="111"/>
  <c r="B44" i="111"/>
  <c r="B43" i="111"/>
  <c r="B42" i="111"/>
  <c r="B41" i="111"/>
  <c r="B40" i="111"/>
  <c r="B39" i="111"/>
  <c r="B38" i="111"/>
  <c r="B37" i="111"/>
  <c r="B36" i="111"/>
  <c r="H36" i="111" s="1"/>
  <c r="B35" i="111"/>
  <c r="B34" i="111"/>
  <c r="B33" i="111"/>
  <c r="B32" i="111"/>
  <c r="B31" i="111"/>
  <c r="B30" i="111"/>
  <c r="B29" i="111"/>
  <c r="B28" i="111"/>
  <c r="B27" i="111"/>
  <c r="B26" i="111"/>
  <c r="B25" i="111"/>
  <c r="B24" i="111"/>
  <c r="B23" i="111"/>
  <c r="B22" i="111"/>
  <c r="B21" i="111"/>
  <c r="B20" i="111"/>
  <c r="B19" i="111"/>
  <c r="B18" i="111"/>
  <c r="B17" i="111"/>
  <c r="B16" i="111"/>
  <c r="B15" i="111"/>
  <c r="B14" i="111"/>
  <c r="B13" i="111"/>
  <c r="B12" i="111"/>
  <c r="B11" i="111"/>
  <c r="B10" i="111"/>
  <c r="B9" i="111"/>
  <c r="B8" i="111"/>
  <c r="B69" i="57"/>
  <c r="B68" i="57"/>
  <c r="B67" i="57"/>
  <c r="H67" i="57" s="1"/>
  <c r="B66" i="57"/>
  <c r="B65" i="57"/>
  <c r="B64" i="57"/>
  <c r="B63" i="57"/>
  <c r="B62" i="57"/>
  <c r="B61" i="57"/>
  <c r="B60" i="57"/>
  <c r="B59" i="57"/>
  <c r="B58" i="57"/>
  <c r="B57" i="57"/>
  <c r="B56" i="57"/>
  <c r="B55" i="57"/>
  <c r="H55" i="57" s="1"/>
  <c r="B54" i="57"/>
  <c r="H54" i="57" s="1"/>
  <c r="B53" i="57"/>
  <c r="H53" i="57" s="1"/>
  <c r="B52" i="57"/>
  <c r="H52" i="57" s="1"/>
  <c r="B51" i="57"/>
  <c r="B50" i="57"/>
  <c r="B49" i="57"/>
  <c r="B48" i="57"/>
  <c r="B47" i="57"/>
  <c r="B46" i="57"/>
  <c r="B45" i="57"/>
  <c r="B44" i="57"/>
  <c r="B43" i="57"/>
  <c r="B42" i="57"/>
  <c r="B41" i="57"/>
  <c r="B40" i="57"/>
  <c r="B39" i="57"/>
  <c r="B38" i="57"/>
  <c r="B37" i="57"/>
  <c r="B36" i="57"/>
  <c r="H36" i="57" s="1"/>
  <c r="B35" i="57"/>
  <c r="B34" i="57"/>
  <c r="B33" i="57"/>
  <c r="B32" i="57"/>
  <c r="B31" i="57"/>
  <c r="B30" i="57"/>
  <c r="B29" i="57"/>
  <c r="B28" i="57"/>
  <c r="B27" i="57"/>
  <c r="B26" i="57"/>
  <c r="B25" i="57"/>
  <c r="B24" i="57"/>
  <c r="B23" i="57"/>
  <c r="B22" i="57"/>
  <c r="B21" i="57"/>
  <c r="B20" i="57"/>
  <c r="B19" i="57"/>
  <c r="B18" i="57"/>
  <c r="B17" i="57"/>
  <c r="B16" i="57"/>
  <c r="B15" i="57"/>
  <c r="B14" i="57"/>
  <c r="B13" i="57"/>
  <c r="B12" i="57"/>
  <c r="B11" i="57"/>
  <c r="B10" i="57"/>
  <c r="B9" i="57"/>
  <c r="B8" i="57"/>
  <c r="B69" i="3"/>
  <c r="B68" i="3"/>
  <c r="B67" i="3"/>
  <c r="H67" i="3" s="1"/>
  <c r="B66" i="3"/>
  <c r="B65" i="3"/>
  <c r="B64" i="3"/>
  <c r="B63" i="3"/>
  <c r="B62" i="3"/>
  <c r="B61" i="3"/>
  <c r="B60" i="3"/>
  <c r="B59" i="3"/>
  <c r="B58" i="3"/>
  <c r="B57" i="3"/>
  <c r="B56" i="3"/>
  <c r="B55" i="3"/>
  <c r="H55" i="3" s="1"/>
  <c r="B54" i="3"/>
  <c r="H54" i="3" s="1"/>
  <c r="B53" i="3"/>
  <c r="H53" i="3" s="1"/>
  <c r="B52" i="3"/>
  <c r="H52" i="3" s="1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H36" i="3" s="1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69" i="119"/>
  <c r="B68" i="119"/>
  <c r="B67" i="119"/>
  <c r="H67" i="119" s="1"/>
  <c r="B66" i="119"/>
  <c r="B65" i="119"/>
  <c r="B64" i="119"/>
  <c r="B63" i="119"/>
  <c r="B62" i="119"/>
  <c r="B61" i="119"/>
  <c r="B60" i="119"/>
  <c r="B59" i="119"/>
  <c r="B58" i="119"/>
  <c r="B57" i="119"/>
  <c r="B56" i="119"/>
  <c r="B55" i="119"/>
  <c r="H55" i="119" s="1"/>
  <c r="B54" i="119"/>
  <c r="H54" i="119" s="1"/>
  <c r="B53" i="119"/>
  <c r="H53" i="119" s="1"/>
  <c r="B52" i="119"/>
  <c r="H52" i="119" s="1"/>
  <c r="B51" i="119"/>
  <c r="B50" i="119"/>
  <c r="B49" i="119"/>
  <c r="B48" i="119"/>
  <c r="B47" i="119"/>
  <c r="B46" i="119"/>
  <c r="B45" i="119"/>
  <c r="B44" i="119"/>
  <c r="B43" i="119"/>
  <c r="B42" i="119"/>
  <c r="B41" i="119"/>
  <c r="B40" i="119"/>
  <c r="B39" i="119"/>
  <c r="B38" i="119"/>
  <c r="B37" i="119"/>
  <c r="B36" i="119"/>
  <c r="H36" i="119" s="1"/>
  <c r="B35" i="119"/>
  <c r="B34" i="119"/>
  <c r="B33" i="119"/>
  <c r="B32" i="119"/>
  <c r="B31" i="119"/>
  <c r="B30" i="119"/>
  <c r="B29" i="119"/>
  <c r="B28" i="119"/>
  <c r="B27" i="119"/>
  <c r="B26" i="119"/>
  <c r="B25" i="119"/>
  <c r="B24" i="119"/>
  <c r="B23" i="119"/>
  <c r="B22" i="119"/>
  <c r="B21" i="119"/>
  <c r="B20" i="119"/>
  <c r="B19" i="119"/>
  <c r="B18" i="119"/>
  <c r="B17" i="119"/>
  <c r="B16" i="119"/>
  <c r="B15" i="119"/>
  <c r="B14" i="119"/>
  <c r="B13" i="119"/>
  <c r="B12" i="119"/>
  <c r="B11" i="119"/>
  <c r="B10" i="119"/>
  <c r="B9" i="119"/>
  <c r="B8" i="119"/>
  <c r="B69" i="98"/>
  <c r="B68" i="98"/>
  <c r="B67" i="98"/>
  <c r="H67" i="98" s="1"/>
  <c r="B66" i="98"/>
  <c r="B65" i="98"/>
  <c r="B64" i="98"/>
  <c r="B63" i="98"/>
  <c r="B62" i="98"/>
  <c r="B61" i="98"/>
  <c r="B60" i="98"/>
  <c r="B59" i="98"/>
  <c r="B58" i="98"/>
  <c r="B57" i="98"/>
  <c r="B56" i="98"/>
  <c r="B55" i="98"/>
  <c r="H55" i="98" s="1"/>
  <c r="B54" i="98"/>
  <c r="H54" i="98" s="1"/>
  <c r="B53" i="98"/>
  <c r="H53" i="98" s="1"/>
  <c r="B52" i="98"/>
  <c r="H52" i="98" s="1"/>
  <c r="B51" i="98"/>
  <c r="B50" i="98"/>
  <c r="B49" i="98"/>
  <c r="B48" i="98"/>
  <c r="B47" i="98"/>
  <c r="B46" i="98"/>
  <c r="B45" i="98"/>
  <c r="B44" i="98"/>
  <c r="B43" i="98"/>
  <c r="B42" i="98"/>
  <c r="B41" i="98"/>
  <c r="B40" i="98"/>
  <c r="B39" i="98"/>
  <c r="B38" i="98"/>
  <c r="B37" i="98"/>
  <c r="B36" i="98"/>
  <c r="H36" i="98" s="1"/>
  <c r="B35" i="98"/>
  <c r="B34" i="98"/>
  <c r="B33" i="98"/>
  <c r="B32" i="98"/>
  <c r="B31" i="98"/>
  <c r="B30" i="98"/>
  <c r="B29" i="98"/>
  <c r="B28" i="98"/>
  <c r="B27" i="98"/>
  <c r="B26" i="98"/>
  <c r="B25" i="98"/>
  <c r="B24" i="98"/>
  <c r="B23" i="98"/>
  <c r="B22" i="98"/>
  <c r="B21" i="98"/>
  <c r="B20" i="98"/>
  <c r="B19" i="98"/>
  <c r="B18" i="98"/>
  <c r="B17" i="98"/>
  <c r="B16" i="98"/>
  <c r="B15" i="98"/>
  <c r="B14" i="98"/>
  <c r="B13" i="98"/>
  <c r="B12" i="98"/>
  <c r="B11" i="98"/>
  <c r="B10" i="98"/>
  <c r="B9" i="98"/>
  <c r="B8" i="98"/>
  <c r="B69" i="13"/>
  <c r="B68" i="13"/>
  <c r="B67" i="13"/>
  <c r="H67" i="13" s="1"/>
  <c r="B66" i="13"/>
  <c r="B65" i="13"/>
  <c r="B64" i="13"/>
  <c r="B63" i="13"/>
  <c r="B62" i="13"/>
  <c r="B61" i="13"/>
  <c r="B60" i="13"/>
  <c r="B59" i="13"/>
  <c r="B58" i="13"/>
  <c r="B57" i="13"/>
  <c r="B56" i="13"/>
  <c r="B55" i="13"/>
  <c r="H55" i="13" s="1"/>
  <c r="B54" i="13"/>
  <c r="H54" i="13" s="1"/>
  <c r="B53" i="13"/>
  <c r="H53" i="13" s="1"/>
  <c r="B52" i="13"/>
  <c r="H52" i="13" s="1"/>
  <c r="B51" i="13"/>
  <c r="B50" i="13"/>
  <c r="B49" i="13"/>
  <c r="B48" i="13"/>
  <c r="B47" i="13"/>
  <c r="B46" i="13"/>
  <c r="B45" i="13"/>
  <c r="B44" i="13"/>
  <c r="B43" i="13"/>
  <c r="B42" i="13"/>
  <c r="B41" i="13"/>
  <c r="B40" i="13"/>
  <c r="B39" i="13"/>
  <c r="B38" i="13"/>
  <c r="B37" i="13"/>
  <c r="B36" i="13"/>
  <c r="H36" i="13" s="1"/>
  <c r="B35" i="13"/>
  <c r="B34" i="13"/>
  <c r="B33" i="13"/>
  <c r="B32" i="13"/>
  <c r="B31" i="13"/>
  <c r="B30" i="13"/>
  <c r="B29" i="13"/>
  <c r="B28" i="13"/>
  <c r="B27" i="13"/>
  <c r="B26" i="13"/>
  <c r="B25" i="13"/>
  <c r="B24" i="13"/>
  <c r="B23" i="13"/>
  <c r="B22" i="13"/>
  <c r="B21" i="13"/>
  <c r="B20" i="13"/>
  <c r="B19" i="13"/>
  <c r="B18" i="13"/>
  <c r="B17" i="13"/>
  <c r="B16" i="13"/>
  <c r="B15" i="13"/>
  <c r="B14" i="13"/>
  <c r="B13" i="13"/>
  <c r="B12" i="13"/>
  <c r="B11" i="13"/>
  <c r="B10" i="13"/>
  <c r="B9" i="13"/>
  <c r="B8" i="13"/>
  <c r="B69" i="100"/>
  <c r="B68" i="100"/>
  <c r="B67" i="100"/>
  <c r="H67" i="100" s="1"/>
  <c r="B66" i="100"/>
  <c r="B65" i="100"/>
  <c r="B64" i="100"/>
  <c r="B63" i="100"/>
  <c r="B62" i="100"/>
  <c r="B61" i="100"/>
  <c r="B60" i="100"/>
  <c r="B59" i="100"/>
  <c r="B58" i="100"/>
  <c r="B57" i="100"/>
  <c r="B56" i="100"/>
  <c r="B55" i="100"/>
  <c r="H55" i="100" s="1"/>
  <c r="B54" i="100"/>
  <c r="H54" i="100" s="1"/>
  <c r="B53" i="100"/>
  <c r="H53" i="100" s="1"/>
  <c r="B52" i="100"/>
  <c r="H52" i="100" s="1"/>
  <c r="B51" i="100"/>
  <c r="B50" i="100"/>
  <c r="B49" i="100"/>
  <c r="B48" i="100"/>
  <c r="B47" i="100"/>
  <c r="B46" i="100"/>
  <c r="B45" i="100"/>
  <c r="B44" i="100"/>
  <c r="B43" i="100"/>
  <c r="B42" i="100"/>
  <c r="B41" i="100"/>
  <c r="B40" i="100"/>
  <c r="B39" i="100"/>
  <c r="B38" i="100"/>
  <c r="B37" i="100"/>
  <c r="B36" i="100"/>
  <c r="H36" i="100" s="1"/>
  <c r="B35" i="100"/>
  <c r="B34" i="100"/>
  <c r="B33" i="100"/>
  <c r="B32" i="100"/>
  <c r="B31" i="100"/>
  <c r="B30" i="100"/>
  <c r="B29" i="100"/>
  <c r="B28" i="100"/>
  <c r="B27" i="100"/>
  <c r="B26" i="100"/>
  <c r="B25" i="100"/>
  <c r="B24" i="100"/>
  <c r="B23" i="100"/>
  <c r="B22" i="100"/>
  <c r="B21" i="100"/>
  <c r="B20" i="100"/>
  <c r="B19" i="100"/>
  <c r="B18" i="100"/>
  <c r="B17" i="100"/>
  <c r="B16" i="100"/>
  <c r="B15" i="100"/>
  <c r="B14" i="100"/>
  <c r="B13" i="100"/>
  <c r="B12" i="100"/>
  <c r="B11" i="100"/>
  <c r="B10" i="100"/>
  <c r="B9" i="100"/>
  <c r="B8" i="100"/>
  <c r="B69" i="52"/>
  <c r="B68" i="52"/>
  <c r="B67" i="52"/>
  <c r="H67" i="52" s="1"/>
  <c r="B66" i="52"/>
  <c r="B65" i="52"/>
  <c r="B64" i="52"/>
  <c r="B63" i="52"/>
  <c r="B62" i="52"/>
  <c r="B61" i="52"/>
  <c r="B60" i="52"/>
  <c r="B59" i="52"/>
  <c r="B58" i="52"/>
  <c r="B57" i="52"/>
  <c r="B56" i="52"/>
  <c r="B55" i="52"/>
  <c r="H55" i="52" s="1"/>
  <c r="B54" i="52"/>
  <c r="H54" i="52" s="1"/>
  <c r="B53" i="52"/>
  <c r="H53" i="52" s="1"/>
  <c r="B52" i="52"/>
  <c r="H52" i="52" s="1"/>
  <c r="B51" i="52"/>
  <c r="B50" i="52"/>
  <c r="B49" i="52"/>
  <c r="B48" i="52"/>
  <c r="B47" i="52"/>
  <c r="B46" i="52"/>
  <c r="B45" i="52"/>
  <c r="B44" i="52"/>
  <c r="B43" i="52"/>
  <c r="B42" i="52"/>
  <c r="B41" i="52"/>
  <c r="B40" i="52"/>
  <c r="B39" i="52"/>
  <c r="B38" i="52"/>
  <c r="B37" i="52"/>
  <c r="B36" i="52"/>
  <c r="H36" i="52" s="1"/>
  <c r="B35" i="52"/>
  <c r="B34" i="52"/>
  <c r="B33" i="52"/>
  <c r="B32" i="52"/>
  <c r="B31" i="52"/>
  <c r="B30" i="52"/>
  <c r="B29" i="52"/>
  <c r="B28" i="52"/>
  <c r="B27" i="52"/>
  <c r="B26" i="52"/>
  <c r="B25" i="52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69" i="34"/>
  <c r="B68" i="34"/>
  <c r="B67" i="34"/>
  <c r="H67" i="34" s="1"/>
  <c r="B66" i="34"/>
  <c r="B65" i="34"/>
  <c r="B64" i="34"/>
  <c r="B63" i="34"/>
  <c r="B62" i="34"/>
  <c r="B61" i="34"/>
  <c r="B60" i="34"/>
  <c r="B59" i="34"/>
  <c r="B58" i="34"/>
  <c r="B57" i="34"/>
  <c r="B56" i="34"/>
  <c r="B55" i="34"/>
  <c r="H55" i="34" s="1"/>
  <c r="B54" i="34"/>
  <c r="H54" i="34" s="1"/>
  <c r="B53" i="34"/>
  <c r="H53" i="34" s="1"/>
  <c r="B52" i="34"/>
  <c r="H52" i="34" s="1"/>
  <c r="B51" i="34"/>
  <c r="B50" i="34"/>
  <c r="B49" i="34"/>
  <c r="B48" i="34"/>
  <c r="B47" i="34"/>
  <c r="B46" i="34"/>
  <c r="B45" i="34"/>
  <c r="B44" i="34"/>
  <c r="B43" i="34"/>
  <c r="B42" i="34"/>
  <c r="B41" i="34"/>
  <c r="B40" i="34"/>
  <c r="B39" i="34"/>
  <c r="B38" i="34"/>
  <c r="B37" i="34"/>
  <c r="B36" i="34"/>
  <c r="H36" i="34" s="1"/>
  <c r="B35" i="34"/>
  <c r="B34" i="34"/>
  <c r="B33" i="34"/>
  <c r="B32" i="34"/>
  <c r="B31" i="34"/>
  <c r="B30" i="34"/>
  <c r="B29" i="34"/>
  <c r="B28" i="34"/>
  <c r="B27" i="34"/>
  <c r="B26" i="34"/>
  <c r="B25" i="34"/>
  <c r="B24" i="34"/>
  <c r="B23" i="34"/>
  <c r="B22" i="34"/>
  <c r="B21" i="34"/>
  <c r="B20" i="34"/>
  <c r="B19" i="34"/>
  <c r="B18" i="34"/>
  <c r="B17" i="34"/>
  <c r="B16" i="34"/>
  <c r="B15" i="34"/>
  <c r="B14" i="34"/>
  <c r="B13" i="34"/>
  <c r="B12" i="34"/>
  <c r="B11" i="34"/>
  <c r="B10" i="34"/>
  <c r="B9" i="34"/>
  <c r="B8" i="34"/>
  <c r="B69" i="30"/>
  <c r="B68" i="30"/>
  <c r="B67" i="30"/>
  <c r="H67" i="30" s="1"/>
  <c r="B66" i="30"/>
  <c r="B65" i="30"/>
  <c r="B64" i="30"/>
  <c r="B63" i="30"/>
  <c r="B62" i="30"/>
  <c r="B61" i="30"/>
  <c r="B60" i="30"/>
  <c r="B59" i="30"/>
  <c r="B58" i="30"/>
  <c r="B57" i="30"/>
  <c r="B56" i="30"/>
  <c r="B55" i="30"/>
  <c r="H55" i="30" s="1"/>
  <c r="B54" i="30"/>
  <c r="H54" i="30" s="1"/>
  <c r="B53" i="30"/>
  <c r="H53" i="30" s="1"/>
  <c r="B52" i="30"/>
  <c r="H52" i="30" s="1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H36" i="30" s="1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B14" i="30"/>
  <c r="B13" i="30"/>
  <c r="B12" i="30"/>
  <c r="B11" i="30"/>
  <c r="B10" i="30"/>
  <c r="B9" i="30"/>
  <c r="B8" i="30"/>
  <c r="B69" i="55"/>
  <c r="B68" i="55"/>
  <c r="B67" i="55"/>
  <c r="H67" i="55" s="1"/>
  <c r="B66" i="55"/>
  <c r="B65" i="55"/>
  <c r="B64" i="55"/>
  <c r="B63" i="55"/>
  <c r="B62" i="55"/>
  <c r="B61" i="55"/>
  <c r="B60" i="55"/>
  <c r="B59" i="55"/>
  <c r="B58" i="55"/>
  <c r="B57" i="55"/>
  <c r="B56" i="55"/>
  <c r="B55" i="55"/>
  <c r="H55" i="55" s="1"/>
  <c r="B54" i="55"/>
  <c r="H54" i="55" s="1"/>
  <c r="B53" i="55"/>
  <c r="H53" i="55" s="1"/>
  <c r="B52" i="55"/>
  <c r="H52" i="55" s="1"/>
  <c r="B51" i="55"/>
  <c r="B50" i="55"/>
  <c r="B49" i="55"/>
  <c r="B48" i="55"/>
  <c r="B47" i="55"/>
  <c r="B46" i="55"/>
  <c r="B45" i="55"/>
  <c r="B44" i="55"/>
  <c r="B43" i="55"/>
  <c r="B42" i="55"/>
  <c r="B41" i="55"/>
  <c r="B40" i="55"/>
  <c r="B39" i="55"/>
  <c r="B38" i="55"/>
  <c r="B37" i="55"/>
  <c r="B36" i="55"/>
  <c r="H36" i="55" s="1"/>
  <c r="B35" i="55"/>
  <c r="B34" i="55"/>
  <c r="B33" i="55"/>
  <c r="B32" i="55"/>
  <c r="B31" i="55"/>
  <c r="B30" i="55"/>
  <c r="B29" i="55"/>
  <c r="B28" i="55"/>
  <c r="B27" i="55"/>
  <c r="B26" i="55"/>
  <c r="B25" i="55"/>
  <c r="B24" i="55"/>
  <c r="B23" i="55"/>
  <c r="B22" i="55"/>
  <c r="B21" i="55"/>
  <c r="B20" i="55"/>
  <c r="B19" i="55"/>
  <c r="B18" i="55"/>
  <c r="B17" i="55"/>
  <c r="B16" i="55"/>
  <c r="B15" i="55"/>
  <c r="B14" i="55"/>
  <c r="B13" i="55"/>
  <c r="B12" i="55"/>
  <c r="B11" i="55"/>
  <c r="B10" i="55"/>
  <c r="B9" i="55"/>
  <c r="B8" i="55"/>
  <c r="B62" i="114"/>
  <c r="B61" i="114"/>
  <c r="B60" i="114"/>
  <c r="B59" i="114"/>
  <c r="B58" i="114"/>
  <c r="B56" i="114"/>
  <c r="B55" i="114"/>
  <c r="H55" i="114" s="1"/>
  <c r="B54" i="114"/>
  <c r="H54" i="114" s="1"/>
  <c r="B53" i="114"/>
  <c r="H53" i="114" s="1"/>
  <c r="B52" i="114"/>
  <c r="H52" i="114" s="1"/>
  <c r="B51" i="114"/>
  <c r="B50" i="114"/>
  <c r="B49" i="114"/>
  <c r="B48" i="114"/>
  <c r="B47" i="114"/>
  <c r="B46" i="114"/>
  <c r="B45" i="114"/>
  <c r="B44" i="114"/>
  <c r="B43" i="114"/>
  <c r="B42" i="114"/>
  <c r="B41" i="114"/>
  <c r="B40" i="114"/>
  <c r="B38" i="114"/>
  <c r="B36" i="114"/>
  <c r="H36" i="114" s="1"/>
  <c r="B35" i="114"/>
  <c r="B34" i="114"/>
  <c r="B33" i="114"/>
  <c r="B32" i="114"/>
  <c r="B31" i="114"/>
  <c r="B30" i="114"/>
  <c r="B29" i="114"/>
  <c r="B28" i="114"/>
  <c r="B27" i="114"/>
  <c r="B26" i="114"/>
  <c r="B25" i="114"/>
  <c r="B24" i="114"/>
  <c r="B23" i="114"/>
  <c r="B22" i="114"/>
  <c r="B20" i="114"/>
  <c r="B19" i="114"/>
  <c r="B18" i="114"/>
  <c r="B17" i="114"/>
  <c r="B16" i="114"/>
  <c r="B15" i="114"/>
  <c r="B14" i="114"/>
  <c r="B13" i="114"/>
  <c r="B12" i="114"/>
  <c r="B11" i="114"/>
  <c r="B10" i="114"/>
  <c r="B9" i="114"/>
  <c r="B8" i="114"/>
  <c r="B69" i="112"/>
  <c r="B68" i="112"/>
  <c r="B67" i="112"/>
  <c r="H67" i="112" s="1"/>
  <c r="B66" i="112"/>
  <c r="B65" i="112"/>
  <c r="B64" i="112"/>
  <c r="B63" i="112"/>
  <c r="B62" i="112"/>
  <c r="B61" i="112"/>
  <c r="B60" i="112"/>
  <c r="B59" i="112"/>
  <c r="B58" i="112"/>
  <c r="B57" i="112"/>
  <c r="B56" i="112"/>
  <c r="B55" i="112"/>
  <c r="H55" i="112" s="1"/>
  <c r="B54" i="112"/>
  <c r="H54" i="112" s="1"/>
  <c r="B53" i="112"/>
  <c r="H53" i="112" s="1"/>
  <c r="B52" i="112"/>
  <c r="H52" i="112" s="1"/>
  <c r="B51" i="112"/>
  <c r="B50" i="112"/>
  <c r="B49" i="112"/>
  <c r="B48" i="112"/>
  <c r="B47" i="112"/>
  <c r="B46" i="112"/>
  <c r="B45" i="112"/>
  <c r="B44" i="112"/>
  <c r="B43" i="112"/>
  <c r="B42" i="112"/>
  <c r="B41" i="112"/>
  <c r="B40" i="112"/>
  <c r="B39" i="112"/>
  <c r="B38" i="112"/>
  <c r="B37" i="112"/>
  <c r="B36" i="112"/>
  <c r="H36" i="112" s="1"/>
  <c r="B35" i="112"/>
  <c r="B34" i="112"/>
  <c r="B33" i="112"/>
  <c r="B32" i="112"/>
  <c r="B31" i="112"/>
  <c r="B30" i="112"/>
  <c r="B29" i="112"/>
  <c r="B28" i="112"/>
  <c r="B27" i="112"/>
  <c r="B26" i="112"/>
  <c r="B25" i="112"/>
  <c r="B24" i="112"/>
  <c r="B23" i="112"/>
  <c r="B22" i="112"/>
  <c r="B21" i="112"/>
  <c r="B20" i="112"/>
  <c r="B19" i="112"/>
  <c r="B18" i="112"/>
  <c r="B17" i="112"/>
  <c r="B16" i="112"/>
  <c r="B15" i="112"/>
  <c r="B14" i="112"/>
  <c r="B13" i="112"/>
  <c r="B12" i="112"/>
  <c r="B11" i="112"/>
  <c r="B10" i="112"/>
  <c r="B9" i="112"/>
  <c r="B8" i="112"/>
  <c r="B69" i="11"/>
  <c r="B68" i="11"/>
  <c r="B67" i="11"/>
  <c r="H67" i="11" s="1"/>
  <c r="B66" i="11"/>
  <c r="B65" i="11"/>
  <c r="B64" i="11"/>
  <c r="B63" i="11"/>
  <c r="B62" i="11"/>
  <c r="B61" i="11"/>
  <c r="B60" i="11"/>
  <c r="B59" i="11"/>
  <c r="B58" i="11"/>
  <c r="B57" i="11"/>
  <c r="B56" i="11"/>
  <c r="B55" i="11"/>
  <c r="H55" i="11" s="1"/>
  <c r="B54" i="11"/>
  <c r="H54" i="11" s="1"/>
  <c r="B53" i="11"/>
  <c r="H53" i="11" s="1"/>
  <c r="B52" i="11"/>
  <c r="H52" i="11" s="1"/>
  <c r="B51" i="11"/>
  <c r="B50" i="11"/>
  <c r="B49" i="11"/>
  <c r="B48" i="11"/>
  <c r="B47" i="11"/>
  <c r="B46" i="11"/>
  <c r="B45" i="11"/>
  <c r="B44" i="11"/>
  <c r="B43" i="11"/>
  <c r="B42" i="11"/>
  <c r="B41" i="11"/>
  <c r="B40" i="11"/>
  <c r="B39" i="11"/>
  <c r="B38" i="11"/>
  <c r="B37" i="11"/>
  <c r="B36" i="11"/>
  <c r="H36" i="11" s="1"/>
  <c r="B35" i="11"/>
  <c r="B34" i="11"/>
  <c r="B33" i="11"/>
  <c r="B32" i="11"/>
  <c r="B31" i="11"/>
  <c r="B30" i="11"/>
  <c r="B29" i="11"/>
  <c r="B28" i="11"/>
  <c r="B27" i="11"/>
  <c r="B26" i="11"/>
  <c r="B25" i="11"/>
  <c r="B24" i="11"/>
  <c r="B23" i="11"/>
  <c r="B22" i="11"/>
  <c r="B21" i="11"/>
  <c r="B20" i="11"/>
  <c r="B19" i="11"/>
  <c r="B18" i="11"/>
  <c r="B17" i="11"/>
  <c r="B16" i="11"/>
  <c r="B15" i="11"/>
  <c r="B14" i="11"/>
  <c r="B13" i="11"/>
  <c r="B12" i="11"/>
  <c r="B11" i="11"/>
  <c r="B10" i="11"/>
  <c r="B9" i="11"/>
  <c r="B8" i="11"/>
  <c r="B69" i="115"/>
  <c r="B68" i="115"/>
  <c r="B67" i="115"/>
  <c r="H67" i="115" s="1"/>
  <c r="B66" i="115"/>
  <c r="B65" i="115"/>
  <c r="B64" i="115"/>
  <c r="B63" i="115"/>
  <c r="B62" i="115"/>
  <c r="B61" i="115"/>
  <c r="B60" i="115"/>
  <c r="B59" i="115"/>
  <c r="B58" i="115"/>
  <c r="B57" i="115"/>
  <c r="B56" i="115"/>
  <c r="B55" i="115"/>
  <c r="H55" i="115" s="1"/>
  <c r="B54" i="115"/>
  <c r="H54" i="115" s="1"/>
  <c r="B53" i="115"/>
  <c r="H53" i="115" s="1"/>
  <c r="B52" i="115"/>
  <c r="H52" i="115" s="1"/>
  <c r="B51" i="115"/>
  <c r="B50" i="115"/>
  <c r="B49" i="115"/>
  <c r="B48" i="115"/>
  <c r="B47" i="115"/>
  <c r="B46" i="115"/>
  <c r="B45" i="115"/>
  <c r="B44" i="115"/>
  <c r="B43" i="115"/>
  <c r="B42" i="115"/>
  <c r="B41" i="115"/>
  <c r="B40" i="115"/>
  <c r="B39" i="115"/>
  <c r="B38" i="115"/>
  <c r="B37" i="115"/>
  <c r="B36" i="115"/>
  <c r="H36" i="115" s="1"/>
  <c r="B35" i="115"/>
  <c r="B34" i="115"/>
  <c r="B33" i="115"/>
  <c r="B32" i="115"/>
  <c r="B31" i="115"/>
  <c r="B30" i="115"/>
  <c r="B29" i="115"/>
  <c r="B28" i="115"/>
  <c r="B27" i="115"/>
  <c r="B26" i="115"/>
  <c r="B25" i="115"/>
  <c r="B24" i="115"/>
  <c r="B23" i="115"/>
  <c r="B22" i="115"/>
  <c r="B21" i="115"/>
  <c r="B20" i="115"/>
  <c r="B19" i="115"/>
  <c r="B18" i="115"/>
  <c r="B17" i="115"/>
  <c r="B16" i="115"/>
  <c r="B15" i="115"/>
  <c r="B14" i="115"/>
  <c r="B13" i="115"/>
  <c r="B12" i="115"/>
  <c r="B11" i="115"/>
  <c r="B10" i="115"/>
  <c r="B9" i="115"/>
  <c r="B8" i="115"/>
  <c r="B69" i="106"/>
  <c r="B68" i="106"/>
  <c r="B67" i="106"/>
  <c r="H67" i="106" s="1"/>
  <c r="B66" i="106"/>
  <c r="B65" i="106"/>
  <c r="B64" i="106"/>
  <c r="B63" i="106"/>
  <c r="B62" i="106"/>
  <c r="B60" i="106"/>
  <c r="B59" i="106"/>
  <c r="B58" i="106"/>
  <c r="B57" i="106"/>
  <c r="B56" i="106"/>
  <c r="B55" i="106"/>
  <c r="H55" i="106" s="1"/>
  <c r="B54" i="106"/>
  <c r="H54" i="106" s="1"/>
  <c r="B53" i="106"/>
  <c r="H53" i="106" s="1"/>
  <c r="B52" i="106"/>
  <c r="H52" i="106" s="1"/>
  <c r="B51" i="106"/>
  <c r="B50" i="106"/>
  <c r="B49" i="106"/>
  <c r="B48" i="106"/>
  <c r="B47" i="106"/>
  <c r="B46" i="106"/>
  <c r="B45" i="106"/>
  <c r="B44" i="106"/>
  <c r="B43" i="106"/>
  <c r="B42" i="106"/>
  <c r="B41" i="106"/>
  <c r="B40" i="106"/>
  <c r="B39" i="106"/>
  <c r="B38" i="106"/>
  <c r="B37" i="106"/>
  <c r="B36" i="106"/>
  <c r="H36" i="106" s="1"/>
  <c r="B35" i="106"/>
  <c r="B34" i="106"/>
  <c r="B33" i="106"/>
  <c r="B32" i="106"/>
  <c r="B31" i="106"/>
  <c r="B30" i="106"/>
  <c r="B29" i="106"/>
  <c r="B28" i="106"/>
  <c r="B27" i="106"/>
  <c r="B26" i="106"/>
  <c r="B25" i="106"/>
  <c r="B24" i="106"/>
  <c r="B23" i="106"/>
  <c r="B22" i="106"/>
  <c r="B21" i="106"/>
  <c r="B20" i="106"/>
  <c r="B19" i="106"/>
  <c r="B18" i="106"/>
  <c r="B17" i="106"/>
  <c r="B16" i="106"/>
  <c r="B15" i="106"/>
  <c r="B14" i="106"/>
  <c r="B13" i="106"/>
  <c r="B12" i="106"/>
  <c r="B11" i="106"/>
  <c r="B10" i="106"/>
  <c r="B9" i="106"/>
  <c r="B8" i="106"/>
  <c r="B69" i="59"/>
  <c r="B68" i="59"/>
  <c r="B67" i="59"/>
  <c r="H67" i="59" s="1"/>
  <c r="B66" i="59"/>
  <c r="B65" i="59"/>
  <c r="B64" i="59"/>
  <c r="B63" i="59"/>
  <c r="B62" i="59"/>
  <c r="B61" i="59"/>
  <c r="B60" i="59"/>
  <c r="B59" i="59"/>
  <c r="B58" i="59"/>
  <c r="B57" i="59"/>
  <c r="B56" i="59"/>
  <c r="B55" i="59"/>
  <c r="H55" i="59" s="1"/>
  <c r="B54" i="59"/>
  <c r="H54" i="59" s="1"/>
  <c r="B53" i="59"/>
  <c r="H53" i="59" s="1"/>
  <c r="B52" i="59"/>
  <c r="H52" i="59" s="1"/>
  <c r="B51" i="59"/>
  <c r="B50" i="59"/>
  <c r="B49" i="59"/>
  <c r="B48" i="59"/>
  <c r="B47" i="59"/>
  <c r="B46" i="59"/>
  <c r="B45" i="59"/>
  <c r="B44" i="59"/>
  <c r="B43" i="59"/>
  <c r="B42" i="59"/>
  <c r="B41" i="59"/>
  <c r="B40" i="59"/>
  <c r="B39" i="59"/>
  <c r="B38" i="59"/>
  <c r="B37" i="59"/>
  <c r="B36" i="59"/>
  <c r="H36" i="59" s="1"/>
  <c r="B35" i="59"/>
  <c r="B34" i="59"/>
  <c r="B33" i="59"/>
  <c r="B32" i="59"/>
  <c r="B31" i="59"/>
  <c r="B30" i="59"/>
  <c r="B29" i="59"/>
  <c r="B28" i="59"/>
  <c r="B27" i="59"/>
  <c r="B26" i="59"/>
  <c r="B25" i="59"/>
  <c r="B24" i="59"/>
  <c r="B23" i="59"/>
  <c r="B22" i="59"/>
  <c r="B21" i="59"/>
  <c r="B20" i="59"/>
  <c r="B19" i="59"/>
  <c r="B18" i="59"/>
  <c r="B17" i="59"/>
  <c r="B16" i="59"/>
  <c r="B15" i="59"/>
  <c r="B14" i="59"/>
  <c r="B13" i="59"/>
  <c r="B12" i="59"/>
  <c r="B11" i="59"/>
  <c r="B10" i="59"/>
  <c r="B9" i="59"/>
  <c r="B8" i="59"/>
  <c r="B69" i="10"/>
  <c r="B68" i="10"/>
  <c r="B67" i="10"/>
  <c r="H67" i="10" s="1"/>
  <c r="B66" i="10"/>
  <c r="B65" i="10"/>
  <c r="B64" i="10"/>
  <c r="B63" i="10"/>
  <c r="B62" i="10"/>
  <c r="B61" i="10"/>
  <c r="B60" i="10"/>
  <c r="B59" i="10"/>
  <c r="B58" i="10"/>
  <c r="B57" i="10"/>
  <c r="B56" i="10"/>
  <c r="B55" i="10"/>
  <c r="H55" i="10" s="1"/>
  <c r="B54" i="10"/>
  <c r="H54" i="10" s="1"/>
  <c r="B53" i="10"/>
  <c r="H53" i="10" s="1"/>
  <c r="B52" i="10"/>
  <c r="H52" i="10" s="1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H36" i="10" s="1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9" i="10"/>
  <c r="B8" i="10"/>
  <c r="B69" i="61"/>
  <c r="B68" i="61"/>
  <c r="B67" i="61"/>
  <c r="H67" i="61" s="1"/>
  <c r="B66" i="61"/>
  <c r="B65" i="61"/>
  <c r="B64" i="61"/>
  <c r="B63" i="61"/>
  <c r="B62" i="61"/>
  <c r="B61" i="61"/>
  <c r="B60" i="61"/>
  <c r="B59" i="61"/>
  <c r="B58" i="61"/>
  <c r="B57" i="61"/>
  <c r="B56" i="61"/>
  <c r="B55" i="61"/>
  <c r="H55" i="61" s="1"/>
  <c r="B54" i="61"/>
  <c r="H54" i="61" s="1"/>
  <c r="B53" i="61"/>
  <c r="H53" i="61" s="1"/>
  <c r="B52" i="61"/>
  <c r="H52" i="61" s="1"/>
  <c r="B51" i="61"/>
  <c r="B50" i="61"/>
  <c r="B49" i="61"/>
  <c r="B48" i="61"/>
  <c r="B47" i="61"/>
  <c r="B46" i="61"/>
  <c r="B45" i="61"/>
  <c r="B44" i="61"/>
  <c r="B43" i="61"/>
  <c r="B42" i="61"/>
  <c r="B41" i="61"/>
  <c r="B40" i="61"/>
  <c r="B39" i="61"/>
  <c r="B38" i="61"/>
  <c r="B37" i="61"/>
  <c r="B36" i="61"/>
  <c r="H36" i="61" s="1"/>
  <c r="B35" i="61"/>
  <c r="B34" i="61"/>
  <c r="B33" i="61"/>
  <c r="B32" i="61"/>
  <c r="B31" i="61"/>
  <c r="B30" i="61"/>
  <c r="B29" i="61"/>
  <c r="B28" i="61"/>
  <c r="B27" i="61"/>
  <c r="B26" i="61"/>
  <c r="B25" i="61"/>
  <c r="B24" i="61"/>
  <c r="B23" i="61"/>
  <c r="B22" i="61"/>
  <c r="B21" i="61"/>
  <c r="B20" i="61"/>
  <c r="B19" i="61"/>
  <c r="B18" i="61"/>
  <c r="B17" i="61"/>
  <c r="B16" i="61"/>
  <c r="B15" i="61"/>
  <c r="B14" i="61"/>
  <c r="B13" i="61"/>
  <c r="B12" i="61"/>
  <c r="B11" i="61"/>
  <c r="B10" i="61"/>
  <c r="B9" i="61"/>
  <c r="B8" i="61"/>
  <c r="B69" i="56"/>
  <c r="B68" i="56"/>
  <c r="B67" i="56"/>
  <c r="H67" i="56" s="1"/>
  <c r="B66" i="56"/>
  <c r="B65" i="56"/>
  <c r="B64" i="56"/>
  <c r="B63" i="56"/>
  <c r="B62" i="56"/>
  <c r="B61" i="56"/>
  <c r="B60" i="56"/>
  <c r="B59" i="56"/>
  <c r="B58" i="56"/>
  <c r="B57" i="56"/>
  <c r="B56" i="56"/>
  <c r="B55" i="56"/>
  <c r="H55" i="56" s="1"/>
  <c r="B54" i="56"/>
  <c r="H54" i="56" s="1"/>
  <c r="B53" i="56"/>
  <c r="H53" i="56" s="1"/>
  <c r="B52" i="56"/>
  <c r="H52" i="56" s="1"/>
  <c r="B51" i="56"/>
  <c r="B50" i="56"/>
  <c r="B49" i="56"/>
  <c r="B48" i="56"/>
  <c r="B47" i="56"/>
  <c r="B46" i="56"/>
  <c r="B45" i="56"/>
  <c r="B44" i="56"/>
  <c r="B43" i="56"/>
  <c r="B42" i="56"/>
  <c r="B41" i="56"/>
  <c r="B40" i="56"/>
  <c r="B39" i="56"/>
  <c r="B38" i="56"/>
  <c r="B37" i="56"/>
  <c r="B36" i="56"/>
  <c r="H36" i="56" s="1"/>
  <c r="B35" i="56"/>
  <c r="B34" i="56"/>
  <c r="B33" i="56"/>
  <c r="B32" i="56"/>
  <c r="B31" i="56"/>
  <c r="B30" i="56"/>
  <c r="B29" i="56"/>
  <c r="B28" i="56"/>
  <c r="B27" i="56"/>
  <c r="B26" i="56"/>
  <c r="B25" i="56"/>
  <c r="B23" i="56"/>
  <c r="B22" i="56"/>
  <c r="B20" i="56"/>
  <c r="B19" i="56"/>
  <c r="B18" i="56"/>
  <c r="B17" i="56"/>
  <c r="B16" i="56"/>
  <c r="B15" i="56"/>
  <c r="B14" i="56"/>
  <c r="B13" i="56"/>
  <c r="B12" i="56"/>
  <c r="B11" i="56"/>
  <c r="B10" i="56"/>
  <c r="B9" i="56"/>
  <c r="B8" i="56"/>
  <c r="B69" i="73"/>
  <c r="B68" i="73"/>
  <c r="B67" i="73"/>
  <c r="H67" i="73" s="1"/>
  <c r="B66" i="73"/>
  <c r="B65" i="73"/>
  <c r="B64" i="73"/>
  <c r="B63" i="73"/>
  <c r="B62" i="73"/>
  <c r="B61" i="73"/>
  <c r="B60" i="73"/>
  <c r="B59" i="73"/>
  <c r="B58" i="73"/>
  <c r="B57" i="73"/>
  <c r="B56" i="73"/>
  <c r="B55" i="73"/>
  <c r="H55" i="73" s="1"/>
  <c r="B54" i="73"/>
  <c r="H54" i="73" s="1"/>
  <c r="B53" i="73"/>
  <c r="H53" i="73" s="1"/>
  <c r="B52" i="73"/>
  <c r="H52" i="7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H36" i="73" s="1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19" i="73"/>
  <c r="B18" i="73"/>
  <c r="B17" i="73"/>
  <c r="B16" i="73"/>
  <c r="B15" i="73"/>
  <c r="B14" i="73"/>
  <c r="B13" i="73"/>
  <c r="B12" i="73"/>
  <c r="B11" i="73"/>
  <c r="B10" i="73"/>
  <c r="B9" i="73"/>
  <c r="B8" i="73"/>
  <c r="B69" i="62"/>
  <c r="B68" i="62"/>
  <c r="B67" i="62"/>
  <c r="H67" i="62" s="1"/>
  <c r="B66" i="62"/>
  <c r="B65" i="62"/>
  <c r="B64" i="62"/>
  <c r="B63" i="62"/>
  <c r="B62" i="62"/>
  <c r="B61" i="62"/>
  <c r="B60" i="62"/>
  <c r="B59" i="62"/>
  <c r="B58" i="62"/>
  <c r="B57" i="62"/>
  <c r="B56" i="62"/>
  <c r="B55" i="62"/>
  <c r="H55" i="62" s="1"/>
  <c r="B54" i="62"/>
  <c r="H54" i="62" s="1"/>
  <c r="B53" i="62"/>
  <c r="H53" i="62" s="1"/>
  <c r="B52" i="62"/>
  <c r="H52" i="62" s="1"/>
  <c r="B51" i="62"/>
  <c r="B50" i="62"/>
  <c r="B49" i="62"/>
  <c r="B48" i="62"/>
  <c r="B47" i="62"/>
  <c r="B46" i="62"/>
  <c r="B45" i="62"/>
  <c r="B44" i="62"/>
  <c r="B43" i="62"/>
  <c r="B42" i="62"/>
  <c r="B41" i="62"/>
  <c r="B40" i="62"/>
  <c r="B39" i="62"/>
  <c r="B38" i="62"/>
  <c r="B37" i="62"/>
  <c r="B36" i="62"/>
  <c r="H36" i="62" s="1"/>
  <c r="B35" i="62"/>
  <c r="B34" i="62"/>
  <c r="B33" i="62"/>
  <c r="B32" i="62"/>
  <c r="B31" i="62"/>
  <c r="B30" i="62"/>
  <c r="B29" i="62"/>
  <c r="B28" i="62"/>
  <c r="B27" i="62"/>
  <c r="B26" i="62"/>
  <c r="B25" i="62"/>
  <c r="B24" i="62"/>
  <c r="B23" i="62"/>
  <c r="B22" i="62"/>
  <c r="B21" i="62"/>
  <c r="B20" i="62"/>
  <c r="B19" i="62"/>
  <c r="B18" i="62"/>
  <c r="B17" i="62"/>
  <c r="B16" i="62"/>
  <c r="B15" i="62"/>
  <c r="B14" i="62"/>
  <c r="B13" i="62"/>
  <c r="B12" i="62"/>
  <c r="B11" i="62"/>
  <c r="B10" i="62"/>
  <c r="B9" i="62"/>
  <c r="B8" i="62"/>
  <c r="B69" i="19"/>
  <c r="B68" i="19"/>
  <c r="B67" i="19"/>
  <c r="H67" i="19" s="1"/>
  <c r="B66" i="19"/>
  <c r="B65" i="19"/>
  <c r="B64" i="19"/>
  <c r="B63" i="19"/>
  <c r="B62" i="19"/>
  <c r="B61" i="19"/>
  <c r="B60" i="19"/>
  <c r="B59" i="19"/>
  <c r="B58" i="19"/>
  <c r="B57" i="19"/>
  <c r="B56" i="19"/>
  <c r="B55" i="19"/>
  <c r="H55" i="19" s="1"/>
  <c r="B54" i="19"/>
  <c r="H54" i="19" s="1"/>
  <c r="B53" i="19"/>
  <c r="H53" i="19" s="1"/>
  <c r="B52" i="19"/>
  <c r="H52" i="19" s="1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H36" i="19" s="1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8" i="19"/>
  <c r="B69" i="63"/>
  <c r="B68" i="63"/>
  <c r="B67" i="63"/>
  <c r="H67" i="63" s="1"/>
  <c r="B66" i="63"/>
  <c r="B65" i="63"/>
  <c r="B64" i="63"/>
  <c r="B63" i="63"/>
  <c r="B62" i="63"/>
  <c r="B61" i="63"/>
  <c r="B60" i="63"/>
  <c r="B59" i="63"/>
  <c r="B58" i="63"/>
  <c r="B57" i="63"/>
  <c r="B56" i="63"/>
  <c r="B55" i="63"/>
  <c r="H55" i="63" s="1"/>
  <c r="B54" i="63"/>
  <c r="H54" i="63" s="1"/>
  <c r="B53" i="63"/>
  <c r="H53" i="63" s="1"/>
  <c r="B52" i="63"/>
  <c r="H52" i="63" s="1"/>
  <c r="B51" i="63"/>
  <c r="B50" i="63"/>
  <c r="B49" i="63"/>
  <c r="B48" i="63"/>
  <c r="B47" i="63"/>
  <c r="B46" i="63"/>
  <c r="B45" i="63"/>
  <c r="B44" i="63"/>
  <c r="B43" i="63"/>
  <c r="B42" i="63"/>
  <c r="B41" i="63"/>
  <c r="B40" i="63"/>
  <c r="B39" i="63"/>
  <c r="B38" i="63"/>
  <c r="B37" i="63"/>
  <c r="B36" i="63"/>
  <c r="H36" i="63" s="1"/>
  <c r="B35" i="63"/>
  <c r="B34" i="63"/>
  <c r="B33" i="63"/>
  <c r="B32" i="63"/>
  <c r="B31" i="63"/>
  <c r="B30" i="63"/>
  <c r="B29" i="63"/>
  <c r="B28" i="63"/>
  <c r="B27" i="63"/>
  <c r="B26" i="63"/>
  <c r="B25" i="63"/>
  <c r="B24" i="63"/>
  <c r="B23" i="63"/>
  <c r="B22" i="63"/>
  <c r="B21" i="63"/>
  <c r="B20" i="63"/>
  <c r="B19" i="63"/>
  <c r="B18" i="63"/>
  <c r="B17" i="63"/>
  <c r="B16" i="63"/>
  <c r="B15" i="63"/>
  <c r="B14" i="63"/>
  <c r="B13" i="63"/>
  <c r="B12" i="63"/>
  <c r="B11" i="63"/>
  <c r="B10" i="63"/>
  <c r="B9" i="63"/>
  <c r="B8" i="63"/>
  <c r="B69" i="54"/>
  <c r="B68" i="54"/>
  <c r="B67" i="54"/>
  <c r="H67" i="54" s="1"/>
  <c r="B66" i="54"/>
  <c r="B65" i="54"/>
  <c r="B64" i="54"/>
  <c r="B63" i="54"/>
  <c r="B62" i="54"/>
  <c r="B61" i="54"/>
  <c r="B60" i="54"/>
  <c r="B59" i="54"/>
  <c r="B58" i="54"/>
  <c r="B57" i="54"/>
  <c r="B56" i="54"/>
  <c r="B55" i="54"/>
  <c r="H55" i="54" s="1"/>
  <c r="B54" i="54"/>
  <c r="H54" i="54" s="1"/>
  <c r="B53" i="54"/>
  <c r="H53" i="54" s="1"/>
  <c r="B52" i="54"/>
  <c r="H52" i="54" s="1"/>
  <c r="B51" i="54"/>
  <c r="B50" i="54"/>
  <c r="B49" i="54"/>
  <c r="B48" i="54"/>
  <c r="B47" i="54"/>
  <c r="B46" i="54"/>
  <c r="B45" i="54"/>
  <c r="B44" i="54"/>
  <c r="B43" i="54"/>
  <c r="B42" i="54"/>
  <c r="B41" i="54"/>
  <c r="B40" i="54"/>
  <c r="B39" i="54"/>
  <c r="B38" i="54"/>
  <c r="B37" i="54"/>
  <c r="B36" i="54"/>
  <c r="H36" i="54" s="1"/>
  <c r="B35" i="54"/>
  <c r="B34" i="54"/>
  <c r="B33" i="54"/>
  <c r="B32" i="54"/>
  <c r="B31" i="54"/>
  <c r="B30" i="54"/>
  <c r="B29" i="54"/>
  <c r="B28" i="54"/>
  <c r="B27" i="54"/>
  <c r="B26" i="54"/>
  <c r="B25" i="54"/>
  <c r="B24" i="54"/>
  <c r="B23" i="54"/>
  <c r="B22" i="54"/>
  <c r="B21" i="54"/>
  <c r="B20" i="54"/>
  <c r="B19" i="54"/>
  <c r="B18" i="54"/>
  <c r="B17" i="54"/>
  <c r="B16" i="54"/>
  <c r="B15" i="54"/>
  <c r="B14" i="54"/>
  <c r="B13" i="54"/>
  <c r="B12" i="54"/>
  <c r="B11" i="54"/>
  <c r="B10" i="54"/>
  <c r="B9" i="54"/>
  <c r="B8" i="54"/>
  <c r="B69" i="17"/>
  <c r="B68" i="17"/>
  <c r="B67" i="17"/>
  <c r="H67" i="17" s="1"/>
  <c r="B66" i="17"/>
  <c r="B65" i="17"/>
  <c r="B64" i="17"/>
  <c r="B63" i="17"/>
  <c r="B62" i="17"/>
  <c r="B61" i="17"/>
  <c r="B60" i="17"/>
  <c r="B59" i="17"/>
  <c r="B58" i="17"/>
  <c r="B57" i="17"/>
  <c r="B56" i="17"/>
  <c r="B55" i="17"/>
  <c r="H55" i="17" s="1"/>
  <c r="B54" i="17"/>
  <c r="H54" i="17" s="1"/>
  <c r="B53" i="17"/>
  <c r="H53" i="17" s="1"/>
  <c r="B52" i="17"/>
  <c r="H52" i="17" s="1"/>
  <c r="B51" i="17"/>
  <c r="B50" i="17"/>
  <c r="B49" i="17"/>
  <c r="B48" i="17"/>
  <c r="B47" i="17"/>
  <c r="B46" i="17"/>
  <c r="B45" i="17"/>
  <c r="B44" i="17"/>
  <c r="B43" i="17"/>
  <c r="B42" i="17"/>
  <c r="B41" i="17"/>
  <c r="B40" i="17"/>
  <c r="B39" i="17"/>
  <c r="B38" i="17"/>
  <c r="B37" i="17"/>
  <c r="B36" i="17"/>
  <c r="H36" i="17" s="1"/>
  <c r="B35" i="17"/>
  <c r="B34" i="17"/>
  <c r="B33" i="17"/>
  <c r="B32" i="17"/>
  <c r="B31" i="17"/>
  <c r="B30" i="17"/>
  <c r="B29" i="17"/>
  <c r="B28" i="17"/>
  <c r="B27" i="17"/>
  <c r="B26" i="17"/>
  <c r="B25" i="17"/>
  <c r="B24" i="17"/>
  <c r="B23" i="17"/>
  <c r="B22" i="17"/>
  <c r="B21" i="17"/>
  <c r="B20" i="17"/>
  <c r="B19" i="17"/>
  <c r="B18" i="17"/>
  <c r="B17" i="17"/>
  <c r="B16" i="17"/>
  <c r="B15" i="17"/>
  <c r="B14" i="17"/>
  <c r="B13" i="17"/>
  <c r="B12" i="17"/>
  <c r="B11" i="17"/>
  <c r="B10" i="17"/>
  <c r="B9" i="17"/>
  <c r="B8" i="17"/>
  <c r="B69" i="74"/>
  <c r="B68" i="74"/>
  <c r="B67" i="74"/>
  <c r="H67" i="74" s="1"/>
  <c r="B66" i="74"/>
  <c r="B65" i="74"/>
  <c r="B64" i="74"/>
  <c r="B63" i="74"/>
  <c r="B62" i="74"/>
  <c r="B61" i="74"/>
  <c r="B60" i="74"/>
  <c r="B59" i="74"/>
  <c r="B58" i="74"/>
  <c r="B57" i="74"/>
  <c r="B56" i="74"/>
  <c r="B55" i="74"/>
  <c r="H55" i="74" s="1"/>
  <c r="B54" i="74"/>
  <c r="H54" i="74" s="1"/>
  <c r="B53" i="74"/>
  <c r="H53" i="74" s="1"/>
  <c r="B52" i="74"/>
  <c r="H52" i="74" s="1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H36" i="74" s="1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6" i="74"/>
  <c r="B15" i="74"/>
  <c r="B14" i="74"/>
  <c r="B13" i="74"/>
  <c r="B12" i="74"/>
  <c r="B11" i="74"/>
  <c r="B10" i="74"/>
  <c r="B9" i="74"/>
  <c r="B8" i="74"/>
  <c r="B69" i="75"/>
  <c r="B68" i="75"/>
  <c r="B67" i="75"/>
  <c r="H67" i="75" s="1"/>
  <c r="B66" i="75"/>
  <c r="B65" i="75"/>
  <c r="B64" i="75"/>
  <c r="B63" i="75"/>
  <c r="B62" i="75"/>
  <c r="B61" i="75"/>
  <c r="B60" i="75"/>
  <c r="B59" i="75"/>
  <c r="B58" i="75"/>
  <c r="B57" i="75"/>
  <c r="B56" i="75"/>
  <c r="B55" i="75"/>
  <c r="H55" i="75" s="1"/>
  <c r="B54" i="75"/>
  <c r="H54" i="75" s="1"/>
  <c r="B53" i="75"/>
  <c r="H53" i="75" s="1"/>
  <c r="B52" i="75"/>
  <c r="H52" i="75" s="1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H36" i="75" s="1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6" i="75"/>
  <c r="B15" i="75"/>
  <c r="B14" i="75"/>
  <c r="B13" i="75"/>
  <c r="B12" i="75"/>
  <c r="B11" i="75"/>
  <c r="B10" i="75"/>
  <c r="B9" i="75"/>
  <c r="B8" i="75"/>
  <c r="B69" i="12"/>
  <c r="B68" i="12"/>
  <c r="B67" i="12"/>
  <c r="H67" i="12" s="1"/>
  <c r="B66" i="12"/>
  <c r="B65" i="12"/>
  <c r="B64" i="12"/>
  <c r="B63" i="12"/>
  <c r="B62" i="12"/>
  <c r="B61" i="12"/>
  <c r="B60" i="12"/>
  <c r="B59" i="12"/>
  <c r="B58" i="12"/>
  <c r="B57" i="12"/>
  <c r="B56" i="12"/>
  <c r="B55" i="12"/>
  <c r="H55" i="12" s="1"/>
  <c r="B54" i="12"/>
  <c r="H54" i="12" s="1"/>
  <c r="B53" i="12"/>
  <c r="H53" i="12" s="1"/>
  <c r="B52" i="12"/>
  <c r="H52" i="12" s="1"/>
  <c r="B51" i="12"/>
  <c r="B50" i="12"/>
  <c r="B49" i="12"/>
  <c r="B48" i="12"/>
  <c r="B47" i="12"/>
  <c r="B46" i="12"/>
  <c r="B45" i="12"/>
  <c r="B44" i="12"/>
  <c r="B43" i="12"/>
  <c r="B42" i="12"/>
  <c r="B41" i="12"/>
  <c r="B40" i="12"/>
  <c r="B39" i="12"/>
  <c r="B38" i="12"/>
  <c r="B37" i="12"/>
  <c r="B36" i="12"/>
  <c r="H36" i="12" s="1"/>
  <c r="B35" i="12"/>
  <c r="B34" i="12"/>
  <c r="B33" i="12"/>
  <c r="B32" i="12"/>
  <c r="B31" i="12"/>
  <c r="B30" i="12"/>
  <c r="B29" i="12"/>
  <c r="B28" i="12"/>
  <c r="B27" i="12"/>
  <c r="B26" i="12"/>
  <c r="B25" i="12"/>
  <c r="B24" i="12"/>
  <c r="B23" i="12"/>
  <c r="B22" i="12"/>
  <c r="B21" i="12"/>
  <c r="B20" i="12"/>
  <c r="B19" i="12"/>
  <c r="B18" i="12"/>
  <c r="B17" i="12"/>
  <c r="B16" i="12"/>
  <c r="B15" i="12"/>
  <c r="B14" i="12"/>
  <c r="B13" i="12"/>
  <c r="B12" i="12"/>
  <c r="B11" i="12"/>
  <c r="B10" i="12"/>
  <c r="B9" i="12"/>
  <c r="B8" i="12"/>
  <c r="B69" i="101"/>
  <c r="B68" i="101"/>
  <c r="B67" i="101"/>
  <c r="H67" i="101" s="1"/>
  <c r="B66" i="101"/>
  <c r="B65" i="101"/>
  <c r="B64" i="101"/>
  <c r="B63" i="101"/>
  <c r="B62" i="101"/>
  <c r="B61" i="101"/>
  <c r="B60" i="101"/>
  <c r="B59" i="101"/>
  <c r="B58" i="101"/>
  <c r="B57" i="101"/>
  <c r="B56" i="101"/>
  <c r="B55" i="101"/>
  <c r="H55" i="101" s="1"/>
  <c r="B54" i="101"/>
  <c r="H54" i="101" s="1"/>
  <c r="B53" i="101"/>
  <c r="H53" i="101" s="1"/>
  <c r="B52" i="101"/>
  <c r="H52" i="101" s="1"/>
  <c r="B51" i="101"/>
  <c r="B50" i="101"/>
  <c r="B49" i="101"/>
  <c r="B48" i="101"/>
  <c r="B47" i="101"/>
  <c r="B46" i="101"/>
  <c r="B45" i="101"/>
  <c r="B44" i="101"/>
  <c r="B43" i="101"/>
  <c r="B42" i="101"/>
  <c r="B41" i="101"/>
  <c r="B40" i="101"/>
  <c r="B39" i="101"/>
  <c r="B38" i="101"/>
  <c r="B37" i="101"/>
  <c r="B36" i="101"/>
  <c r="H36" i="101" s="1"/>
  <c r="B35" i="101"/>
  <c r="B34" i="101"/>
  <c r="B33" i="101"/>
  <c r="B32" i="101"/>
  <c r="B31" i="101"/>
  <c r="B30" i="101"/>
  <c r="B29" i="101"/>
  <c r="B28" i="101"/>
  <c r="B27" i="101"/>
  <c r="B26" i="101"/>
  <c r="B25" i="101"/>
  <c r="B24" i="101"/>
  <c r="B23" i="101"/>
  <c r="B22" i="101"/>
  <c r="B21" i="101"/>
  <c r="B20" i="101"/>
  <c r="B19" i="101"/>
  <c r="B18" i="101"/>
  <c r="B17" i="101"/>
  <c r="B16" i="101"/>
  <c r="B15" i="101"/>
  <c r="B14" i="101"/>
  <c r="B13" i="101"/>
  <c r="B12" i="101"/>
  <c r="B11" i="101"/>
  <c r="B10" i="101"/>
  <c r="B9" i="101"/>
  <c r="B8" i="101"/>
  <c r="B69" i="78"/>
  <c r="B68" i="78"/>
  <c r="B67" i="78"/>
  <c r="H67" i="78" s="1"/>
  <c r="B66" i="78"/>
  <c r="B65" i="78"/>
  <c r="B64" i="78"/>
  <c r="B63" i="78"/>
  <c r="B62" i="78"/>
  <c r="B61" i="78"/>
  <c r="B60" i="78"/>
  <c r="B59" i="78"/>
  <c r="B58" i="78"/>
  <c r="B57" i="78"/>
  <c r="B56" i="78"/>
  <c r="B55" i="78"/>
  <c r="H55" i="78" s="1"/>
  <c r="B54" i="78"/>
  <c r="H54" i="78" s="1"/>
  <c r="B53" i="78"/>
  <c r="H53" i="78" s="1"/>
  <c r="B52" i="78"/>
  <c r="H52" i="78" s="1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H36" i="78" s="1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6" i="78"/>
  <c r="B15" i="78"/>
  <c r="B14" i="78"/>
  <c r="B13" i="78"/>
  <c r="B12" i="78"/>
  <c r="B11" i="78"/>
  <c r="B10" i="78"/>
  <c r="B9" i="78"/>
  <c r="B8" i="78"/>
  <c r="B69" i="79"/>
  <c r="B68" i="79"/>
  <c r="B67" i="79"/>
  <c r="H67" i="79" s="1"/>
  <c r="B66" i="79"/>
  <c r="B65" i="79"/>
  <c r="B64" i="79"/>
  <c r="B63" i="79"/>
  <c r="B62" i="79"/>
  <c r="B61" i="79"/>
  <c r="B60" i="79"/>
  <c r="B59" i="79"/>
  <c r="B58" i="79"/>
  <c r="B57" i="79"/>
  <c r="B56" i="79"/>
  <c r="B55" i="79"/>
  <c r="H55" i="79" s="1"/>
  <c r="B54" i="79"/>
  <c r="H54" i="79" s="1"/>
  <c r="B53" i="79"/>
  <c r="H53" i="79" s="1"/>
  <c r="B52" i="79"/>
  <c r="H52" i="79" s="1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H36" i="79" s="1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6" i="79"/>
  <c r="B15" i="79"/>
  <c r="B14" i="79"/>
  <c r="B13" i="79"/>
  <c r="B12" i="79"/>
  <c r="B11" i="79"/>
  <c r="B10" i="79"/>
  <c r="B9" i="79"/>
  <c r="B8" i="79"/>
  <c r="B69" i="80"/>
  <c r="B68" i="80"/>
  <c r="B67" i="80"/>
  <c r="H67" i="80" s="1"/>
  <c r="B66" i="80"/>
  <c r="B65" i="80"/>
  <c r="B64" i="80"/>
  <c r="B63" i="80"/>
  <c r="B62" i="80"/>
  <c r="B61" i="80"/>
  <c r="B60" i="80"/>
  <c r="B59" i="80"/>
  <c r="B58" i="80"/>
  <c r="B57" i="80"/>
  <c r="B56" i="80"/>
  <c r="B55" i="80"/>
  <c r="H55" i="80" s="1"/>
  <c r="B54" i="80"/>
  <c r="H54" i="80" s="1"/>
  <c r="B53" i="80"/>
  <c r="H53" i="80" s="1"/>
  <c r="B52" i="80"/>
  <c r="H52" i="80" s="1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H36" i="80" s="1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6" i="80"/>
  <c r="B15" i="80"/>
  <c r="B14" i="80"/>
  <c r="B13" i="80"/>
  <c r="B12" i="80"/>
  <c r="B11" i="80"/>
  <c r="B10" i="80"/>
  <c r="B9" i="80"/>
  <c r="B8" i="80"/>
  <c r="B69" i="8"/>
  <c r="B68" i="8"/>
  <c r="B67" i="8"/>
  <c r="H67" i="8" s="1"/>
  <c r="B66" i="8"/>
  <c r="B65" i="8"/>
  <c r="B64" i="8"/>
  <c r="B63" i="8"/>
  <c r="B62" i="8"/>
  <c r="B61" i="8"/>
  <c r="B60" i="8"/>
  <c r="B59" i="8"/>
  <c r="B58" i="8"/>
  <c r="B57" i="8"/>
  <c r="B56" i="8"/>
  <c r="B55" i="8"/>
  <c r="H55" i="8" s="1"/>
  <c r="B54" i="8"/>
  <c r="H54" i="8" s="1"/>
  <c r="B53" i="8"/>
  <c r="H53" i="8" s="1"/>
  <c r="B52" i="8"/>
  <c r="H52" i="8" s="1"/>
  <c r="B51" i="8"/>
  <c r="B50" i="8"/>
  <c r="B49" i="8"/>
  <c r="B48" i="8"/>
  <c r="B47" i="8"/>
  <c r="B46" i="8"/>
  <c r="B45" i="8"/>
  <c r="B44" i="8"/>
  <c r="B43" i="8"/>
  <c r="B42" i="8"/>
  <c r="B41" i="8"/>
  <c r="B40" i="8"/>
  <c r="B39" i="8"/>
  <c r="B38" i="8"/>
  <c r="B37" i="8"/>
  <c r="B36" i="8"/>
  <c r="H36" i="8" s="1"/>
  <c r="B35" i="8"/>
  <c r="B34" i="8"/>
  <c r="B33" i="8"/>
  <c r="B32" i="8"/>
  <c r="B31" i="8"/>
  <c r="B30" i="8"/>
  <c r="B29" i="8"/>
  <c r="B28" i="8"/>
  <c r="B27" i="8"/>
  <c r="B26" i="8"/>
  <c r="B25" i="8"/>
  <c r="B24" i="8"/>
  <c r="B23" i="8"/>
  <c r="B22" i="8"/>
  <c r="B21" i="8"/>
  <c r="B20" i="8"/>
  <c r="B19" i="8"/>
  <c r="B18" i="8"/>
  <c r="B17" i="8"/>
  <c r="B16" i="8"/>
  <c r="B15" i="8"/>
  <c r="B14" i="8"/>
  <c r="B13" i="8"/>
  <c r="B12" i="8"/>
  <c r="B11" i="8"/>
  <c r="B10" i="8"/>
  <c r="B9" i="8"/>
  <c r="B8" i="8"/>
  <c r="B69" i="77"/>
  <c r="B68" i="77"/>
  <c r="B67" i="77"/>
  <c r="H67" i="77" s="1"/>
  <c r="B66" i="77"/>
  <c r="B65" i="77"/>
  <c r="B64" i="77"/>
  <c r="B63" i="77"/>
  <c r="B62" i="77"/>
  <c r="B61" i="77"/>
  <c r="B60" i="77"/>
  <c r="B59" i="77"/>
  <c r="B58" i="77"/>
  <c r="B57" i="77"/>
  <c r="B56" i="77"/>
  <c r="B55" i="77"/>
  <c r="H55" i="77" s="1"/>
  <c r="B54" i="77"/>
  <c r="H54" i="77" s="1"/>
  <c r="B53" i="77"/>
  <c r="H53" i="77" s="1"/>
  <c r="B52" i="77"/>
  <c r="H52" i="77" s="1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H36" i="77" s="1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6" i="77"/>
  <c r="B15" i="77"/>
  <c r="B14" i="77"/>
  <c r="B13" i="77"/>
  <c r="B12" i="77"/>
  <c r="B11" i="77"/>
  <c r="B10" i="77"/>
  <c r="B9" i="77"/>
  <c r="B8" i="77"/>
  <c r="B69" i="81"/>
  <c r="B68" i="81"/>
  <c r="B67" i="81"/>
  <c r="H67" i="81" s="1"/>
  <c r="B66" i="81"/>
  <c r="B65" i="81"/>
  <c r="B64" i="81"/>
  <c r="B63" i="81"/>
  <c r="B62" i="81"/>
  <c r="B61" i="81"/>
  <c r="B60" i="81"/>
  <c r="B59" i="81"/>
  <c r="B58" i="81"/>
  <c r="B57" i="81"/>
  <c r="B56" i="81"/>
  <c r="B55" i="81"/>
  <c r="H55" i="81" s="1"/>
  <c r="B54" i="81"/>
  <c r="H54" i="81" s="1"/>
  <c r="B53" i="81"/>
  <c r="H53" i="81" s="1"/>
  <c r="B52" i="81"/>
  <c r="H52" i="81" s="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H36" i="81" s="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6" i="81"/>
  <c r="B15" i="81"/>
  <c r="B14" i="81"/>
  <c r="B13" i="81"/>
  <c r="B12" i="81"/>
  <c r="B11" i="81"/>
  <c r="B10" i="81"/>
  <c r="B9" i="81"/>
  <c r="B8" i="81"/>
  <c r="B69" i="65"/>
  <c r="B68" i="65"/>
  <c r="B67" i="65"/>
  <c r="H67" i="65" s="1"/>
  <c r="B66" i="65"/>
  <c r="B65" i="65"/>
  <c r="B64" i="65"/>
  <c r="B63" i="65"/>
  <c r="B62" i="65"/>
  <c r="B61" i="65"/>
  <c r="B60" i="65"/>
  <c r="B59" i="65"/>
  <c r="B58" i="65"/>
  <c r="B57" i="65"/>
  <c r="B56" i="65"/>
  <c r="B55" i="65"/>
  <c r="H55" i="65" s="1"/>
  <c r="B54" i="65"/>
  <c r="H54" i="65" s="1"/>
  <c r="B53" i="65"/>
  <c r="H53" i="65" s="1"/>
  <c r="B52" i="65"/>
  <c r="H52" i="65" s="1"/>
  <c r="B51" i="65"/>
  <c r="B50" i="65"/>
  <c r="B49" i="65"/>
  <c r="B48" i="65"/>
  <c r="B47" i="65"/>
  <c r="B46" i="65"/>
  <c r="B45" i="65"/>
  <c r="B44" i="65"/>
  <c r="B43" i="65"/>
  <c r="B42" i="65"/>
  <c r="B41" i="65"/>
  <c r="B40" i="65"/>
  <c r="B39" i="65"/>
  <c r="B38" i="65"/>
  <c r="B37" i="65"/>
  <c r="B36" i="65"/>
  <c r="H36" i="65" s="1"/>
  <c r="B35" i="65"/>
  <c r="B34" i="65"/>
  <c r="B33" i="65"/>
  <c r="B32" i="65"/>
  <c r="B31" i="65"/>
  <c r="B30" i="65"/>
  <c r="B29" i="65"/>
  <c r="B28" i="65"/>
  <c r="B27" i="65"/>
  <c r="B26" i="65"/>
  <c r="B25" i="65"/>
  <c r="B24" i="65"/>
  <c r="B23" i="65"/>
  <c r="B22" i="65"/>
  <c r="B21" i="65"/>
  <c r="B20" i="65"/>
  <c r="B19" i="65"/>
  <c r="B18" i="65"/>
  <c r="B17" i="65"/>
  <c r="B16" i="65"/>
  <c r="B15" i="65"/>
  <c r="B14" i="65"/>
  <c r="B13" i="65"/>
  <c r="B12" i="65"/>
  <c r="B11" i="65"/>
  <c r="B10" i="65"/>
  <c r="B9" i="65"/>
  <c r="B8" i="65"/>
  <c r="B69" i="69"/>
  <c r="B68" i="69"/>
  <c r="B67" i="69"/>
  <c r="H67" i="69" s="1"/>
  <c r="B66" i="69"/>
  <c r="B65" i="69"/>
  <c r="B64" i="69"/>
  <c r="B63" i="69"/>
  <c r="B62" i="69"/>
  <c r="B61" i="69"/>
  <c r="B60" i="69"/>
  <c r="B59" i="69"/>
  <c r="B58" i="69"/>
  <c r="B57" i="69"/>
  <c r="B56" i="69"/>
  <c r="B55" i="69"/>
  <c r="H55" i="69" s="1"/>
  <c r="B54" i="69"/>
  <c r="H54" i="69" s="1"/>
  <c r="B53" i="69"/>
  <c r="H53" i="69" s="1"/>
  <c r="B52" i="69"/>
  <c r="H52" i="69" s="1"/>
  <c r="B51" i="69"/>
  <c r="B50" i="69"/>
  <c r="B49" i="69"/>
  <c r="B48" i="69"/>
  <c r="B47" i="69"/>
  <c r="B46" i="69"/>
  <c r="B45" i="69"/>
  <c r="B44" i="69"/>
  <c r="B43" i="69"/>
  <c r="B42" i="69"/>
  <c r="B41" i="69"/>
  <c r="B40" i="69"/>
  <c r="B39" i="69"/>
  <c r="B38" i="69"/>
  <c r="B37" i="69"/>
  <c r="B36" i="69"/>
  <c r="H36" i="69" s="1"/>
  <c r="B35" i="69"/>
  <c r="B34" i="69"/>
  <c r="B33" i="69"/>
  <c r="B32" i="69"/>
  <c r="B31" i="69"/>
  <c r="B30" i="69"/>
  <c r="B29" i="69"/>
  <c r="B28" i="69"/>
  <c r="B27" i="69"/>
  <c r="B26" i="69"/>
  <c r="B25" i="69"/>
  <c r="B24" i="69"/>
  <c r="B23" i="69"/>
  <c r="B22" i="69"/>
  <c r="B21" i="69"/>
  <c r="B20" i="69"/>
  <c r="B19" i="69"/>
  <c r="B18" i="69"/>
  <c r="B17" i="69"/>
  <c r="B16" i="69"/>
  <c r="B15" i="69"/>
  <c r="B14" i="69"/>
  <c r="B13" i="69"/>
  <c r="B12" i="69"/>
  <c r="B11" i="69"/>
  <c r="B10" i="69"/>
  <c r="B9" i="69"/>
  <c r="B8" i="69"/>
  <c r="B69" i="68"/>
  <c r="B68" i="68"/>
  <c r="B67" i="68"/>
  <c r="H67" i="68" s="1"/>
  <c r="B66" i="68"/>
  <c r="B65" i="68"/>
  <c r="B64" i="68"/>
  <c r="B63" i="68"/>
  <c r="B62" i="68"/>
  <c r="B61" i="68"/>
  <c r="B60" i="68"/>
  <c r="B59" i="68"/>
  <c r="B58" i="68"/>
  <c r="B57" i="68"/>
  <c r="B56" i="68"/>
  <c r="B55" i="68"/>
  <c r="H55" i="68" s="1"/>
  <c r="B54" i="68"/>
  <c r="H54" i="68" s="1"/>
  <c r="B53" i="68"/>
  <c r="H53" i="68" s="1"/>
  <c r="B52" i="68"/>
  <c r="H52" i="68" s="1"/>
  <c r="B51" i="68"/>
  <c r="B50" i="68"/>
  <c r="B49" i="68"/>
  <c r="B48" i="68"/>
  <c r="B47" i="68"/>
  <c r="B46" i="68"/>
  <c r="B45" i="68"/>
  <c r="B44" i="68"/>
  <c r="B43" i="68"/>
  <c r="B42" i="68"/>
  <c r="B41" i="68"/>
  <c r="B40" i="68"/>
  <c r="B39" i="68"/>
  <c r="B38" i="68"/>
  <c r="B37" i="68"/>
  <c r="B36" i="68"/>
  <c r="H36" i="68" s="1"/>
  <c r="B35" i="68"/>
  <c r="B34" i="68"/>
  <c r="B33" i="68"/>
  <c r="B32" i="68"/>
  <c r="B31" i="68"/>
  <c r="B30" i="68"/>
  <c r="B29" i="68"/>
  <c r="B28" i="68"/>
  <c r="B27" i="68"/>
  <c r="B26" i="68"/>
  <c r="B25" i="68"/>
  <c r="B24" i="68"/>
  <c r="B23" i="68"/>
  <c r="B22" i="68"/>
  <c r="B21" i="68"/>
  <c r="B20" i="68"/>
  <c r="B19" i="68"/>
  <c r="B18" i="68"/>
  <c r="B17" i="68"/>
  <c r="B16" i="68"/>
  <c r="B15" i="68"/>
  <c r="B14" i="68"/>
  <c r="B13" i="68"/>
  <c r="B12" i="68"/>
  <c r="B11" i="68"/>
  <c r="B10" i="68"/>
  <c r="B9" i="68"/>
  <c r="B8" i="68"/>
  <c r="B69" i="67"/>
  <c r="B68" i="67"/>
  <c r="B67" i="67"/>
  <c r="H67" i="67" s="1"/>
  <c r="B66" i="67"/>
  <c r="B65" i="67"/>
  <c r="B64" i="67"/>
  <c r="B63" i="67"/>
  <c r="B62" i="67"/>
  <c r="B61" i="67"/>
  <c r="B60" i="67"/>
  <c r="B59" i="67"/>
  <c r="B58" i="67"/>
  <c r="B57" i="67"/>
  <c r="B56" i="67"/>
  <c r="B55" i="67"/>
  <c r="H55" i="67" s="1"/>
  <c r="B54" i="67"/>
  <c r="H54" i="67" s="1"/>
  <c r="B53" i="67"/>
  <c r="H53" i="67" s="1"/>
  <c r="B52" i="67"/>
  <c r="H52" i="67" s="1"/>
  <c r="B51" i="67"/>
  <c r="B50" i="67"/>
  <c r="B49" i="67"/>
  <c r="B48" i="67"/>
  <c r="B47" i="67"/>
  <c r="B46" i="67"/>
  <c r="B45" i="67"/>
  <c r="B44" i="67"/>
  <c r="B43" i="67"/>
  <c r="B42" i="67"/>
  <c r="B41" i="67"/>
  <c r="B40" i="67"/>
  <c r="B39" i="67"/>
  <c r="B38" i="67"/>
  <c r="B37" i="67"/>
  <c r="B36" i="67"/>
  <c r="H36" i="67" s="1"/>
  <c r="B35" i="67"/>
  <c r="B34" i="67"/>
  <c r="B33" i="67"/>
  <c r="B32" i="67"/>
  <c r="B31" i="67"/>
  <c r="B30" i="67"/>
  <c r="B29" i="67"/>
  <c r="B28" i="67"/>
  <c r="B27" i="67"/>
  <c r="B26" i="67"/>
  <c r="B25" i="67"/>
  <c r="B24" i="67"/>
  <c r="B23" i="67"/>
  <c r="B22" i="67"/>
  <c r="B21" i="67"/>
  <c r="B20" i="67"/>
  <c r="B19" i="67"/>
  <c r="B18" i="67"/>
  <c r="B17" i="67"/>
  <c r="B16" i="67"/>
  <c r="B15" i="67"/>
  <c r="B14" i="67"/>
  <c r="B13" i="67"/>
  <c r="B12" i="67"/>
  <c r="B11" i="67"/>
  <c r="B10" i="67"/>
  <c r="B9" i="67"/>
  <c r="B8" i="67"/>
  <c r="B69" i="70"/>
  <c r="B68" i="70"/>
  <c r="B67" i="70"/>
  <c r="H67" i="70" s="1"/>
  <c r="B66" i="70"/>
  <c r="B65" i="70"/>
  <c r="B64" i="70"/>
  <c r="B63" i="70"/>
  <c r="B62" i="70"/>
  <c r="B61" i="70"/>
  <c r="B60" i="70"/>
  <c r="B59" i="70"/>
  <c r="B58" i="70"/>
  <c r="B57" i="70"/>
  <c r="B56" i="70"/>
  <c r="B55" i="70"/>
  <c r="H55" i="70" s="1"/>
  <c r="B54" i="70"/>
  <c r="H54" i="70" s="1"/>
  <c r="B53" i="70"/>
  <c r="H53" i="70" s="1"/>
  <c r="B52" i="70"/>
  <c r="H52" i="70" s="1"/>
  <c r="B51" i="70"/>
  <c r="B50" i="70"/>
  <c r="B49" i="70"/>
  <c r="B48" i="70"/>
  <c r="B47" i="70"/>
  <c r="B46" i="70"/>
  <c r="B45" i="70"/>
  <c r="B44" i="70"/>
  <c r="B43" i="70"/>
  <c r="B42" i="70"/>
  <c r="B41" i="70"/>
  <c r="B40" i="70"/>
  <c r="B39" i="70"/>
  <c r="B38" i="70"/>
  <c r="B37" i="70"/>
  <c r="B36" i="70"/>
  <c r="H36" i="70" s="1"/>
  <c r="B35" i="70"/>
  <c r="B34" i="70"/>
  <c r="B33" i="70"/>
  <c r="B32" i="70"/>
  <c r="B31" i="70"/>
  <c r="B30" i="70"/>
  <c r="B29" i="70"/>
  <c r="B28" i="70"/>
  <c r="B27" i="70"/>
  <c r="B26" i="70"/>
  <c r="B25" i="70"/>
  <c r="B24" i="70"/>
  <c r="B23" i="70"/>
  <c r="B22" i="70"/>
  <c r="B21" i="70"/>
  <c r="B20" i="70"/>
  <c r="B19" i="70"/>
  <c r="B18" i="70"/>
  <c r="B17" i="70"/>
  <c r="B16" i="70"/>
  <c r="B15" i="70"/>
  <c r="B14" i="70"/>
  <c r="B13" i="70"/>
  <c r="B12" i="70"/>
  <c r="B11" i="70"/>
  <c r="B10" i="70"/>
  <c r="B9" i="70"/>
  <c r="B8" i="70"/>
  <c r="B69" i="117"/>
  <c r="B68" i="117"/>
  <c r="B67" i="117"/>
  <c r="H67" i="117" s="1"/>
  <c r="B66" i="117"/>
  <c r="B65" i="117"/>
  <c r="B64" i="117"/>
  <c r="B63" i="117"/>
  <c r="B62" i="117"/>
  <c r="B61" i="117"/>
  <c r="B60" i="117"/>
  <c r="B59" i="117"/>
  <c r="B58" i="117"/>
  <c r="B57" i="117"/>
  <c r="B56" i="117"/>
  <c r="B55" i="117"/>
  <c r="H55" i="117" s="1"/>
  <c r="B54" i="117"/>
  <c r="H54" i="117" s="1"/>
  <c r="B53" i="117"/>
  <c r="H53" i="117" s="1"/>
  <c r="B52" i="117"/>
  <c r="H52" i="117" s="1"/>
  <c r="B51" i="117"/>
  <c r="B50" i="117"/>
  <c r="B49" i="117"/>
  <c r="B48" i="117"/>
  <c r="B47" i="117"/>
  <c r="B46" i="117"/>
  <c r="B45" i="117"/>
  <c r="B44" i="117"/>
  <c r="B43" i="117"/>
  <c r="B42" i="117"/>
  <c r="B41" i="117"/>
  <c r="B40" i="117"/>
  <c r="B39" i="117"/>
  <c r="B38" i="117"/>
  <c r="B37" i="117"/>
  <c r="B36" i="117"/>
  <c r="H36" i="117" s="1"/>
  <c r="B35" i="117"/>
  <c r="B34" i="117"/>
  <c r="B33" i="117"/>
  <c r="B32" i="117"/>
  <c r="B31" i="117"/>
  <c r="B30" i="117"/>
  <c r="B29" i="117"/>
  <c r="B28" i="117"/>
  <c r="B27" i="117"/>
  <c r="B26" i="117"/>
  <c r="B25" i="117"/>
  <c r="B24" i="117"/>
  <c r="B23" i="117"/>
  <c r="B22" i="117"/>
  <c r="B21" i="117"/>
  <c r="B20" i="117"/>
  <c r="B19" i="117"/>
  <c r="B18" i="117"/>
  <c r="B17" i="117"/>
  <c r="B16" i="117"/>
  <c r="B15" i="117"/>
  <c r="B14" i="117"/>
  <c r="B13" i="117"/>
  <c r="B12" i="117"/>
  <c r="B11" i="117"/>
  <c r="B10" i="117"/>
  <c r="B9" i="117"/>
  <c r="B8" i="117"/>
  <c r="B69" i="83"/>
  <c r="B68" i="83"/>
  <c r="B67" i="83"/>
  <c r="H67" i="83" s="1"/>
  <c r="B66" i="83"/>
  <c r="B65" i="83"/>
  <c r="B64" i="83"/>
  <c r="B63" i="83"/>
  <c r="B62" i="83"/>
  <c r="B61" i="83"/>
  <c r="B60" i="83"/>
  <c r="B59" i="83"/>
  <c r="B58" i="83"/>
  <c r="B57" i="83"/>
  <c r="B56" i="83"/>
  <c r="B55" i="83"/>
  <c r="H55" i="83" s="1"/>
  <c r="B54" i="83"/>
  <c r="H54" i="83" s="1"/>
  <c r="B53" i="83"/>
  <c r="H53" i="83" s="1"/>
  <c r="B52" i="83"/>
  <c r="H52" i="83" s="1"/>
  <c r="B51" i="83"/>
  <c r="B50" i="83"/>
  <c r="B49" i="83"/>
  <c r="B48" i="83"/>
  <c r="B47" i="83"/>
  <c r="B46" i="83"/>
  <c r="B45" i="83"/>
  <c r="B44" i="83"/>
  <c r="B43" i="83"/>
  <c r="B42" i="83"/>
  <c r="B41" i="83"/>
  <c r="B40" i="83"/>
  <c r="B39" i="83"/>
  <c r="B38" i="83"/>
  <c r="B37" i="83"/>
  <c r="B36" i="83"/>
  <c r="H36" i="83" s="1"/>
  <c r="B35" i="83"/>
  <c r="B34" i="83"/>
  <c r="B33" i="83"/>
  <c r="B32" i="83"/>
  <c r="B31" i="83"/>
  <c r="B30" i="83"/>
  <c r="B29" i="83"/>
  <c r="B28" i="83"/>
  <c r="B27" i="83"/>
  <c r="B26" i="83"/>
  <c r="B25" i="83"/>
  <c r="B24" i="83"/>
  <c r="B23" i="83"/>
  <c r="B22" i="83"/>
  <c r="B21" i="83"/>
  <c r="B20" i="83"/>
  <c r="B19" i="83"/>
  <c r="B18" i="83"/>
  <c r="B17" i="83"/>
  <c r="B16" i="83"/>
  <c r="B15" i="83"/>
  <c r="B14" i="83"/>
  <c r="B13" i="83"/>
  <c r="B12" i="83"/>
  <c r="B11" i="83"/>
  <c r="B10" i="83"/>
  <c r="B9" i="83"/>
  <c r="B8" i="83"/>
  <c r="B69" i="71"/>
  <c r="B68" i="71"/>
  <c r="B67" i="71"/>
  <c r="H67" i="71" s="1"/>
  <c r="B66" i="71"/>
  <c r="B65" i="71"/>
  <c r="B64" i="71"/>
  <c r="B63" i="71"/>
  <c r="B62" i="71"/>
  <c r="B61" i="71"/>
  <c r="B60" i="71"/>
  <c r="B59" i="71"/>
  <c r="B58" i="71"/>
  <c r="B57" i="71"/>
  <c r="B56" i="71"/>
  <c r="B55" i="71"/>
  <c r="H55" i="71" s="1"/>
  <c r="B54" i="71"/>
  <c r="H54" i="71" s="1"/>
  <c r="B53" i="71"/>
  <c r="H53" i="71" s="1"/>
  <c r="B52" i="71"/>
  <c r="H52" i="71" s="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H36" i="71" s="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6" i="71"/>
  <c r="B15" i="71"/>
  <c r="B14" i="71"/>
  <c r="B13" i="71"/>
  <c r="B12" i="71"/>
  <c r="B11" i="71"/>
  <c r="B10" i="71"/>
  <c r="B9" i="71"/>
  <c r="B8" i="71"/>
  <c r="B69" i="118"/>
  <c r="B68" i="118"/>
  <c r="B67" i="118"/>
  <c r="H67" i="118" s="1"/>
  <c r="B66" i="118"/>
  <c r="B65" i="118"/>
  <c r="B64" i="118"/>
  <c r="B63" i="118"/>
  <c r="B62" i="118"/>
  <c r="B61" i="118"/>
  <c r="B60" i="118"/>
  <c r="B59" i="118"/>
  <c r="B58" i="118"/>
  <c r="B57" i="118"/>
  <c r="B56" i="118"/>
  <c r="B55" i="118"/>
  <c r="H55" i="118" s="1"/>
  <c r="B54" i="118"/>
  <c r="H54" i="118" s="1"/>
  <c r="B53" i="118"/>
  <c r="H53" i="118" s="1"/>
  <c r="B52" i="118"/>
  <c r="H52" i="118" s="1"/>
  <c r="B51" i="118"/>
  <c r="B50" i="118"/>
  <c r="B49" i="118"/>
  <c r="B48" i="118"/>
  <c r="B47" i="118"/>
  <c r="B46" i="118"/>
  <c r="B45" i="118"/>
  <c r="B44" i="118"/>
  <c r="B43" i="118"/>
  <c r="B42" i="118"/>
  <c r="B41" i="118"/>
  <c r="B40" i="118"/>
  <c r="B39" i="118"/>
  <c r="B38" i="118"/>
  <c r="B37" i="118"/>
  <c r="B36" i="118"/>
  <c r="H36" i="118" s="1"/>
  <c r="B35" i="118"/>
  <c r="B34" i="118"/>
  <c r="B33" i="118"/>
  <c r="B32" i="118"/>
  <c r="B31" i="118"/>
  <c r="B30" i="118"/>
  <c r="B29" i="118"/>
  <c r="B28" i="118"/>
  <c r="B27" i="118"/>
  <c r="B26" i="118"/>
  <c r="B25" i="118"/>
  <c r="B24" i="118"/>
  <c r="B23" i="118"/>
  <c r="B22" i="118"/>
  <c r="B21" i="118"/>
  <c r="B20" i="118"/>
  <c r="B19" i="118"/>
  <c r="B18" i="118"/>
  <c r="B17" i="118"/>
  <c r="B16" i="118"/>
  <c r="B15" i="118"/>
  <c r="B14" i="118"/>
  <c r="B13" i="118"/>
  <c r="B12" i="118"/>
  <c r="B11" i="118"/>
  <c r="B10" i="118"/>
  <c r="B9" i="118"/>
  <c r="B8" i="118"/>
  <c r="B69" i="60"/>
  <c r="B68" i="60"/>
  <c r="B67" i="60"/>
  <c r="H67" i="60" s="1"/>
  <c r="B66" i="60"/>
  <c r="B65" i="60"/>
  <c r="B64" i="60"/>
  <c r="B63" i="60"/>
  <c r="B62" i="60"/>
  <c r="B61" i="60"/>
  <c r="B60" i="60"/>
  <c r="B59" i="60"/>
  <c r="B58" i="60"/>
  <c r="B57" i="60"/>
  <c r="B56" i="60"/>
  <c r="B55" i="60"/>
  <c r="H55" i="60" s="1"/>
  <c r="B54" i="60"/>
  <c r="H54" i="60" s="1"/>
  <c r="B53" i="60"/>
  <c r="H53" i="60" s="1"/>
  <c r="B52" i="60"/>
  <c r="H52" i="60" s="1"/>
  <c r="B51" i="60"/>
  <c r="B50" i="60"/>
  <c r="B49" i="60"/>
  <c r="B48" i="60"/>
  <c r="B47" i="60"/>
  <c r="B46" i="60"/>
  <c r="B45" i="60"/>
  <c r="B44" i="60"/>
  <c r="B43" i="60"/>
  <c r="B42" i="60"/>
  <c r="B41" i="60"/>
  <c r="B40" i="60"/>
  <c r="B39" i="60"/>
  <c r="B38" i="60"/>
  <c r="B37" i="60"/>
  <c r="B36" i="60"/>
  <c r="H36" i="60" s="1"/>
  <c r="B35" i="60"/>
  <c r="B34" i="60"/>
  <c r="B33" i="60"/>
  <c r="B32" i="60"/>
  <c r="B31" i="60"/>
  <c r="B30" i="60"/>
  <c r="B29" i="60"/>
  <c r="B28" i="60"/>
  <c r="B27" i="60"/>
  <c r="B26" i="60"/>
  <c r="B25" i="60"/>
  <c r="B24" i="60"/>
  <c r="B23" i="60"/>
  <c r="B22" i="60"/>
  <c r="B21" i="60"/>
  <c r="B20" i="60"/>
  <c r="B19" i="60"/>
  <c r="B18" i="60"/>
  <c r="B17" i="60"/>
  <c r="B16" i="60"/>
  <c r="B15" i="60"/>
  <c r="B14" i="60"/>
  <c r="B13" i="60"/>
  <c r="B12" i="60"/>
  <c r="B11" i="60"/>
  <c r="B10" i="60"/>
  <c r="B9" i="60"/>
  <c r="B8" i="60"/>
  <c r="B69" i="72"/>
  <c r="B68" i="72"/>
  <c r="B67" i="72"/>
  <c r="H67" i="72" s="1"/>
  <c r="B66" i="72"/>
  <c r="B65" i="72"/>
  <c r="B64" i="72"/>
  <c r="B63" i="72"/>
  <c r="B62" i="72"/>
  <c r="B61" i="72"/>
  <c r="B60" i="72"/>
  <c r="B59" i="72"/>
  <c r="B58" i="72"/>
  <c r="B57" i="72"/>
  <c r="B56" i="72"/>
  <c r="B55" i="72"/>
  <c r="H55" i="72" s="1"/>
  <c r="B54" i="72"/>
  <c r="H54" i="72" s="1"/>
  <c r="B53" i="72"/>
  <c r="H53" i="72" s="1"/>
  <c r="B52" i="72"/>
  <c r="H52" i="72" s="1"/>
  <c r="B51" i="72"/>
  <c r="B50" i="72"/>
  <c r="B49" i="72"/>
  <c r="B48" i="72"/>
  <c r="B47" i="72"/>
  <c r="B46" i="72"/>
  <c r="B45" i="72"/>
  <c r="B44" i="72"/>
  <c r="B43" i="72"/>
  <c r="B42" i="72"/>
  <c r="B41" i="72"/>
  <c r="B40" i="72"/>
  <c r="B39" i="72"/>
  <c r="B38" i="72"/>
  <c r="B37" i="72"/>
  <c r="B36" i="72"/>
  <c r="H36" i="72" s="1"/>
  <c r="B35" i="72"/>
  <c r="B34" i="72"/>
  <c r="B33" i="72"/>
  <c r="B32" i="72"/>
  <c r="B31" i="72"/>
  <c r="B30" i="72"/>
  <c r="B29" i="72"/>
  <c r="B28" i="72"/>
  <c r="B27" i="72"/>
  <c r="B26" i="72"/>
  <c r="B25" i="72"/>
  <c r="B24" i="72"/>
  <c r="B23" i="72"/>
  <c r="B22" i="72"/>
  <c r="B21" i="72"/>
  <c r="B20" i="72"/>
  <c r="B19" i="72"/>
  <c r="B18" i="72"/>
  <c r="B17" i="72"/>
  <c r="B16" i="72"/>
  <c r="B15" i="72"/>
  <c r="B14" i="72"/>
  <c r="B13" i="72"/>
  <c r="B12" i="72"/>
  <c r="B11" i="72"/>
  <c r="B10" i="72"/>
  <c r="B9" i="72"/>
  <c r="B8" i="72"/>
  <c r="B7" i="22"/>
  <c r="B7" i="87"/>
  <c r="B7" i="40"/>
  <c r="B7" i="108"/>
  <c r="B7" i="97"/>
  <c r="B7" i="96"/>
  <c r="B7" i="51"/>
  <c r="B7" i="88"/>
  <c r="B7" i="89"/>
  <c r="B7" i="103"/>
  <c r="B7" i="49"/>
  <c r="B7" i="90"/>
  <c r="B7" i="102"/>
  <c r="B7" i="93"/>
  <c r="B7" i="91"/>
  <c r="B7" i="109"/>
  <c r="B7" i="99"/>
  <c r="B7" i="92"/>
  <c r="B7" i="24"/>
  <c r="B7" i="121"/>
  <c r="B7" i="5"/>
  <c r="B7" i="86"/>
  <c r="B7" i="111"/>
  <c r="B7" i="57"/>
  <c r="B7" i="3"/>
  <c r="B7" i="119"/>
  <c r="B7" i="98"/>
  <c r="B7" i="13"/>
  <c r="B7" i="100"/>
  <c r="B7" i="52"/>
  <c r="B7" i="34"/>
  <c r="B7" i="30"/>
  <c r="B7" i="55"/>
  <c r="B7" i="112"/>
  <c r="B7" i="11"/>
  <c r="B7" i="115"/>
  <c r="B7" i="106"/>
  <c r="B7" i="59"/>
  <c r="B7" i="10"/>
  <c r="B7" i="61"/>
  <c r="B7" i="56"/>
  <c r="B7" i="73"/>
  <c r="B7" i="62"/>
  <c r="B7" i="63"/>
  <c r="B7" i="54"/>
  <c r="B7" i="17"/>
  <c r="B7" i="74"/>
  <c r="B7" i="75"/>
  <c r="B7" i="12"/>
  <c r="B7" i="101"/>
  <c r="B7" i="78"/>
  <c r="B7" i="79"/>
  <c r="B7" i="80"/>
  <c r="B7" i="8"/>
  <c r="B7" i="77"/>
  <c r="B7" i="81"/>
  <c r="B7" i="65"/>
  <c r="B7" i="69"/>
  <c r="B7" i="68"/>
  <c r="B7" i="67"/>
  <c r="B7" i="70"/>
  <c r="B7" i="117"/>
  <c r="B7" i="83"/>
  <c r="B7" i="71"/>
  <c r="B7" i="118"/>
  <c r="B7" i="60"/>
  <c r="B7" i="72"/>
  <c r="H70" i="103" l="1"/>
  <c r="H36" i="20"/>
  <c r="H52" i="20"/>
  <c r="H54" i="20"/>
  <c r="H53" i="20"/>
  <c r="H55" i="20"/>
  <c r="H67" i="20"/>
  <c r="H70" i="3"/>
  <c r="G70" i="102" l="1"/>
  <c r="F70" i="102"/>
  <c r="E70" i="102"/>
  <c r="D70" i="102"/>
  <c r="C70" i="102"/>
  <c r="B70" i="102"/>
  <c r="H70" i="102" l="1"/>
  <c r="G70" i="121" l="1"/>
  <c r="F70" i="121"/>
  <c r="E70" i="121"/>
  <c r="D70" i="121"/>
  <c r="C70" i="121"/>
  <c r="B70" i="121"/>
  <c r="H70" i="121" l="1"/>
  <c r="F70" i="119" l="1"/>
  <c r="D70" i="119"/>
  <c r="C70" i="119"/>
  <c r="H70" i="119"/>
  <c r="G70" i="119"/>
  <c r="E70" i="119"/>
  <c r="B70" i="119"/>
  <c r="G70" i="118" l="1"/>
  <c r="F70" i="118"/>
  <c r="E70" i="118"/>
  <c r="D70" i="118"/>
  <c r="C70" i="118"/>
  <c r="B70" i="118"/>
  <c r="G70" i="117"/>
  <c r="F70" i="117"/>
  <c r="E70" i="117"/>
  <c r="D70" i="117"/>
  <c r="C70" i="117"/>
  <c r="B70" i="117"/>
  <c r="H70" i="117"/>
  <c r="G70" i="115"/>
  <c r="F70" i="115"/>
  <c r="E70" i="115"/>
  <c r="D70" i="115"/>
  <c r="C70" i="115"/>
  <c r="B70" i="115"/>
  <c r="H70" i="115"/>
  <c r="H70" i="118" l="1"/>
  <c r="H70" i="38"/>
  <c r="H70" i="22"/>
  <c r="H70" i="87"/>
  <c r="H70" i="40"/>
  <c r="H70" i="108"/>
  <c r="H70" i="97"/>
  <c r="H70" i="96"/>
  <c r="H70" i="51"/>
  <c r="H70" i="88"/>
  <c r="H70" i="89"/>
  <c r="H70" i="49"/>
  <c r="H70" i="90"/>
  <c r="H70" i="94"/>
  <c r="H70" i="93"/>
  <c r="H70" i="91"/>
  <c r="H70" i="104"/>
  <c r="H70" i="109"/>
  <c r="H70" i="99"/>
  <c r="H70" i="86"/>
  <c r="H70" i="111"/>
  <c r="H70" i="98"/>
  <c r="H70" i="100"/>
  <c r="H70" i="52"/>
  <c r="H70" i="105"/>
  <c r="H70" i="34"/>
  <c r="H70" i="112"/>
  <c r="H70" i="106"/>
  <c r="H70" i="61"/>
  <c r="H73" i="110"/>
  <c r="H70" i="85"/>
  <c r="H70" i="92"/>
  <c r="H70" i="24"/>
  <c r="H70" i="5"/>
  <c r="H70" i="57"/>
  <c r="H70" i="36"/>
  <c r="H70" i="13"/>
  <c r="H70" i="30"/>
  <c r="H70" i="55"/>
  <c r="H70" i="114"/>
  <c r="H70" i="11"/>
  <c r="H70" i="59"/>
  <c r="H70" i="10"/>
  <c r="H70" i="56"/>
  <c r="H70" i="73"/>
  <c r="H70" i="62"/>
  <c r="H70" i="19"/>
  <c r="H70" i="63"/>
  <c r="H70" i="54"/>
  <c r="H70" i="17"/>
  <c r="H70" i="74"/>
  <c r="H70" i="75"/>
  <c r="H70" i="12"/>
  <c r="H70" i="101"/>
  <c r="H70" i="78"/>
  <c r="H70" i="79"/>
  <c r="H70" i="80"/>
  <c r="H70" i="8"/>
  <c r="H70" i="77"/>
  <c r="H70" i="81"/>
  <c r="H70" i="65"/>
  <c r="H70" i="69"/>
  <c r="H70" i="68"/>
  <c r="H70" i="67"/>
  <c r="H70" i="70"/>
  <c r="H70" i="83"/>
  <c r="H70" i="71"/>
  <c r="H70" i="60"/>
  <c r="H70" i="72"/>
  <c r="H70" i="20" l="1"/>
  <c r="H72" i="20" s="1"/>
  <c r="B9" i="20" l="1"/>
  <c r="B11" i="20"/>
  <c r="B19" i="20"/>
  <c r="B29" i="20"/>
  <c r="B45" i="20"/>
  <c r="B47" i="20"/>
  <c r="B23" i="20"/>
  <c r="B43" i="20"/>
  <c r="B69" i="20"/>
  <c r="B15" i="20"/>
  <c r="B65" i="20"/>
  <c r="B27" i="20"/>
  <c r="B13" i="20"/>
  <c r="B17" i="20"/>
  <c r="B31" i="20"/>
  <c r="B33" i="20"/>
  <c r="B35" i="20"/>
  <c r="B37" i="20"/>
  <c r="B39" i="20"/>
  <c r="B67" i="20"/>
  <c r="B41" i="20"/>
  <c r="B21" i="20"/>
  <c r="B7" i="20"/>
  <c r="B25" i="20"/>
  <c r="B8" i="20"/>
  <c r="B10" i="20"/>
  <c r="B12" i="20"/>
  <c r="B14" i="20"/>
  <c r="B16" i="20"/>
  <c r="B18" i="20"/>
  <c r="B20" i="20"/>
  <c r="B22" i="20"/>
  <c r="B24" i="20"/>
  <c r="B26" i="20"/>
  <c r="B28" i="20"/>
  <c r="B30" i="20"/>
  <c r="B32" i="20"/>
  <c r="B34" i="20"/>
  <c r="B36" i="20"/>
  <c r="B38" i="20"/>
  <c r="B40" i="20"/>
  <c r="B42" i="20"/>
  <c r="B44" i="20"/>
  <c r="B46" i="20"/>
  <c r="B48" i="20"/>
  <c r="B50" i="20"/>
  <c r="B52" i="20"/>
  <c r="B54" i="20"/>
  <c r="B56" i="20"/>
  <c r="B58" i="20"/>
  <c r="B60" i="20"/>
  <c r="B62" i="20"/>
  <c r="B49" i="20"/>
  <c r="B51" i="20"/>
  <c r="B53" i="20"/>
  <c r="B55" i="20"/>
  <c r="B57" i="20"/>
  <c r="B59" i="20"/>
  <c r="B61" i="20"/>
  <c r="B63" i="20"/>
  <c r="B64" i="20"/>
  <c r="B66" i="20"/>
  <c r="B68" i="20"/>
  <c r="G70" i="51"/>
  <c r="F70" i="51"/>
  <c r="E70" i="51"/>
  <c r="D70" i="51"/>
  <c r="C70" i="51"/>
  <c r="B70" i="51"/>
  <c r="B70" i="20" l="1"/>
  <c r="B72" i="20" s="1"/>
  <c r="G70" i="20"/>
  <c r="G72" i="20" s="1"/>
  <c r="F70" i="20"/>
  <c r="F72" i="20" s="1"/>
  <c r="E70" i="20"/>
  <c r="E72" i="20" s="1"/>
  <c r="D70" i="20"/>
  <c r="D72" i="20" s="1"/>
  <c r="C70" i="20"/>
  <c r="C72" i="20" s="1"/>
  <c r="G70" i="88"/>
  <c r="F70" i="88"/>
  <c r="E70" i="88"/>
  <c r="D70" i="88"/>
  <c r="C70" i="88"/>
  <c r="B70" i="88"/>
  <c r="G70" i="89"/>
  <c r="F70" i="89"/>
  <c r="E70" i="89"/>
  <c r="D70" i="89"/>
  <c r="B70" i="89"/>
  <c r="B70" i="103"/>
  <c r="G70" i="49"/>
  <c r="F70" i="49"/>
  <c r="E70" i="49"/>
  <c r="D70" i="49"/>
  <c r="C70" i="49"/>
  <c r="B70" i="49"/>
  <c r="G70" i="90"/>
  <c r="F70" i="90"/>
  <c r="E70" i="90"/>
  <c r="D70" i="90"/>
  <c r="C70" i="90"/>
  <c r="B70" i="90"/>
  <c r="G70" i="94"/>
  <c r="F70" i="94"/>
  <c r="E70" i="94"/>
  <c r="D70" i="94"/>
  <c r="C70" i="94"/>
  <c r="B70" i="94"/>
  <c r="G70" i="93"/>
  <c r="F70" i="93"/>
  <c r="E70" i="93"/>
  <c r="D70" i="93"/>
  <c r="C70" i="93"/>
  <c r="B70" i="93"/>
  <c r="G70" i="91"/>
  <c r="F70" i="91"/>
  <c r="E70" i="91"/>
  <c r="D70" i="91"/>
  <c r="C70" i="91"/>
  <c r="B70" i="91"/>
  <c r="G70" i="85"/>
  <c r="F70" i="85"/>
  <c r="E70" i="85"/>
  <c r="D70" i="85"/>
  <c r="C70" i="85"/>
  <c r="B70" i="85"/>
  <c r="G70" i="104"/>
  <c r="F70" i="104"/>
  <c r="E70" i="104"/>
  <c r="D70" i="104"/>
  <c r="C70" i="104"/>
  <c r="B70" i="104"/>
  <c r="G70" i="109"/>
  <c r="F70" i="109"/>
  <c r="E70" i="109"/>
  <c r="D70" i="109"/>
  <c r="C70" i="109"/>
  <c r="B70" i="109"/>
  <c r="G70" i="99"/>
  <c r="F70" i="99"/>
  <c r="E70" i="99"/>
  <c r="D70" i="99"/>
  <c r="C70" i="99"/>
  <c r="B70" i="99"/>
  <c r="G70" i="92"/>
  <c r="F70" i="92"/>
  <c r="E70" i="92"/>
  <c r="D70" i="92"/>
  <c r="C70" i="92"/>
  <c r="B70" i="92"/>
  <c r="G70" i="24"/>
  <c r="F70" i="24"/>
  <c r="E70" i="24"/>
  <c r="D70" i="24"/>
  <c r="C70" i="24"/>
  <c r="B70" i="24"/>
  <c r="G70" i="5"/>
  <c r="F70" i="5"/>
  <c r="E70" i="5"/>
  <c r="D70" i="5"/>
  <c r="C70" i="5"/>
  <c r="B70" i="5"/>
  <c r="G70" i="86"/>
  <c r="F70" i="86"/>
  <c r="E70" i="86"/>
  <c r="D70" i="86"/>
  <c r="C70" i="86"/>
  <c r="B70" i="86"/>
  <c r="G70" i="111"/>
  <c r="F70" i="111"/>
  <c r="E70" i="111"/>
  <c r="D70" i="111"/>
  <c r="C70" i="111"/>
  <c r="B70" i="111"/>
  <c r="G70" i="57"/>
  <c r="F70" i="57"/>
  <c r="E70" i="57"/>
  <c r="D70" i="57"/>
  <c r="C70" i="57"/>
  <c r="B70" i="57"/>
  <c r="G70" i="36"/>
  <c r="F70" i="36"/>
  <c r="E70" i="36"/>
  <c r="D70" i="36"/>
  <c r="C70" i="36"/>
  <c r="B70" i="36"/>
  <c r="B70" i="3"/>
  <c r="G70" i="98"/>
  <c r="F70" i="98"/>
  <c r="E70" i="98"/>
  <c r="D70" i="98"/>
  <c r="C70" i="98"/>
  <c r="B70" i="98"/>
  <c r="G70" i="13"/>
  <c r="F70" i="13"/>
  <c r="E70" i="13"/>
  <c r="D70" i="13"/>
  <c r="C70" i="13"/>
  <c r="B70" i="13"/>
  <c r="G70" i="100"/>
  <c r="F70" i="100"/>
  <c r="E70" i="100"/>
  <c r="D70" i="100"/>
  <c r="C70" i="100"/>
  <c r="B70" i="100"/>
  <c r="G70" i="52"/>
  <c r="F70" i="52"/>
  <c r="E70" i="52"/>
  <c r="D70" i="52"/>
  <c r="C70" i="52"/>
  <c r="B70" i="52"/>
  <c r="G70" i="105"/>
  <c r="F70" i="105"/>
  <c r="E70" i="105"/>
  <c r="D70" i="105"/>
  <c r="C70" i="105"/>
  <c r="G70" i="34"/>
  <c r="F70" i="34"/>
  <c r="E70" i="34"/>
  <c r="D70" i="34"/>
  <c r="C70" i="34"/>
  <c r="B70" i="34"/>
  <c r="G70" i="30"/>
  <c r="F70" i="30"/>
  <c r="E70" i="30"/>
  <c r="D70" i="30"/>
  <c r="C70" i="30"/>
  <c r="B70" i="30"/>
  <c r="G70" i="55"/>
  <c r="F70" i="55"/>
  <c r="E70" i="55"/>
  <c r="D70" i="55"/>
  <c r="C70" i="55"/>
  <c r="B70" i="55"/>
  <c r="G70" i="114"/>
  <c r="F70" i="114"/>
  <c r="E70" i="114"/>
  <c r="D70" i="114"/>
  <c r="C70" i="114"/>
  <c r="B70" i="114"/>
  <c r="G70" i="112"/>
  <c r="F70" i="112"/>
  <c r="E70" i="112"/>
  <c r="D70" i="112"/>
  <c r="C70" i="112"/>
  <c r="B70" i="112"/>
  <c r="G70" i="11"/>
  <c r="F70" i="11"/>
  <c r="E70" i="11"/>
  <c r="D70" i="11"/>
  <c r="C70" i="11"/>
  <c r="B70" i="11"/>
  <c r="G70" i="106"/>
  <c r="F70" i="106"/>
  <c r="E70" i="106"/>
  <c r="D70" i="106"/>
  <c r="B70" i="106"/>
  <c r="G70" i="59"/>
  <c r="F70" i="59"/>
  <c r="E70" i="59"/>
  <c r="D70" i="59"/>
  <c r="C70" i="59"/>
  <c r="B70" i="59"/>
  <c r="G70" i="10"/>
  <c r="F70" i="10"/>
  <c r="E70" i="10"/>
  <c r="D70" i="10"/>
  <c r="C70" i="10"/>
  <c r="B70" i="10"/>
  <c r="G70" i="61"/>
  <c r="F70" i="61"/>
  <c r="E70" i="61"/>
  <c r="D70" i="61"/>
  <c r="C70" i="61"/>
  <c r="B70" i="61"/>
  <c r="G70" i="56"/>
  <c r="F70" i="56"/>
  <c r="E70" i="56"/>
  <c r="D70" i="56"/>
  <c r="C70" i="56"/>
  <c r="B70" i="56"/>
  <c r="G70" i="73"/>
  <c r="F70" i="73"/>
  <c r="E70" i="73"/>
  <c r="D70" i="73"/>
  <c r="C70" i="73"/>
  <c r="B70" i="73"/>
  <c r="G70" i="62"/>
  <c r="F70" i="62"/>
  <c r="E70" i="62"/>
  <c r="D70" i="62"/>
  <c r="C70" i="62"/>
  <c r="B70" i="62"/>
  <c r="G70" i="19"/>
  <c r="F70" i="19"/>
  <c r="E70" i="19"/>
  <c r="D70" i="19"/>
  <c r="C70" i="19"/>
  <c r="B70" i="19"/>
  <c r="G70" i="63"/>
  <c r="F70" i="63"/>
  <c r="E70" i="63"/>
  <c r="D70" i="63"/>
  <c r="C70" i="63"/>
  <c r="B70" i="63"/>
  <c r="G70" i="54"/>
  <c r="F70" i="54"/>
  <c r="E70" i="54"/>
  <c r="D70" i="54"/>
  <c r="C70" i="54"/>
  <c r="B70" i="54"/>
  <c r="G70" i="17"/>
  <c r="F70" i="17"/>
  <c r="E70" i="17"/>
  <c r="D70" i="17"/>
  <c r="C70" i="17"/>
  <c r="B70" i="17"/>
  <c r="G70" i="74"/>
  <c r="F70" i="74"/>
  <c r="E70" i="74"/>
  <c r="D70" i="74"/>
  <c r="C70" i="74"/>
  <c r="B70" i="74"/>
  <c r="G70" i="75"/>
  <c r="F70" i="75"/>
  <c r="E70" i="75"/>
  <c r="D70" i="75"/>
  <c r="C70" i="75"/>
  <c r="B70" i="75"/>
  <c r="G70" i="12"/>
  <c r="F70" i="12"/>
  <c r="E70" i="12"/>
  <c r="D70" i="12"/>
  <c r="C70" i="12"/>
  <c r="B70" i="12"/>
  <c r="G70" i="101"/>
  <c r="F70" i="101"/>
  <c r="E70" i="101"/>
  <c r="D70" i="101"/>
  <c r="C70" i="101"/>
  <c r="B70" i="101"/>
  <c r="G70" i="78"/>
  <c r="F70" i="78"/>
  <c r="E70" i="78"/>
  <c r="D70" i="78"/>
  <c r="C70" i="78"/>
  <c r="B70" i="78"/>
  <c r="G70" i="79"/>
  <c r="F70" i="79"/>
  <c r="E70" i="79"/>
  <c r="D70" i="79"/>
  <c r="C70" i="79"/>
  <c r="B70" i="79"/>
  <c r="G70" i="80"/>
  <c r="F70" i="80"/>
  <c r="E70" i="80"/>
  <c r="D70" i="80"/>
  <c r="C70" i="80"/>
  <c r="B70" i="80"/>
  <c r="G70" i="8"/>
  <c r="F70" i="8"/>
  <c r="E70" i="8"/>
  <c r="D70" i="8"/>
  <c r="C70" i="8"/>
  <c r="B70" i="8"/>
  <c r="G70" i="77"/>
  <c r="F70" i="77"/>
  <c r="E70" i="77"/>
  <c r="D70" i="77"/>
  <c r="C70" i="77"/>
  <c r="B70" i="77"/>
  <c r="G70" i="81"/>
  <c r="F70" i="81"/>
  <c r="E70" i="81"/>
  <c r="D70" i="81"/>
  <c r="C70" i="81"/>
  <c r="B70" i="81"/>
  <c r="G70" i="65"/>
  <c r="F70" i="65"/>
  <c r="E70" i="65"/>
  <c r="D70" i="65"/>
  <c r="C70" i="65"/>
  <c r="B70" i="65"/>
  <c r="G70" i="69"/>
  <c r="F70" i="69"/>
  <c r="E70" i="69"/>
  <c r="D70" i="69"/>
  <c r="C70" i="69"/>
  <c r="B70" i="69"/>
  <c r="G70" i="68"/>
  <c r="F70" i="68"/>
  <c r="E70" i="68"/>
  <c r="D70" i="68"/>
  <c r="C70" i="68"/>
  <c r="B70" i="68"/>
  <c r="G70" i="67"/>
  <c r="F70" i="67"/>
  <c r="E70" i="67"/>
  <c r="D70" i="67"/>
  <c r="C70" i="67"/>
  <c r="B70" i="67"/>
  <c r="G70" i="70"/>
  <c r="F70" i="70"/>
  <c r="E70" i="70"/>
  <c r="D70" i="70"/>
  <c r="C70" i="70"/>
  <c r="B70" i="70"/>
  <c r="G70" i="83"/>
  <c r="F70" i="83"/>
  <c r="E70" i="83"/>
  <c r="D70" i="83"/>
  <c r="C70" i="83"/>
  <c r="B70" i="83"/>
  <c r="G70" i="71"/>
  <c r="F70" i="71"/>
  <c r="E70" i="71"/>
  <c r="D70" i="71"/>
  <c r="C70" i="71"/>
  <c r="B70" i="71"/>
  <c r="G70" i="72"/>
  <c r="F70" i="72"/>
  <c r="E70" i="72"/>
  <c r="D70" i="72"/>
  <c r="C70" i="72"/>
  <c r="B70" i="72"/>
  <c r="G70" i="60"/>
  <c r="F70" i="60"/>
  <c r="E70" i="60"/>
  <c r="D70" i="60"/>
  <c r="C70" i="60"/>
  <c r="B70" i="60"/>
  <c r="G70" i="22"/>
  <c r="F70" i="22"/>
  <c r="E70" i="22"/>
  <c r="D70" i="22"/>
  <c r="C70" i="22"/>
  <c r="B70" i="22"/>
  <c r="G70" i="87"/>
  <c r="F70" i="87"/>
  <c r="E70" i="87"/>
  <c r="D70" i="87"/>
  <c r="C70" i="87"/>
  <c r="B70" i="87"/>
  <c r="G70" i="40"/>
  <c r="F70" i="40"/>
  <c r="E70" i="40"/>
  <c r="D70" i="40"/>
  <c r="C70" i="40"/>
  <c r="B70" i="40"/>
  <c r="G70" i="108"/>
  <c r="F70" i="108"/>
  <c r="E70" i="108"/>
  <c r="D70" i="108"/>
  <c r="C70" i="108"/>
  <c r="B70" i="108"/>
  <c r="G70" i="97"/>
  <c r="F70" i="97"/>
  <c r="E70" i="97"/>
  <c r="D70" i="97"/>
  <c r="C70" i="97"/>
  <c r="B70" i="97"/>
  <c r="G70" i="96"/>
  <c r="F70" i="96"/>
  <c r="E70" i="96"/>
  <c r="D70" i="96"/>
  <c r="C70" i="96"/>
  <c r="B70" i="96"/>
  <c r="G70" i="38"/>
  <c r="F70" i="38"/>
  <c r="E70" i="38"/>
  <c r="D70" i="38"/>
  <c r="C70" i="38"/>
  <c r="G73" i="110"/>
  <c r="F73" i="110"/>
  <c r="E73" i="110"/>
  <c r="D73" i="110"/>
  <c r="C73" i="110"/>
</calcChain>
</file>

<file path=xl/sharedStrings.xml><?xml version="1.0" encoding="utf-8"?>
<sst xmlns="http://schemas.openxmlformats.org/spreadsheetml/2006/main" count="6728" uniqueCount="169">
  <si>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</si>
  <si>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</si>
  <si>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</si>
  <si>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</si>
  <si>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</si>
  <si>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</si>
  <si>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</si>
  <si>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</si>
  <si>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</si>
  <si>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</si>
  <si>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</si>
  <si>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</si>
  <si>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</si>
  <si>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</si>
  <si>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</si>
  <si>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</si>
  <si>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</si>
  <si>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</si>
  <si>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</si>
  <si>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</si>
  <si>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</si>
  <si>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</si>
  <si>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</si>
  <si>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</si>
  <si>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</si>
  <si>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</si>
  <si>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</si>
  <si>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</si>
  <si>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</si>
  <si>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</si>
  <si>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</si>
  <si>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</si>
  <si>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</si>
  <si>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</si>
  <si>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</si>
  <si>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</si>
  <si>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</si>
  <si>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</si>
  <si>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</si>
  <si>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</si>
  <si>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</si>
  <si>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</si>
  <si>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</si>
  <si>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</si>
  <si>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</si>
  <si>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</si>
  <si>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</si>
  <si>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</si>
  <si>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</si>
  <si>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</si>
  <si>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</si>
  <si>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</si>
  <si>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</si>
  <si>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</si>
  <si>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</si>
  <si>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</si>
  <si>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</si>
  <si>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</si>
  <si>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</si>
  <si>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</si>
  <si>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</si>
  <si>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</si>
  <si>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</si>
  <si>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</si>
  <si>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</si>
  <si>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</si>
  <si>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</si>
  <si>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работников»</t>
  </si>
  <si>
    <t>Наименование МО   ОБУЗ Пучежская ЦРБ</t>
  </si>
  <si>
    <t>Помощь, оказанная в др.территориях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</si>
  <si>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</si>
  <si>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</si>
  <si>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</si>
  <si>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</si>
  <si>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</si>
  <si>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</si>
  <si>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Наименование МО     ООО "Здоровье"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</si>
  <si>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</si>
  <si>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</si>
  <si>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</si>
  <si>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</si>
  <si>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</si>
  <si>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</si>
  <si>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</si>
  <si>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</si>
  <si>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</si>
  <si>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</si>
  <si>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</si>
  <si>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</si>
  <si>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</si>
  <si>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</si>
  <si>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</si>
  <si>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</si>
  <si>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</si>
  <si>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</si>
  <si>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</si>
  <si>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</si>
  <si>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</si>
  <si>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</si>
  <si>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</si>
  <si>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</si>
  <si>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</si>
  <si>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</si>
  <si>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</si>
  <si>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</si>
  <si>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</si>
  <si>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</si>
  <si>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</si>
  <si>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</si>
  <si>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</si>
  <si>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</si>
  <si>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</si>
  <si>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</si>
  <si>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</si>
  <si>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</si>
  <si>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</si>
  <si>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</si>
  <si>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</si>
  <si>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</si>
  <si>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</si>
  <si>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</si>
  <si>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</si>
  <si>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</si>
  <si>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</si>
  <si>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</si>
  <si>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 xml:space="preserve">Наименование МО      ГБУЗВО  "ОКБ" 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</si>
  <si>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</si>
  <si>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</si>
  <si>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</si>
  <si>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</si>
  <si>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</si>
  <si>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</si>
  <si>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</si>
  <si>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</si>
  <si>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</si>
  <si>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</si>
  <si>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</si>
  <si>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</si>
  <si>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</si>
  <si>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</si>
  <si>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</si>
  <si>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</si>
  <si>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</si>
  <si>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</si>
  <si>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</si>
  <si>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ООО "МЕДЕКО"</t>
  </si>
  <si>
    <t>Наименование МО      ООО "К+31"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</si>
  <si>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</si>
  <si>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</si>
  <si>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</si>
  <si>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</si>
  <si>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</si>
  <si>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</si>
  <si>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</si>
  <si>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</si>
  <si>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  АНО "Медико-социальный центр "Светодар"</t>
  </si>
  <si>
    <t>Плановые объемы медицинской помощи, оказываемой в амбулаторно-поликлинических условиях, на 2021 год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</si>
  <si>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</si>
  <si>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</si>
  <si>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ЛПУ "Санаторий "Колос"</t>
  </si>
  <si>
    <t>Наименование МО   ООО ЛДЦ "ГИППОКРАТ"</t>
  </si>
  <si>
    <t>Наименование МО   ООО "Клиника "Вита Авис"</t>
  </si>
  <si>
    <t>Наименование МО    ООО "ЦКДЛ"</t>
  </si>
  <si>
    <t>Наименование МО    ООО "ДОКТОР ЛАЙТ"</t>
  </si>
  <si>
    <t>Наименование МО    ОБУЗ "КО НКЦ имени Г.Е. Островерхова"</t>
  </si>
  <si>
    <t>Наименование МО   ОБУЗ "Областной противотуберкулезный диспансер имени М.Б. Стоюнтна"</t>
  </si>
  <si>
    <t xml:space="preserve">"Приложение № 41
к Тарифному соглашению в сфере обязательного
медицинского страхования на территории Ивановской области на 2021 год </t>
  </si>
  <si>
    <t>Распределение объемов предоставления медицинской помощи между медицинскими организациями в разрезе видов, форм и условий оказания медицинской помощи, а также профилей специализированной медицинской помощи и групп высокотехнологичной медицинской помощи, между медицинскими организациями, участвующими в реализации территориальной программы обязательного медицинского страхования</t>
  </si>
  <si>
    <t>Приложение № 1
к Дополнительному соглашению № 11 от 29.12.2021 
к Тарифному соглашению
в сфере обязательного медицинского страхования
на территории Ивановской области на 2021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</si>
</sst>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&quot;р.&quot;_-;\-* #,##0.00&quot;р.&quot;_-;_-* &quot;-&quot;??&quot;р.&quot;_-;_-@_-"/>
    <numFmt numFmtId="164" formatCode="[$-419]General"/>
  </numFmts>
  <fonts count="37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indexed="6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-0.249977111117893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164" fontId="13" fillId="0" borderId="0"/>
    <xf numFmtId="0" fontId="14" fillId="0" borderId="0"/>
    <xf numFmtId="0" fontId="14" fillId="0" borderId="0"/>
    <xf numFmtId="0" fontId="16" fillId="0" borderId="0"/>
    <xf numFmtId="0" fontId="22" fillId="0" borderId="0"/>
    <xf numFmtId="0" fontId="28" fillId="0" borderId="0"/>
    <xf numFmtId="44" fontId="22" fillId="0" borderId="0" applyFont="0" applyFill="0" applyBorder="0" applyAlignment="0" applyProtection="0"/>
  </cellStyleXfs>
  <cellXfs count="586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3" fillId="0" borderId="0" xfId="0" applyFont="1" applyFill="1" applyAlignment="1">
      <alignment horizontal="center" vertical="center"/>
    </xf>
    <xf numFmtId="0" fontId="12" fillId="0" borderId="0" xfId="0" applyFont="1"/>
    <xf numFmtId="0" fontId="8" fillId="0" borderId="0" xfId="4" applyFont="1" applyFill="1" applyBorder="1" applyAlignment="1">
      <alignment horizontal="center" vertical="center"/>
    </xf>
    <xf numFmtId="0" fontId="8" fillId="0" borderId="0" xfId="4" applyFont="1" applyFill="1"/>
    <xf numFmtId="0" fontId="4" fillId="0" borderId="0" xfId="4" applyFont="1" applyFill="1"/>
    <xf numFmtId="0" fontId="8" fillId="0" borderId="0" xfId="4" applyFont="1" applyFill="1" applyBorder="1"/>
    <xf numFmtId="0" fontId="18" fillId="0" borderId="0" xfId="4" applyFont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Fill="1" applyBorder="1"/>
    <xf numFmtId="0" fontId="18" fillId="0" borderId="0" xfId="0" applyFont="1"/>
    <xf numFmtId="0" fontId="4" fillId="0" borderId="0" xfId="0" applyFont="1" applyFill="1" applyAlignment="1">
      <alignment vertical="top"/>
    </xf>
    <xf numFmtId="0" fontId="21" fillId="0" borderId="0" xfId="0" applyFont="1" applyFill="1" applyBorder="1"/>
    <xf numFmtId="0" fontId="19" fillId="0" borderId="0" xfId="0" applyFont="1"/>
    <xf numFmtId="0" fontId="23" fillId="0" borderId="0" xfId="5" applyFont="1" applyFill="1"/>
    <xf numFmtId="0" fontId="23" fillId="0" borderId="0" xfId="5" applyFont="1" applyFill="1" applyBorder="1"/>
    <xf numFmtId="0" fontId="24" fillId="0" borderId="0" xfId="5" applyFont="1"/>
    <xf numFmtId="0" fontId="23" fillId="0" borderId="0" xfId="5" applyFont="1" applyFill="1" applyBorder="1" applyAlignment="1">
      <alignment horizontal="center" vertical="center"/>
    </xf>
    <xf numFmtId="0" fontId="3" fillId="2" borderId="0" xfId="0" applyFont="1" applyFill="1"/>
    <xf numFmtId="0" fontId="12" fillId="0" borderId="0" xfId="0" applyFont="1" applyAlignment="1">
      <alignment wrapText="1"/>
    </xf>
    <xf numFmtId="3" fontId="27" fillId="0" borderId="0" xfId="0" applyNumberFormat="1" applyFont="1" applyBorder="1"/>
    <xf numFmtId="0" fontId="7" fillId="0" borderId="2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29" fillId="0" borderId="0" xfId="6" applyFont="1" applyBorder="1" applyAlignment="1">
      <alignment horizontal="center" vertical="center"/>
    </xf>
    <xf numFmtId="0" fontId="28" fillId="0" borderId="0" xfId="6"/>
    <xf numFmtId="0" fontId="28" fillId="0" borderId="0" xfId="6" applyFont="1"/>
    <xf numFmtId="0" fontId="30" fillId="0" borderId="0" xfId="6" applyFont="1"/>
    <xf numFmtId="0" fontId="29" fillId="0" borderId="0" xfId="6" applyFont="1" applyBorder="1"/>
    <xf numFmtId="0" fontId="28" fillId="0" borderId="0" xfId="6" applyFont="1" applyBorder="1"/>
    <xf numFmtId="0" fontId="12" fillId="0" borderId="0" xfId="6" applyFont="1"/>
    <xf numFmtId="0" fontId="10" fillId="0" borderId="5" xfId="0" applyFont="1" applyFill="1" applyBorder="1"/>
    <xf numFmtId="0" fontId="11" fillId="0" borderId="6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7" fillId="0" borderId="7" xfId="0" applyFont="1" applyBorder="1" applyAlignment="1">
      <alignment horizontal="left" vertical="top" wrapText="1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4" fillId="0" borderId="0" xfId="5" applyFont="1" applyFill="1"/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11" fillId="0" borderId="0" xfId="0" applyFont="1" applyFill="1"/>
    <xf numFmtId="0" fontId="19" fillId="3" borderId="15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10" fillId="0" borderId="20" xfId="0" applyFont="1" applyFill="1" applyBorder="1"/>
    <xf numFmtId="0" fontId="17" fillId="0" borderId="18" xfId="0" applyFont="1" applyBorder="1" applyAlignment="1">
      <alignment horizontal="left" vertical="top" wrapText="1"/>
    </xf>
    <xf numFmtId="0" fontId="17" fillId="0" borderId="19" xfId="0" applyFont="1" applyBorder="1" applyAlignment="1">
      <alignment horizontal="left" vertical="top" wrapText="1"/>
    </xf>
    <xf numFmtId="0" fontId="31" fillId="0" borderId="18" xfId="6" applyFont="1" applyBorder="1" applyAlignment="1">
      <alignment horizontal="left" vertical="top" wrapText="1"/>
    </xf>
    <xf numFmtId="0" fontId="31" fillId="0" borderId="19" xfId="6" applyFont="1" applyBorder="1" applyAlignment="1">
      <alignment horizontal="left" vertical="top" wrapText="1"/>
    </xf>
    <xf numFmtId="0" fontId="10" fillId="0" borderId="20" xfId="6" applyFont="1" applyBorder="1"/>
    <xf numFmtId="0" fontId="17" fillId="0" borderId="21" xfId="4" applyFont="1" applyBorder="1" applyAlignment="1">
      <alignment horizontal="left" vertical="top" wrapText="1"/>
    </xf>
    <xf numFmtId="0" fontId="17" fillId="0" borderId="22" xfId="4" applyFont="1" applyBorder="1" applyAlignment="1">
      <alignment horizontal="left" vertical="top" wrapText="1"/>
    </xf>
    <xf numFmtId="0" fontId="10" fillId="0" borderId="23" xfId="4" applyFont="1" applyFill="1" applyBorder="1"/>
    <xf numFmtId="0" fontId="10" fillId="0" borderId="25" xfId="0" applyFont="1" applyFill="1" applyBorder="1"/>
    <xf numFmtId="0" fontId="7" fillId="0" borderId="24" xfId="0" applyFont="1" applyBorder="1" applyAlignment="1">
      <alignment horizontal="left" vertical="top" wrapText="1"/>
    </xf>
    <xf numFmtId="0" fontId="26" fillId="0" borderId="18" xfId="5" applyFont="1" applyBorder="1" applyAlignment="1">
      <alignment horizontal="left" vertical="top" wrapText="1"/>
    </xf>
    <xf numFmtId="0" fontId="26" fillId="0" borderId="19" xfId="5" applyFont="1" applyBorder="1" applyAlignment="1">
      <alignment horizontal="left" vertical="top" wrapText="1"/>
    </xf>
    <xf numFmtId="0" fontId="25" fillId="0" borderId="25" xfId="5" applyFont="1" applyFill="1" applyBorder="1"/>
    <xf numFmtId="0" fontId="1" fillId="0" borderId="25" xfId="0" applyFont="1" applyFill="1" applyBorder="1"/>
    <xf numFmtId="0" fontId="7" fillId="2" borderId="18" xfId="0" applyFont="1" applyFill="1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7" fillId="0" borderId="18" xfId="0" applyFont="1" applyFill="1" applyBorder="1" applyAlignment="1">
      <alignment horizontal="left" vertical="top" wrapText="1"/>
    </xf>
    <xf numFmtId="0" fontId="3" fillId="0" borderId="26" xfId="0" applyFont="1" applyFill="1" applyBorder="1" applyAlignment="1">
      <alignment horizontal="center" vertical="center"/>
    </xf>
    <xf numFmtId="0" fontId="11" fillId="0" borderId="27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30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/>
    </xf>
    <xf numFmtId="0" fontId="3" fillId="3" borderId="16" xfId="0" applyFont="1" applyFill="1" applyBorder="1"/>
    <xf numFmtId="0" fontId="3" fillId="3" borderId="12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3" fontId="34" fillId="2" borderId="13" xfId="0" applyNumberFormat="1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7" fillId="0" borderId="39" xfId="0" applyFont="1" applyBorder="1" applyAlignment="1">
      <alignment horizontal="left" vertical="top" wrapText="1"/>
    </xf>
    <xf numFmtId="0" fontId="8" fillId="0" borderId="31" xfId="0" applyFont="1" applyFill="1" applyBorder="1" applyAlignment="1">
      <alignment horizontal="center" vertical="center"/>
    </xf>
    <xf numFmtId="0" fontId="3" fillId="0" borderId="13" xfId="0" applyFont="1" applyFill="1" applyBorder="1"/>
    <xf numFmtId="0" fontId="3" fillId="0" borderId="8" xfId="0" applyFont="1" applyFill="1" applyBorder="1"/>
    <xf numFmtId="0" fontId="1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 wrapText="1"/>
    </xf>
    <xf numFmtId="0" fontId="3" fillId="0" borderId="4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0" borderId="33" xfId="0" applyNumberFormat="1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5" fillId="0" borderId="42" xfId="0" applyFont="1" applyFill="1" applyBorder="1" applyAlignment="1">
      <alignment horizontal="center" vertical="center" wrapText="1"/>
    </xf>
    <xf numFmtId="0" fontId="21" fillId="0" borderId="42" xfId="0" applyFont="1" applyFill="1" applyBorder="1" applyAlignment="1">
      <alignment horizontal="center" vertical="center" wrapText="1"/>
    </xf>
    <xf numFmtId="0" fontId="21" fillId="0" borderId="43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7" fillId="0" borderId="46" xfId="0" applyFont="1" applyBorder="1" applyAlignment="1">
      <alignment horizontal="left" vertical="top" wrapText="1"/>
    </xf>
    <xf numFmtId="0" fontId="3" fillId="0" borderId="47" xfId="0" applyFont="1" applyFill="1" applyBorder="1" applyAlignment="1">
      <alignment horizontal="center"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43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7" xfId="0" applyFont="1" applyFill="1" applyBorder="1"/>
    <xf numFmtId="0" fontId="3" fillId="0" borderId="42" xfId="0" applyFont="1" applyFill="1" applyBorder="1"/>
    <xf numFmtId="0" fontId="3" fillId="0" borderId="43" xfId="0" applyFont="1" applyFill="1" applyBorder="1"/>
    <xf numFmtId="0" fontId="3" fillId="0" borderId="44" xfId="0" applyFont="1" applyFill="1" applyBorder="1"/>
    <xf numFmtId="0" fontId="3" fillId="0" borderId="37" xfId="0" applyFont="1" applyFill="1" applyBorder="1"/>
    <xf numFmtId="0" fontId="3" fillId="0" borderId="45" xfId="0" applyFont="1" applyFill="1" applyBorder="1"/>
    <xf numFmtId="0" fontId="3" fillId="3" borderId="50" xfId="0" applyFont="1" applyFill="1" applyBorder="1"/>
    <xf numFmtId="0" fontId="7" fillId="0" borderId="41" xfId="0" applyFont="1" applyBorder="1" applyAlignment="1">
      <alignment horizontal="left" vertical="top" wrapText="1"/>
    </xf>
    <xf numFmtId="0" fontId="3" fillId="3" borderId="29" xfId="0" applyFont="1" applyFill="1" applyBorder="1" applyAlignment="1">
      <alignment horizontal="center" vertical="center"/>
    </xf>
    <xf numFmtId="2" fontId="3" fillId="2" borderId="32" xfId="0" applyNumberFormat="1" applyFont="1" applyFill="1" applyBorder="1" applyAlignment="1">
      <alignment horizontal="center" vertical="center"/>
    </xf>
    <xf numFmtId="0" fontId="8" fillId="0" borderId="13" xfId="0" applyFont="1" applyFill="1" applyBorder="1"/>
    <xf numFmtId="0" fontId="28" fillId="0" borderId="13" xfId="6" applyBorder="1"/>
    <xf numFmtId="0" fontId="29" fillId="0" borderId="13" xfId="6" applyFont="1" applyBorder="1"/>
    <xf numFmtId="0" fontId="28" fillId="0" borderId="13" xfId="6" applyFont="1" applyBorder="1"/>
    <xf numFmtId="0" fontId="8" fillId="0" borderId="13" xfId="4" applyFont="1" applyFill="1" applyBorder="1"/>
    <xf numFmtId="0" fontId="23" fillId="0" borderId="13" xfId="5" applyFont="1" applyFill="1" applyBorder="1"/>
    <xf numFmtId="0" fontId="3" fillId="2" borderId="13" xfId="0" applyFont="1" applyFill="1" applyBorder="1"/>
    <xf numFmtId="0" fontId="3" fillId="0" borderId="54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17" fillId="0" borderId="41" xfId="0" applyFont="1" applyBorder="1" applyAlignment="1">
      <alignment horizontal="left" vertical="top" wrapText="1"/>
    </xf>
    <xf numFmtId="0" fontId="31" fillId="0" borderId="41" xfId="6" applyFont="1" applyBorder="1" applyAlignment="1">
      <alignment horizontal="left" vertical="top" wrapText="1"/>
    </xf>
    <xf numFmtId="0" fontId="17" fillId="0" borderId="56" xfId="4" applyFont="1" applyBorder="1" applyAlignment="1">
      <alignment horizontal="left" vertical="top" wrapText="1"/>
    </xf>
    <xf numFmtId="0" fontId="3" fillId="0" borderId="57" xfId="0" applyFont="1" applyFill="1" applyBorder="1" applyAlignment="1">
      <alignment horizontal="center" vertical="center"/>
    </xf>
    <xf numFmtId="0" fontId="17" fillId="0" borderId="57" xfId="0" applyFont="1" applyBorder="1" applyAlignment="1">
      <alignment horizontal="left" vertical="top" wrapText="1"/>
    </xf>
    <xf numFmtId="0" fontId="7" fillId="0" borderId="57" xfId="0" applyFont="1" applyBorder="1" applyAlignment="1">
      <alignment horizontal="left" vertical="top" wrapText="1"/>
    </xf>
    <xf numFmtId="0" fontId="26" fillId="0" borderId="57" xfId="5" applyFont="1" applyBorder="1" applyAlignment="1">
      <alignment horizontal="left" vertical="top" wrapText="1"/>
    </xf>
    <xf numFmtId="0" fontId="3" fillId="0" borderId="52" xfId="0" applyFont="1" applyFill="1" applyBorder="1"/>
    <xf numFmtId="0" fontId="3" fillId="0" borderId="53" xfId="0" applyFont="1" applyFill="1" applyBorder="1"/>
    <xf numFmtId="0" fontId="8" fillId="0" borderId="52" xfId="0" applyFont="1" applyFill="1" applyBorder="1"/>
    <xf numFmtId="0" fontId="8" fillId="0" borderId="53" xfId="0" applyFont="1" applyFill="1" applyBorder="1"/>
    <xf numFmtId="0" fontId="8" fillId="0" borderId="8" xfId="0" applyFont="1" applyFill="1" applyBorder="1"/>
    <xf numFmtId="0" fontId="8" fillId="0" borderId="10" xfId="0" applyFont="1" applyFill="1" applyBorder="1"/>
    <xf numFmtId="0" fontId="8" fillId="0" borderId="11" xfId="0" applyFont="1" applyFill="1" applyBorder="1"/>
    <xf numFmtId="0" fontId="28" fillId="0" borderId="52" xfId="6" applyBorder="1"/>
    <xf numFmtId="0" fontId="28" fillId="0" borderId="53" xfId="6" applyBorder="1"/>
    <xf numFmtId="0" fontId="28" fillId="0" borderId="8" xfId="6" applyBorder="1"/>
    <xf numFmtId="0" fontId="29" fillId="0" borderId="8" xfId="6" applyFont="1" applyBorder="1"/>
    <xf numFmtId="0" fontId="28" fillId="0" borderId="8" xfId="6" applyFont="1" applyBorder="1"/>
    <xf numFmtId="0" fontId="28" fillId="0" borderId="10" xfId="6" applyFont="1" applyBorder="1"/>
    <xf numFmtId="0" fontId="28" fillId="0" borderId="11" xfId="6" applyFont="1" applyBorder="1"/>
    <xf numFmtId="0" fontId="8" fillId="0" borderId="52" xfId="4" applyFont="1" applyFill="1" applyBorder="1"/>
    <xf numFmtId="0" fontId="8" fillId="0" borderId="53" xfId="4" applyFont="1" applyFill="1" applyBorder="1"/>
    <xf numFmtId="0" fontId="8" fillId="0" borderId="8" xfId="4" applyFont="1" applyFill="1" applyBorder="1"/>
    <xf numFmtId="0" fontId="8" fillId="0" borderId="10" xfId="4" applyFont="1" applyFill="1" applyBorder="1"/>
    <xf numFmtId="0" fontId="8" fillId="0" borderId="11" xfId="4" applyFont="1" applyFill="1" applyBorder="1"/>
    <xf numFmtId="0" fontId="3" fillId="0" borderId="52" xfId="0" applyFont="1" applyFill="1" applyBorder="1" applyAlignment="1">
      <alignment horizontal="center" vertical="center"/>
    </xf>
    <xf numFmtId="0" fontId="23" fillId="0" borderId="52" xfId="5" applyFont="1" applyFill="1" applyBorder="1"/>
    <xf numFmtId="0" fontId="23" fillId="0" borderId="53" xfId="5" applyFont="1" applyFill="1" applyBorder="1"/>
    <xf numFmtId="0" fontId="23" fillId="0" borderId="8" xfId="5" applyFont="1" applyFill="1" applyBorder="1"/>
    <xf numFmtId="0" fontId="23" fillId="0" borderId="10" xfId="5" applyFont="1" applyFill="1" applyBorder="1"/>
    <xf numFmtId="0" fontId="23" fillId="0" borderId="11" xfId="5" applyFont="1" applyFill="1" applyBorder="1"/>
    <xf numFmtId="0" fontId="3" fillId="2" borderId="8" xfId="0" applyFont="1" applyFill="1" applyBorder="1"/>
    <xf numFmtId="0" fontId="3" fillId="0" borderId="51" xfId="0" applyFont="1" applyFill="1" applyBorder="1"/>
    <xf numFmtId="0" fontId="8" fillId="0" borderId="51" xfId="0" applyFont="1" applyFill="1" applyBorder="1"/>
    <xf numFmtId="0" fontId="8" fillId="0" borderId="12" xfId="0" applyFont="1" applyFill="1" applyBorder="1"/>
    <xf numFmtId="0" fontId="8" fillId="0" borderId="40" xfId="0" applyFont="1" applyFill="1" applyBorder="1"/>
    <xf numFmtId="0" fontId="28" fillId="0" borderId="51" xfId="6" applyBorder="1"/>
    <xf numFmtId="0" fontId="28" fillId="0" borderId="12" xfId="6" applyBorder="1"/>
    <xf numFmtId="0" fontId="29" fillId="0" borderId="12" xfId="6" applyFont="1" applyBorder="1"/>
    <xf numFmtId="0" fontId="28" fillId="0" borderId="12" xfId="6" applyFont="1" applyBorder="1"/>
    <xf numFmtId="0" fontId="28" fillId="0" borderId="40" xfId="6" applyFont="1" applyBorder="1"/>
    <xf numFmtId="0" fontId="8" fillId="0" borderId="51" xfId="4" applyFont="1" applyFill="1" applyBorder="1"/>
    <xf numFmtId="0" fontId="8" fillId="0" borderId="12" xfId="4" applyFont="1" applyFill="1" applyBorder="1"/>
    <xf numFmtId="0" fontId="8" fillId="0" borderId="40" xfId="4" applyFont="1" applyFill="1" applyBorder="1"/>
    <xf numFmtId="0" fontId="3" fillId="0" borderId="51" xfId="0" applyFont="1" applyFill="1" applyBorder="1" applyAlignment="1">
      <alignment horizontal="center" vertical="center"/>
    </xf>
    <xf numFmtId="2" fontId="3" fillId="2" borderId="12" xfId="0" applyNumberFormat="1" applyFont="1" applyFill="1" applyBorder="1" applyAlignment="1">
      <alignment horizontal="center" vertical="center"/>
    </xf>
    <xf numFmtId="0" fontId="3" fillId="0" borderId="40" xfId="0" applyFont="1" applyFill="1" applyBorder="1" applyAlignment="1">
      <alignment horizontal="center" vertical="center"/>
    </xf>
    <xf numFmtId="0" fontId="23" fillId="0" borderId="51" xfId="5" applyFont="1" applyFill="1" applyBorder="1"/>
    <xf numFmtId="0" fontId="23" fillId="0" borderId="12" xfId="5" applyFont="1" applyFill="1" applyBorder="1"/>
    <xf numFmtId="0" fontId="23" fillId="0" borderId="40" xfId="5" applyFont="1" applyFill="1" applyBorder="1"/>
    <xf numFmtId="0" fontId="3" fillId="2" borderId="12" xfId="0" applyFont="1" applyFill="1" applyBorder="1"/>
    <xf numFmtId="0" fontId="3" fillId="0" borderId="53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8" fillId="0" borderId="52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8" fillId="0" borderId="60" xfId="0" applyFont="1" applyFill="1" applyBorder="1" applyAlignment="1">
      <alignment horizontal="center" vertical="center"/>
    </xf>
    <xf numFmtId="1" fontId="0" fillId="0" borderId="59" xfId="0" applyNumberFormat="1" applyBorder="1"/>
    <xf numFmtId="0" fontId="3" fillId="0" borderId="58" xfId="0" applyFont="1" applyFill="1" applyBorder="1" applyAlignment="1">
      <alignment horizontal="center" vertical="center"/>
    </xf>
    <xf numFmtId="0" fontId="8" fillId="0" borderId="61" xfId="0" applyFont="1" applyFill="1" applyBorder="1" applyAlignment="1">
      <alignment horizontal="center" vertical="center"/>
    </xf>
    <xf numFmtId="1" fontId="0" fillId="0" borderId="8" xfId="0" applyNumberFormat="1" applyBorder="1"/>
    <xf numFmtId="0" fontId="8" fillId="0" borderId="12" xfId="0" applyFont="1" applyFill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/>
    </xf>
    <xf numFmtId="0" fontId="8" fillId="2" borderId="61" xfId="0" applyFont="1" applyFill="1" applyBorder="1" applyAlignment="1">
      <alignment horizontal="center" vertical="center"/>
    </xf>
    <xf numFmtId="3" fontId="8" fillId="0" borderId="61" xfId="0" applyNumberFormat="1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3" fillId="0" borderId="62" xfId="0" applyFont="1" applyFill="1" applyBorder="1" applyAlignment="1">
      <alignment horizontal="center" vertical="center"/>
    </xf>
    <xf numFmtId="1" fontId="0" fillId="0" borderId="11" xfId="0" applyNumberFormat="1" applyBorder="1"/>
    <xf numFmtId="0" fontId="8" fillId="0" borderId="63" xfId="0" applyFont="1" applyFill="1" applyBorder="1" applyAlignment="1">
      <alignment horizontal="center" vertical="center"/>
    </xf>
    <xf numFmtId="2" fontId="11" fillId="0" borderId="20" xfId="0" applyNumberFormat="1" applyFont="1" applyFill="1" applyBorder="1" applyAlignment="1">
      <alignment horizontal="center" vertical="center"/>
    </xf>
    <xf numFmtId="2" fontId="11" fillId="3" borderId="49" xfId="0" applyNumberFormat="1" applyFont="1" applyFill="1" applyBorder="1" applyAlignment="1">
      <alignment horizontal="center" vertical="center"/>
    </xf>
    <xf numFmtId="2" fontId="11" fillId="0" borderId="49" xfId="0" applyNumberFormat="1" applyFont="1" applyFill="1" applyBorder="1" applyAlignment="1">
      <alignment horizontal="center" vertical="center"/>
    </xf>
    <xf numFmtId="2" fontId="3" fillId="3" borderId="50" xfId="0" applyNumberFormat="1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3" fillId="2" borderId="29" xfId="0" applyFont="1" applyFill="1" applyBorder="1" applyAlignment="1">
      <alignment horizontal="center" vertical="center"/>
    </xf>
    <xf numFmtId="2" fontId="3" fillId="2" borderId="18" xfId="0" applyNumberFormat="1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horizontal="center" vertical="center"/>
    </xf>
    <xf numFmtId="0" fontId="17" fillId="2" borderId="18" xfId="0" applyFont="1" applyFill="1" applyBorder="1" applyAlignment="1">
      <alignment horizontal="left" vertical="top" wrapText="1"/>
    </xf>
    <xf numFmtId="0" fontId="8" fillId="2" borderId="12" xfId="0" applyFont="1" applyFill="1" applyBorder="1"/>
    <xf numFmtId="0" fontId="8" fillId="2" borderId="13" xfId="0" applyFont="1" applyFill="1" applyBorder="1"/>
    <xf numFmtId="0" fontId="8" fillId="2" borderId="8" xfId="0" applyFont="1" applyFill="1" applyBorder="1"/>
    <xf numFmtId="0" fontId="8" fillId="2" borderId="0" xfId="0" applyFont="1" applyFill="1"/>
    <xf numFmtId="0" fontId="31" fillId="2" borderId="18" xfId="6" applyFont="1" applyFill="1" applyBorder="1" applyAlignment="1">
      <alignment horizontal="left" vertical="top" wrapText="1"/>
    </xf>
    <xf numFmtId="0" fontId="28" fillId="2" borderId="12" xfId="6" applyFont="1" applyFill="1" applyBorder="1"/>
    <xf numFmtId="0" fontId="28" fillId="2" borderId="13" xfId="6" applyFont="1" applyFill="1" applyBorder="1"/>
    <xf numFmtId="0" fontId="28" fillId="2" borderId="8" xfId="6" applyFont="1" applyFill="1" applyBorder="1"/>
    <xf numFmtId="0" fontId="28" fillId="2" borderId="0" xfId="6" applyFont="1" applyFill="1"/>
    <xf numFmtId="0" fontId="28" fillId="2" borderId="0" xfId="6" applyFill="1"/>
    <xf numFmtId="0" fontId="3" fillId="2" borderId="28" xfId="0" applyFont="1" applyFill="1" applyBorder="1" applyAlignment="1">
      <alignment horizontal="center" vertical="center"/>
    </xf>
    <xf numFmtId="0" fontId="17" fillId="2" borderId="21" xfId="4" applyFont="1" applyFill="1" applyBorder="1" applyAlignment="1">
      <alignment horizontal="left" vertical="top" wrapText="1"/>
    </xf>
    <xf numFmtId="0" fontId="8" fillId="2" borderId="12" xfId="4" applyFont="1" applyFill="1" applyBorder="1"/>
    <xf numFmtId="0" fontId="8" fillId="2" borderId="13" xfId="4" applyFont="1" applyFill="1" applyBorder="1"/>
    <xf numFmtId="0" fontId="8" fillId="2" borderId="8" xfId="4" applyFont="1" applyFill="1" applyBorder="1"/>
    <xf numFmtId="0" fontId="8" fillId="2" borderId="0" xfId="4" applyFont="1" applyFill="1"/>
    <xf numFmtId="0" fontId="26" fillId="2" borderId="18" xfId="5" applyFont="1" applyFill="1" applyBorder="1" applyAlignment="1">
      <alignment horizontal="left" vertical="top" wrapText="1"/>
    </xf>
    <xf numFmtId="0" fontId="23" fillId="2" borderId="12" xfId="5" applyFont="1" applyFill="1" applyBorder="1"/>
    <xf numFmtId="0" fontId="23" fillId="2" borderId="13" xfId="5" applyFont="1" applyFill="1" applyBorder="1"/>
    <xf numFmtId="0" fontId="23" fillId="2" borderId="8" xfId="5" applyFont="1" applyFill="1" applyBorder="1"/>
    <xf numFmtId="0" fontId="23" fillId="2" borderId="0" xfId="5" applyFont="1" applyFill="1"/>
    <xf numFmtId="0" fontId="3" fillId="2" borderId="33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left" vertical="top" wrapText="1"/>
    </xf>
    <xf numFmtId="0" fontId="3" fillId="2" borderId="61" xfId="0" applyFont="1" applyFill="1" applyBorder="1" applyAlignment="1">
      <alignment horizontal="center" vertical="center"/>
    </xf>
    <xf numFmtId="1" fontId="0" fillId="2" borderId="8" xfId="0" applyNumberFormat="1" applyFill="1" applyBorder="1"/>
    <xf numFmtId="0" fontId="33" fillId="2" borderId="12" xfId="0" applyFont="1" applyFill="1" applyBorder="1" applyAlignment="1">
      <alignment horizontal="center" vertical="center"/>
    </xf>
    <xf numFmtId="0" fontId="33" fillId="2" borderId="13" xfId="0" applyFont="1" applyFill="1" applyBorder="1" applyAlignment="1">
      <alignment horizontal="center" vertical="center"/>
    </xf>
    <xf numFmtId="0" fontId="3" fillId="2" borderId="30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28" fillId="2" borderId="12" xfId="6" applyFill="1" applyBorder="1"/>
    <xf numFmtId="0" fontId="28" fillId="2" borderId="13" xfId="6" applyFill="1" applyBorder="1"/>
    <xf numFmtId="0" fontId="28" fillId="2" borderId="8" xfId="6" applyFill="1" applyBorder="1"/>
    <xf numFmtId="0" fontId="5" fillId="0" borderId="10" xfId="0" applyFont="1" applyFill="1" applyBorder="1" applyAlignment="1">
      <alignment horizontal="center" vertical="center" wrapText="1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3" fillId="0" borderId="59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8" fillId="0" borderId="65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0" borderId="66" xfId="0" applyFont="1" applyFill="1" applyBorder="1" applyAlignment="1">
      <alignment horizontal="center" vertical="center"/>
    </xf>
    <xf numFmtId="0" fontId="3" fillId="0" borderId="67" xfId="0" applyFont="1" applyFill="1" applyBorder="1" applyAlignment="1">
      <alignment horizontal="center" vertical="center"/>
    </xf>
    <xf numFmtId="2" fontId="3" fillId="0" borderId="17" xfId="0" applyNumberFormat="1" applyFont="1" applyFill="1" applyBorder="1" applyAlignment="1">
      <alignment horizontal="center" vertical="center"/>
    </xf>
    <xf numFmtId="2" fontId="3" fillId="2" borderId="17" xfId="0" applyNumberFormat="1" applyFont="1" applyFill="1" applyBorder="1" applyAlignment="1">
      <alignment horizontal="center" vertical="center"/>
    </xf>
    <xf numFmtId="2" fontId="8" fillId="2" borderId="13" xfId="0" applyNumberFormat="1" applyFont="1" applyFill="1" applyBorder="1" applyAlignment="1">
      <alignment horizontal="center" vertical="center"/>
    </xf>
    <xf numFmtId="2" fontId="8" fillId="2" borderId="8" xfId="0" applyNumberFormat="1" applyFont="1" applyFill="1" applyBorder="1" applyAlignment="1">
      <alignment horizontal="center" vertical="center"/>
    </xf>
    <xf numFmtId="2" fontId="3" fillId="2" borderId="13" xfId="0" applyNumberFormat="1" applyFont="1" applyFill="1" applyBorder="1" applyAlignment="1">
      <alignment horizontal="center" vertical="center"/>
    </xf>
    <xf numFmtId="2" fontId="3" fillId="2" borderId="8" xfId="0" applyNumberFormat="1" applyFont="1" applyFill="1" applyBorder="1" applyAlignment="1">
      <alignment horizontal="center" vertical="center"/>
    </xf>
    <xf numFmtId="2" fontId="3" fillId="0" borderId="18" xfId="0" applyNumberFormat="1" applyFont="1" applyFill="1" applyBorder="1" applyAlignment="1">
      <alignment horizontal="center" vertical="center"/>
    </xf>
    <xf numFmtId="2" fontId="3" fillId="0" borderId="48" xfId="0" applyNumberFormat="1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8" fillId="0" borderId="66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7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5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2" borderId="33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71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2" xfId="0" applyFont="1" applyFill="1" applyBorder="1"/>
    <xf numFmtId="0" fontId="3" fillId="0" borderId="53" xfId="0" applyFont="1" applyFill="1" applyBorder="1"/>
    <xf numFmtId="0" fontId="3" fillId="0" borderId="1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13" xfId="0" applyFont="1" applyFill="1" applyBorder="1"/>
    <xf numFmtId="0" fontId="3" fillId="0" borderId="8" xfId="0" applyFont="1" applyFill="1" applyBorder="1"/>
    <xf numFmtId="0" fontId="3" fillId="2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2" borderId="12" xfId="0" applyFont="1" applyFill="1" applyBorder="1"/>
    <xf numFmtId="0" fontId="3" fillId="2" borderId="13" xfId="0" applyFont="1" applyFill="1" applyBorder="1"/>
    <xf numFmtId="0" fontId="3" fillId="2" borderId="8" xfId="0" applyFont="1" applyFill="1" applyBorder="1"/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8" fillId="2" borderId="58" xfId="0" applyFont="1" applyFill="1" applyBorder="1" applyAlignment="1">
      <alignment horizontal="center" vertical="center"/>
    </xf>
    <xf numFmtId="0" fontId="8" fillId="2" borderId="69" xfId="0" applyFont="1" applyFill="1" applyBorder="1" applyAlignment="1">
      <alignment horizontal="center" vertical="center"/>
    </xf>
    <xf numFmtId="0" fontId="3" fillId="2" borderId="68" xfId="0" applyFont="1" applyFill="1" applyBorder="1" applyAlignment="1">
      <alignment horizontal="center" vertical="center"/>
    </xf>
    <xf numFmtId="3" fontId="8" fillId="2" borderId="13" xfId="0" applyNumberFormat="1" applyFont="1" applyFill="1" applyBorder="1" applyAlignment="1">
      <alignment horizontal="center" vertical="center"/>
    </xf>
    <xf numFmtId="3" fontId="8" fillId="2" borderId="8" xfId="0" applyNumberFormat="1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3" fillId="0" borderId="72" xfId="0" applyFont="1" applyFill="1" applyBorder="1"/>
    <xf numFmtId="0" fontId="3" fillId="0" borderId="73" xfId="0" applyFont="1" applyFill="1" applyBorder="1"/>
    <xf numFmtId="0" fontId="3" fillId="0" borderId="74" xfId="0" applyFont="1" applyFill="1" applyBorder="1"/>
    <xf numFmtId="0" fontId="3" fillId="0" borderId="69" xfId="0" applyFont="1" applyFill="1" applyBorder="1" applyAlignment="1">
      <alignment horizontal="center" vertical="center"/>
    </xf>
    <xf numFmtId="0" fontId="8" fillId="0" borderId="70" xfId="0" applyFont="1" applyFill="1" applyBorder="1" applyAlignment="1">
      <alignment horizontal="center" vertical="center"/>
    </xf>
    <xf numFmtId="0" fontId="8" fillId="0" borderId="76" xfId="0" applyFont="1" applyFill="1" applyBorder="1" applyAlignment="1">
      <alignment horizontal="center" vertical="center"/>
    </xf>
    <xf numFmtId="0" fontId="8" fillId="2" borderId="76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72" xfId="0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7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0" borderId="73" xfId="0" applyFont="1" applyFill="1" applyBorder="1" applyAlignment="1">
      <alignment horizontal="center" vertical="center"/>
    </xf>
    <xf numFmtId="0" fontId="3" fillId="0" borderId="74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8" xfId="0" applyFont="1" applyFill="1" applyBorder="1" applyAlignment="1">
      <alignment horizontal="center" vertical="center"/>
    </xf>
    <xf numFmtId="0" fontId="3" fillId="2" borderId="8" xfId="0" applyFont="1" applyFill="1" applyBorder="1"/>
    <xf numFmtId="0" fontId="3" fillId="2" borderId="12" xfId="0" applyFont="1" applyFill="1" applyBorder="1"/>
    <xf numFmtId="0" fontId="33" fillId="0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76" xfId="0" applyNumberFormat="1" applyFont="1" applyFill="1" applyBorder="1" applyAlignment="1">
      <alignment horizontal="center" vertical="center"/>
    </xf>
    <xf numFmtId="0" fontId="3" fillId="2" borderId="76" xfId="0" applyFont="1" applyFill="1" applyBorder="1" applyAlignment="1">
      <alignment horizontal="center" vertical="center"/>
    </xf>
    <xf numFmtId="0" fontId="3" fillId="0" borderId="76" xfId="0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8" fillId="2" borderId="73" xfId="0" applyFont="1" applyFill="1" applyBorder="1" applyAlignment="1">
      <alignment horizontal="center" vertical="center"/>
    </xf>
    <xf numFmtId="0" fontId="8" fillId="2" borderId="74" xfId="0" applyFont="1" applyFill="1" applyBorder="1" applyAlignment="1">
      <alignment horizontal="center" vertical="center"/>
    </xf>
    <xf numFmtId="0" fontId="33" fillId="2" borderId="75" xfId="0" applyFont="1" applyFill="1" applyBorder="1" applyAlignment="1">
      <alignment horizontal="center" vertical="center"/>
    </xf>
    <xf numFmtId="0" fontId="33" fillId="2" borderId="8" xfId="0" applyFont="1" applyFill="1" applyBorder="1" applyAlignment="1">
      <alignment horizontal="center" vertical="center"/>
    </xf>
    <xf numFmtId="3" fontId="8" fillId="2" borderId="75" xfId="0" applyNumberFormat="1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3" fillId="0" borderId="79" xfId="0" applyFont="1" applyFill="1" applyBorder="1" applyAlignment="1">
      <alignment horizontal="center" vertical="center"/>
    </xf>
    <xf numFmtId="0" fontId="3" fillId="0" borderId="80" xfId="0" applyFont="1" applyFill="1" applyBorder="1" applyAlignment="1">
      <alignment horizontal="center" vertical="center"/>
    </xf>
    <xf numFmtId="2" fontId="8" fillId="2" borderId="76" xfId="0" applyNumberFormat="1" applyFont="1" applyFill="1" applyBorder="1" applyAlignment="1">
      <alignment horizontal="center" vertical="center"/>
    </xf>
    <xf numFmtId="0" fontId="3" fillId="0" borderId="81" xfId="0" applyFont="1" applyFill="1" applyBorder="1" applyAlignment="1">
      <alignment horizontal="center" vertical="center"/>
    </xf>
    <xf numFmtId="0" fontId="9" fillId="0" borderId="75" xfId="0" applyFont="1" applyFill="1" applyBorder="1" applyAlignment="1">
      <alignment horizontal="center" vertical="center"/>
    </xf>
    <xf numFmtId="0" fontId="3" fillId="0" borderId="75" xfId="0" applyFont="1" applyFill="1" applyBorder="1"/>
    <xf numFmtId="0" fontId="3" fillId="2" borderId="75" xfId="0" applyFont="1" applyFill="1" applyBorder="1"/>
    <xf numFmtId="0" fontId="3" fillId="0" borderId="82" xfId="0" applyFont="1" applyFill="1" applyBorder="1" applyAlignment="1">
      <alignment horizontal="center" vertical="center"/>
    </xf>
    <xf numFmtId="0" fontId="3" fillId="0" borderId="82" xfId="0" applyFont="1" applyFill="1" applyBorder="1"/>
    <xf numFmtId="0" fontId="3" fillId="0" borderId="79" xfId="0" applyFont="1" applyFill="1" applyBorder="1"/>
    <xf numFmtId="0" fontId="3" fillId="0" borderId="80" xfId="0" applyFont="1" applyFill="1" applyBorder="1"/>
    <xf numFmtId="0" fontId="3" fillId="0" borderId="8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3" fillId="0" borderId="84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0" borderId="8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0" borderId="86" xfId="0" applyFont="1" applyFill="1" applyBorder="1" applyAlignment="1">
      <alignment horizontal="center" vertical="center"/>
    </xf>
    <xf numFmtId="0" fontId="3" fillId="0" borderId="87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3" fillId="0" borderId="12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3" fillId="0" borderId="82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left" vertical="top" wrapText="1"/>
    </xf>
    <xf numFmtId="0" fontId="3" fillId="5" borderId="12" xfId="0" applyFont="1" applyFill="1" applyBorder="1" applyAlignment="1">
      <alignment horizontal="center" vertical="center"/>
    </xf>
    <xf numFmtId="0" fontId="8" fillId="5" borderId="13" xfId="0" applyFont="1" applyFill="1" applyBorder="1" applyAlignment="1">
      <alignment horizontal="center" vertical="center"/>
    </xf>
    <xf numFmtId="0" fontId="8" fillId="5" borderId="8" xfId="0" applyFont="1" applyFill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9" fillId="5" borderId="12" xfId="0" applyFont="1" applyFill="1" applyBorder="1" applyAlignment="1">
      <alignment horizontal="center" vertical="center"/>
    </xf>
    <xf numFmtId="0" fontId="3" fillId="5" borderId="13" xfId="0" applyFont="1" applyFill="1" applyBorder="1" applyAlignment="1">
      <alignment horizontal="center" vertical="center"/>
    </xf>
    <xf numFmtId="0" fontId="9" fillId="5" borderId="13" xfId="0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center" vertical="center"/>
    </xf>
    <xf numFmtId="0" fontId="3" fillId="5" borderId="0" xfId="0" applyFont="1" applyFill="1"/>
    <xf numFmtId="0" fontId="7" fillId="5" borderId="1" xfId="0" applyFont="1" applyFill="1" applyBorder="1" applyAlignment="1">
      <alignment horizontal="left" vertical="top" wrapText="1"/>
    </xf>
    <xf numFmtId="0" fontId="3" fillId="5" borderId="29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7" fillId="5" borderId="18" xfId="0" applyFont="1" applyFill="1" applyBorder="1" applyAlignment="1">
      <alignment horizontal="left" vertical="top" wrapText="1"/>
    </xf>
    <xf numFmtId="0" fontId="3" fillId="5" borderId="26" xfId="0" applyFont="1" applyFill="1" applyBorder="1" applyAlignment="1">
      <alignment horizontal="center" vertical="center"/>
    </xf>
    <xf numFmtId="0" fontId="3" fillId="5" borderId="12" xfId="0" applyFont="1" applyFill="1" applyBorder="1"/>
    <xf numFmtId="0" fontId="3" fillId="5" borderId="13" xfId="0" applyFont="1" applyFill="1" applyBorder="1"/>
    <xf numFmtId="0" fontId="3" fillId="5" borderId="8" xfId="0" applyFont="1" applyFill="1" applyBorder="1"/>
    <xf numFmtId="0" fontId="17" fillId="5" borderId="18" xfId="0" applyFont="1" applyFill="1" applyBorder="1" applyAlignment="1">
      <alignment horizontal="left" vertical="top" wrapText="1"/>
    </xf>
    <xf numFmtId="0" fontId="8" fillId="5" borderId="12" xfId="0" applyFont="1" applyFill="1" applyBorder="1"/>
    <xf numFmtId="0" fontId="8" fillId="5" borderId="13" xfId="0" applyFont="1" applyFill="1" applyBorder="1"/>
    <xf numFmtId="0" fontId="8" fillId="5" borderId="8" xfId="0" applyFont="1" applyFill="1" applyBorder="1"/>
    <xf numFmtId="0" fontId="8" fillId="5" borderId="0" xfId="0" applyFont="1" applyFill="1"/>
    <xf numFmtId="0" fontId="31" fillId="5" borderId="18" xfId="6" applyFont="1" applyFill="1" applyBorder="1" applyAlignment="1">
      <alignment horizontal="left" vertical="top" wrapText="1"/>
    </xf>
    <xf numFmtId="0" fontId="28" fillId="5" borderId="12" xfId="6" applyFill="1" applyBorder="1"/>
    <xf numFmtId="0" fontId="28" fillId="5" borderId="13" xfId="6" applyFill="1" applyBorder="1"/>
    <xf numFmtId="0" fontId="28" fillId="5" borderId="8" xfId="6" applyFill="1" applyBorder="1"/>
    <xf numFmtId="0" fontId="28" fillId="5" borderId="0" xfId="6" applyFill="1"/>
    <xf numFmtId="0" fontId="28" fillId="5" borderId="0" xfId="6" applyFont="1" applyFill="1"/>
    <xf numFmtId="0" fontId="3" fillId="5" borderId="28" xfId="0" applyFont="1" applyFill="1" applyBorder="1" applyAlignment="1">
      <alignment horizontal="center" vertical="center"/>
    </xf>
    <xf numFmtId="0" fontId="8" fillId="5" borderId="75" xfId="0" applyFont="1" applyFill="1" applyBorder="1" applyAlignment="1">
      <alignment horizontal="center" vertical="center"/>
    </xf>
    <xf numFmtId="0" fontId="3" fillId="5" borderId="75" xfId="0" applyFont="1" applyFill="1" applyBorder="1" applyAlignment="1">
      <alignment horizontal="center" vertical="center"/>
    </xf>
    <xf numFmtId="0" fontId="9" fillId="5" borderId="75" xfId="0" applyFont="1" applyFill="1" applyBorder="1" applyAlignment="1">
      <alignment horizontal="center" vertical="center"/>
    </xf>
    <xf numFmtId="0" fontId="17" fillId="5" borderId="21" xfId="4" applyFont="1" applyFill="1" applyBorder="1" applyAlignment="1">
      <alignment horizontal="left" vertical="top" wrapText="1"/>
    </xf>
    <xf numFmtId="0" fontId="8" fillId="5" borderId="12" xfId="4" applyFont="1" applyFill="1" applyBorder="1"/>
    <xf numFmtId="0" fontId="8" fillId="5" borderId="13" xfId="4" applyFont="1" applyFill="1" applyBorder="1"/>
    <xf numFmtId="0" fontId="8" fillId="5" borderId="8" xfId="4" applyFont="1" applyFill="1" applyBorder="1"/>
    <xf numFmtId="0" fontId="8" fillId="5" borderId="0" xfId="4" applyFont="1" applyFill="1"/>
    <xf numFmtId="0" fontId="3" fillId="5" borderId="51" xfId="0" applyFont="1" applyFill="1" applyBorder="1" applyAlignment="1">
      <alignment horizontal="center" vertical="center"/>
    </xf>
    <xf numFmtId="0" fontId="8" fillId="5" borderId="76" xfId="0" applyFont="1" applyFill="1" applyBorder="1" applyAlignment="1">
      <alignment horizontal="center" vertical="center"/>
    </xf>
    <xf numFmtId="0" fontId="3" fillId="5" borderId="75" xfId="0" applyFont="1" applyFill="1" applyBorder="1"/>
    <xf numFmtId="0" fontId="26" fillId="5" borderId="18" xfId="5" applyFont="1" applyFill="1" applyBorder="1" applyAlignment="1">
      <alignment horizontal="left" vertical="top" wrapText="1"/>
    </xf>
    <xf numFmtId="0" fontId="23" fillId="5" borderId="12" xfId="5" applyFont="1" applyFill="1" applyBorder="1"/>
    <xf numFmtId="0" fontId="23" fillId="5" borderId="13" xfId="5" applyFont="1" applyFill="1" applyBorder="1"/>
    <xf numFmtId="0" fontId="23" fillId="5" borderId="8" xfId="5" applyFont="1" applyFill="1" applyBorder="1"/>
    <xf numFmtId="0" fontId="23" fillId="5" borderId="0" xfId="5" applyFont="1" applyFill="1"/>
    <xf numFmtId="0" fontId="8" fillId="5" borderId="32" xfId="0" applyFont="1" applyFill="1" applyBorder="1" applyAlignment="1">
      <alignment horizontal="center" vertical="center"/>
    </xf>
    <xf numFmtId="0" fontId="8" fillId="5" borderId="33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center" vertical="center"/>
    </xf>
    <xf numFmtId="0" fontId="8" fillId="5" borderId="61" xfId="0" applyFont="1" applyFill="1" applyBorder="1" applyAlignment="1">
      <alignment horizontal="center" vertical="center"/>
    </xf>
    <xf numFmtId="1" fontId="0" fillId="5" borderId="8" xfId="0" applyNumberFormat="1" applyFill="1" applyBorder="1"/>
    <xf numFmtId="0" fontId="3" fillId="5" borderId="32" xfId="0" applyFont="1" applyFill="1" applyBorder="1" applyAlignment="1">
      <alignment horizontal="center" vertical="center"/>
    </xf>
    <xf numFmtId="0" fontId="3" fillId="5" borderId="3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8" fillId="0" borderId="73" xfId="0" applyFont="1" applyFill="1" applyBorder="1" applyAlignment="1">
      <alignment horizontal="center" vertical="center"/>
    </xf>
    <xf numFmtId="0" fontId="8" fillId="0" borderId="74" xfId="0" applyFont="1" applyFill="1" applyBorder="1" applyAlignment="1">
      <alignment horizontal="center" vertical="center"/>
    </xf>
    <xf numFmtId="0" fontId="3" fillId="0" borderId="89" xfId="0" applyFont="1" applyFill="1" applyBorder="1" applyAlignment="1">
      <alignment horizontal="center" vertical="center"/>
    </xf>
    <xf numFmtId="0" fontId="3" fillId="0" borderId="9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/>
    </xf>
    <xf numFmtId="0" fontId="19" fillId="0" borderId="0" xfId="0" applyFont="1" applyAlignment="1">
      <alignment vertical="center" wrapText="1"/>
    </xf>
    <xf numFmtId="0" fontId="36" fillId="0" borderId="0" xfId="0" applyFont="1" applyAlignment="1">
      <alignment horizontal="right" vertical="center" wrapText="1"/>
    </xf>
    <xf numFmtId="0" fontId="36" fillId="0" borderId="0" xfId="0" applyFont="1" applyAlignment="1">
      <alignment horizontal="right" wrapText="1"/>
    </xf>
    <xf numFmtId="0" fontId="19" fillId="0" borderId="0" xfId="0" applyFont="1" applyAlignment="1">
      <alignment horizontal="center" vertical="center" wrapText="1"/>
    </xf>
    <xf numFmtId="0" fontId="3" fillId="0" borderId="37" xfId="0" applyFont="1" applyFill="1" applyBorder="1" applyAlignment="1">
      <alignment horizontal="center" vertical="center"/>
    </xf>
    <xf numFmtId="0" fontId="3" fillId="0" borderId="38" xfId="0" applyFont="1" applyFill="1" applyBorder="1" applyAlignment="1">
      <alignment horizontal="center" vertical="center"/>
    </xf>
    <xf numFmtId="0" fontId="35" fillId="0" borderId="13" xfId="0" applyFont="1" applyFill="1" applyBorder="1" applyAlignment="1">
      <alignment horizontal="center" vertical="center" wrapText="1"/>
    </xf>
    <xf numFmtId="0" fontId="35" fillId="0" borderId="32" xfId="0" applyFont="1" applyFill="1" applyBorder="1" applyAlignment="1">
      <alignment horizontal="center" vertical="center" wrapText="1"/>
    </xf>
    <xf numFmtId="0" fontId="35" fillId="0" borderId="17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36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40" xfId="0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5" fillId="0" borderId="37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6" fillId="0" borderId="37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1" fillId="0" borderId="51" xfId="0" applyFont="1" applyFill="1" applyBorder="1" applyAlignment="1">
      <alignment horizontal="center" vertical="center" wrapText="1"/>
    </xf>
    <xf numFmtId="0" fontId="3" fillId="0" borderId="52" xfId="0" applyFont="1" applyFill="1" applyBorder="1" applyAlignment="1">
      <alignment horizontal="center"/>
    </xf>
    <xf numFmtId="0" fontId="5" fillId="0" borderId="52" xfId="0" applyFont="1" applyFill="1" applyBorder="1" applyAlignment="1">
      <alignment horizontal="center" vertical="center" wrapText="1"/>
    </xf>
    <xf numFmtId="0" fontId="6" fillId="0" borderId="52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top" wrapText="1"/>
    </xf>
    <xf numFmtId="0" fontId="0" fillId="0" borderId="0" xfId="0" applyAlignment="1">
      <alignment vertical="top" wrapText="1"/>
    </xf>
  </cellXfs>
  <cellStyles count="8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3" xfId="3"/>
    <cellStyle name="Обычный 4" xfId="5"/>
    <cellStyle name="Обычный 5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O75"/>
  <sheetViews>
    <sheetView tabSelected="1" zoomScale="80" zoomScaleNormal="80" workbookViewId="0">
      <selection activeCell="E2" sqref="E2"/>
    </sheetView>
  </sheetViews>
  <sheetFormatPr defaultRowHeight="15" x14ac:dyDescent="0.25"/>
  <cols>
    <col min="1" max="1" width="48.140625" style="2" customWidth="1"/>
    <col min="2" max="2" width="14.5703125" style="2" customWidth="1"/>
    <col min="3" max="3" width="18.28515625" style="2" customWidth="1"/>
    <col min="4" max="4" width="20.28515625" style="2" customWidth="1"/>
    <col min="5" max="5" width="13.42578125" style="2" customWidth="1"/>
    <col min="6" max="6" width="12.28515625" style="2" customWidth="1"/>
    <col min="7" max="7" width="17.28515625" style="2" customWidth="1"/>
    <col min="8" max="8" width="9.7109375" style="2" customWidth="1"/>
    <col min="9" max="9" width="9.28515625" style="4" customWidth="1"/>
    <col min="10" max="10" width="11.140625" style="4" customWidth="1"/>
    <col min="11" max="11" width="12" style="4" customWidth="1"/>
    <col min="12" max="12" width="9.28515625" style="4" customWidth="1"/>
    <col min="13" max="249" width="8.85546875" style="2"/>
    <col min="250" max="250" width="34" style="2" customWidth="1"/>
    <col min="251" max="251" width="11.28515625" style="2" customWidth="1"/>
    <col min="252" max="252" width="11" style="2" customWidth="1"/>
    <col min="253" max="259" width="8.85546875" style="2"/>
    <col min="260" max="261" width="10.7109375" style="2" customWidth="1"/>
    <col min="262" max="262" width="8.85546875" style="2"/>
    <col min="263" max="263" width="11.5703125" style="2" customWidth="1"/>
    <col min="264" max="264" width="13.7109375" style="2" customWidth="1"/>
    <col min="265" max="268" width="9.28515625" style="2" customWidth="1"/>
    <col min="269" max="505" width="8.85546875" style="2"/>
    <col min="506" max="506" width="34" style="2" customWidth="1"/>
    <col min="507" max="507" width="11.28515625" style="2" customWidth="1"/>
    <col min="508" max="508" width="11" style="2" customWidth="1"/>
    <col min="509" max="515" width="8.85546875" style="2"/>
    <col min="516" max="517" width="10.7109375" style="2" customWidth="1"/>
    <col min="518" max="518" width="8.85546875" style="2"/>
    <col min="519" max="519" width="11.5703125" style="2" customWidth="1"/>
    <col min="520" max="520" width="13.7109375" style="2" customWidth="1"/>
    <col min="521" max="524" width="9.28515625" style="2" customWidth="1"/>
    <col min="525" max="761" width="8.85546875" style="2"/>
    <col min="762" max="762" width="34" style="2" customWidth="1"/>
    <col min="763" max="763" width="11.28515625" style="2" customWidth="1"/>
    <col min="764" max="764" width="11" style="2" customWidth="1"/>
    <col min="765" max="771" width="8.85546875" style="2"/>
    <col min="772" max="773" width="10.7109375" style="2" customWidth="1"/>
    <col min="774" max="774" width="8.85546875" style="2"/>
    <col min="775" max="775" width="11.5703125" style="2" customWidth="1"/>
    <col min="776" max="776" width="13.7109375" style="2" customWidth="1"/>
    <col min="777" max="780" width="9.28515625" style="2" customWidth="1"/>
    <col min="781" max="1017" width="8.85546875" style="2"/>
    <col min="1018" max="1018" width="34" style="2" customWidth="1"/>
    <col min="1019" max="1019" width="11.28515625" style="2" customWidth="1"/>
    <col min="1020" max="1020" width="11" style="2" customWidth="1"/>
    <col min="1021" max="1027" width="8.85546875" style="2"/>
    <col min="1028" max="1029" width="10.7109375" style="2" customWidth="1"/>
    <col min="1030" max="1030" width="8.85546875" style="2"/>
    <col min="1031" max="1031" width="11.5703125" style="2" customWidth="1"/>
    <col min="1032" max="1032" width="13.7109375" style="2" customWidth="1"/>
    <col min="1033" max="1036" width="9.28515625" style="2" customWidth="1"/>
    <col min="1037" max="1273" width="8.85546875" style="2"/>
    <col min="1274" max="1274" width="34" style="2" customWidth="1"/>
    <col min="1275" max="1275" width="11.28515625" style="2" customWidth="1"/>
    <col min="1276" max="1276" width="11" style="2" customWidth="1"/>
    <col min="1277" max="1283" width="8.85546875" style="2"/>
    <col min="1284" max="1285" width="10.7109375" style="2" customWidth="1"/>
    <col min="1286" max="1286" width="8.85546875" style="2"/>
    <col min="1287" max="1287" width="11.5703125" style="2" customWidth="1"/>
    <col min="1288" max="1288" width="13.7109375" style="2" customWidth="1"/>
    <col min="1289" max="1292" width="9.28515625" style="2" customWidth="1"/>
    <col min="1293" max="1529" width="8.85546875" style="2"/>
    <col min="1530" max="1530" width="34" style="2" customWidth="1"/>
    <col min="1531" max="1531" width="11.28515625" style="2" customWidth="1"/>
    <col min="1532" max="1532" width="11" style="2" customWidth="1"/>
    <col min="1533" max="1539" width="8.85546875" style="2"/>
    <col min="1540" max="1541" width="10.7109375" style="2" customWidth="1"/>
    <col min="1542" max="1542" width="8.85546875" style="2"/>
    <col min="1543" max="1543" width="11.5703125" style="2" customWidth="1"/>
    <col min="1544" max="1544" width="13.7109375" style="2" customWidth="1"/>
    <col min="1545" max="1548" width="9.28515625" style="2" customWidth="1"/>
    <col min="1549" max="1785" width="8.85546875" style="2"/>
    <col min="1786" max="1786" width="34" style="2" customWidth="1"/>
    <col min="1787" max="1787" width="11.28515625" style="2" customWidth="1"/>
    <col min="1788" max="1788" width="11" style="2" customWidth="1"/>
    <col min="1789" max="1795" width="8.85546875" style="2"/>
    <col min="1796" max="1797" width="10.7109375" style="2" customWidth="1"/>
    <col min="1798" max="1798" width="8.85546875" style="2"/>
    <col min="1799" max="1799" width="11.5703125" style="2" customWidth="1"/>
    <col min="1800" max="1800" width="13.7109375" style="2" customWidth="1"/>
    <col min="1801" max="1804" width="9.28515625" style="2" customWidth="1"/>
    <col min="1805" max="2041" width="8.85546875" style="2"/>
    <col min="2042" max="2042" width="34" style="2" customWidth="1"/>
    <col min="2043" max="2043" width="11.28515625" style="2" customWidth="1"/>
    <col min="2044" max="2044" width="11" style="2" customWidth="1"/>
    <col min="2045" max="2051" width="8.85546875" style="2"/>
    <col min="2052" max="2053" width="10.7109375" style="2" customWidth="1"/>
    <col min="2054" max="2054" width="8.85546875" style="2"/>
    <col min="2055" max="2055" width="11.5703125" style="2" customWidth="1"/>
    <col min="2056" max="2056" width="13.7109375" style="2" customWidth="1"/>
    <col min="2057" max="2060" width="9.28515625" style="2" customWidth="1"/>
    <col min="2061" max="2297" width="8.85546875" style="2"/>
    <col min="2298" max="2298" width="34" style="2" customWidth="1"/>
    <col min="2299" max="2299" width="11.28515625" style="2" customWidth="1"/>
    <col min="2300" max="2300" width="11" style="2" customWidth="1"/>
    <col min="2301" max="2307" width="8.85546875" style="2"/>
    <col min="2308" max="2309" width="10.7109375" style="2" customWidth="1"/>
    <col min="2310" max="2310" width="8.85546875" style="2"/>
    <col min="2311" max="2311" width="11.5703125" style="2" customWidth="1"/>
    <col min="2312" max="2312" width="13.7109375" style="2" customWidth="1"/>
    <col min="2313" max="2316" width="9.28515625" style="2" customWidth="1"/>
    <col min="2317" max="2553" width="8.85546875" style="2"/>
    <col min="2554" max="2554" width="34" style="2" customWidth="1"/>
    <col min="2555" max="2555" width="11.28515625" style="2" customWidth="1"/>
    <col min="2556" max="2556" width="11" style="2" customWidth="1"/>
    <col min="2557" max="2563" width="8.85546875" style="2"/>
    <col min="2564" max="2565" width="10.7109375" style="2" customWidth="1"/>
    <col min="2566" max="2566" width="8.85546875" style="2"/>
    <col min="2567" max="2567" width="11.5703125" style="2" customWidth="1"/>
    <col min="2568" max="2568" width="13.7109375" style="2" customWidth="1"/>
    <col min="2569" max="2572" width="9.28515625" style="2" customWidth="1"/>
    <col min="2573" max="2809" width="8.85546875" style="2"/>
    <col min="2810" max="2810" width="34" style="2" customWidth="1"/>
    <col min="2811" max="2811" width="11.28515625" style="2" customWidth="1"/>
    <col min="2812" max="2812" width="11" style="2" customWidth="1"/>
    <col min="2813" max="2819" width="8.85546875" style="2"/>
    <col min="2820" max="2821" width="10.7109375" style="2" customWidth="1"/>
    <col min="2822" max="2822" width="8.85546875" style="2"/>
    <col min="2823" max="2823" width="11.5703125" style="2" customWidth="1"/>
    <col min="2824" max="2824" width="13.7109375" style="2" customWidth="1"/>
    <col min="2825" max="2828" width="9.28515625" style="2" customWidth="1"/>
    <col min="2829" max="3065" width="8.85546875" style="2"/>
    <col min="3066" max="3066" width="34" style="2" customWidth="1"/>
    <col min="3067" max="3067" width="11.28515625" style="2" customWidth="1"/>
    <col min="3068" max="3068" width="11" style="2" customWidth="1"/>
    <col min="3069" max="3075" width="8.85546875" style="2"/>
    <col min="3076" max="3077" width="10.7109375" style="2" customWidth="1"/>
    <col min="3078" max="3078" width="8.85546875" style="2"/>
    <col min="3079" max="3079" width="11.5703125" style="2" customWidth="1"/>
    <col min="3080" max="3080" width="13.7109375" style="2" customWidth="1"/>
    <col min="3081" max="3084" width="9.28515625" style="2" customWidth="1"/>
    <col min="3085" max="3321" width="8.85546875" style="2"/>
    <col min="3322" max="3322" width="34" style="2" customWidth="1"/>
    <col min="3323" max="3323" width="11.28515625" style="2" customWidth="1"/>
    <col min="3324" max="3324" width="11" style="2" customWidth="1"/>
    <col min="3325" max="3331" width="8.85546875" style="2"/>
    <col min="3332" max="3333" width="10.7109375" style="2" customWidth="1"/>
    <col min="3334" max="3334" width="8.85546875" style="2"/>
    <col min="3335" max="3335" width="11.5703125" style="2" customWidth="1"/>
    <col min="3336" max="3336" width="13.7109375" style="2" customWidth="1"/>
    <col min="3337" max="3340" width="9.28515625" style="2" customWidth="1"/>
    <col min="3341" max="3577" width="8.85546875" style="2"/>
    <col min="3578" max="3578" width="34" style="2" customWidth="1"/>
    <col min="3579" max="3579" width="11.28515625" style="2" customWidth="1"/>
    <col min="3580" max="3580" width="11" style="2" customWidth="1"/>
    <col min="3581" max="3587" width="8.85546875" style="2"/>
    <col min="3588" max="3589" width="10.7109375" style="2" customWidth="1"/>
    <col min="3590" max="3590" width="8.85546875" style="2"/>
    <col min="3591" max="3591" width="11.5703125" style="2" customWidth="1"/>
    <col min="3592" max="3592" width="13.7109375" style="2" customWidth="1"/>
    <col min="3593" max="3596" width="9.28515625" style="2" customWidth="1"/>
    <col min="3597" max="3833" width="8.85546875" style="2"/>
    <col min="3834" max="3834" width="34" style="2" customWidth="1"/>
    <col min="3835" max="3835" width="11.28515625" style="2" customWidth="1"/>
    <col min="3836" max="3836" width="11" style="2" customWidth="1"/>
    <col min="3837" max="3843" width="8.85546875" style="2"/>
    <col min="3844" max="3845" width="10.7109375" style="2" customWidth="1"/>
    <col min="3846" max="3846" width="8.85546875" style="2"/>
    <col min="3847" max="3847" width="11.5703125" style="2" customWidth="1"/>
    <col min="3848" max="3848" width="13.7109375" style="2" customWidth="1"/>
    <col min="3849" max="3852" width="9.28515625" style="2" customWidth="1"/>
    <col min="3853" max="4089" width="8.85546875" style="2"/>
    <col min="4090" max="4090" width="34" style="2" customWidth="1"/>
    <col min="4091" max="4091" width="11.28515625" style="2" customWidth="1"/>
    <col min="4092" max="4092" width="11" style="2" customWidth="1"/>
    <col min="4093" max="4099" width="8.85546875" style="2"/>
    <col min="4100" max="4101" width="10.7109375" style="2" customWidth="1"/>
    <col min="4102" max="4102" width="8.85546875" style="2"/>
    <col min="4103" max="4103" width="11.5703125" style="2" customWidth="1"/>
    <col min="4104" max="4104" width="13.7109375" style="2" customWidth="1"/>
    <col min="4105" max="4108" width="9.28515625" style="2" customWidth="1"/>
    <col min="4109" max="4345" width="8.85546875" style="2"/>
    <col min="4346" max="4346" width="34" style="2" customWidth="1"/>
    <col min="4347" max="4347" width="11.28515625" style="2" customWidth="1"/>
    <col min="4348" max="4348" width="11" style="2" customWidth="1"/>
    <col min="4349" max="4355" width="8.85546875" style="2"/>
    <col min="4356" max="4357" width="10.7109375" style="2" customWidth="1"/>
    <col min="4358" max="4358" width="8.85546875" style="2"/>
    <col min="4359" max="4359" width="11.5703125" style="2" customWidth="1"/>
    <col min="4360" max="4360" width="13.7109375" style="2" customWidth="1"/>
    <col min="4361" max="4364" width="9.28515625" style="2" customWidth="1"/>
    <col min="4365" max="4601" width="8.85546875" style="2"/>
    <col min="4602" max="4602" width="34" style="2" customWidth="1"/>
    <col min="4603" max="4603" width="11.28515625" style="2" customWidth="1"/>
    <col min="4604" max="4604" width="11" style="2" customWidth="1"/>
    <col min="4605" max="4611" width="8.85546875" style="2"/>
    <col min="4612" max="4613" width="10.7109375" style="2" customWidth="1"/>
    <col min="4614" max="4614" width="8.85546875" style="2"/>
    <col min="4615" max="4615" width="11.5703125" style="2" customWidth="1"/>
    <col min="4616" max="4616" width="13.7109375" style="2" customWidth="1"/>
    <col min="4617" max="4620" width="9.28515625" style="2" customWidth="1"/>
    <col min="4621" max="4857" width="8.85546875" style="2"/>
    <col min="4858" max="4858" width="34" style="2" customWidth="1"/>
    <col min="4859" max="4859" width="11.28515625" style="2" customWidth="1"/>
    <col min="4860" max="4860" width="11" style="2" customWidth="1"/>
    <col min="4861" max="4867" width="8.85546875" style="2"/>
    <col min="4868" max="4869" width="10.7109375" style="2" customWidth="1"/>
    <col min="4870" max="4870" width="8.85546875" style="2"/>
    <col min="4871" max="4871" width="11.5703125" style="2" customWidth="1"/>
    <col min="4872" max="4872" width="13.7109375" style="2" customWidth="1"/>
    <col min="4873" max="4876" width="9.28515625" style="2" customWidth="1"/>
    <col min="4877" max="5113" width="8.85546875" style="2"/>
    <col min="5114" max="5114" width="34" style="2" customWidth="1"/>
    <col min="5115" max="5115" width="11.28515625" style="2" customWidth="1"/>
    <col min="5116" max="5116" width="11" style="2" customWidth="1"/>
    <col min="5117" max="5123" width="8.85546875" style="2"/>
    <col min="5124" max="5125" width="10.7109375" style="2" customWidth="1"/>
    <col min="5126" max="5126" width="8.85546875" style="2"/>
    <col min="5127" max="5127" width="11.5703125" style="2" customWidth="1"/>
    <col min="5128" max="5128" width="13.7109375" style="2" customWidth="1"/>
    <col min="5129" max="5132" width="9.28515625" style="2" customWidth="1"/>
    <col min="5133" max="5369" width="8.85546875" style="2"/>
    <col min="5370" max="5370" width="34" style="2" customWidth="1"/>
    <col min="5371" max="5371" width="11.28515625" style="2" customWidth="1"/>
    <col min="5372" max="5372" width="11" style="2" customWidth="1"/>
    <col min="5373" max="5379" width="8.85546875" style="2"/>
    <col min="5380" max="5381" width="10.7109375" style="2" customWidth="1"/>
    <col min="5382" max="5382" width="8.85546875" style="2"/>
    <col min="5383" max="5383" width="11.5703125" style="2" customWidth="1"/>
    <col min="5384" max="5384" width="13.7109375" style="2" customWidth="1"/>
    <col min="5385" max="5388" width="9.28515625" style="2" customWidth="1"/>
    <col min="5389" max="5625" width="8.85546875" style="2"/>
    <col min="5626" max="5626" width="34" style="2" customWidth="1"/>
    <col min="5627" max="5627" width="11.28515625" style="2" customWidth="1"/>
    <col min="5628" max="5628" width="11" style="2" customWidth="1"/>
    <col min="5629" max="5635" width="8.85546875" style="2"/>
    <col min="5636" max="5637" width="10.7109375" style="2" customWidth="1"/>
    <col min="5638" max="5638" width="8.85546875" style="2"/>
    <col min="5639" max="5639" width="11.5703125" style="2" customWidth="1"/>
    <col min="5640" max="5640" width="13.7109375" style="2" customWidth="1"/>
    <col min="5641" max="5644" width="9.28515625" style="2" customWidth="1"/>
    <col min="5645" max="5881" width="8.85546875" style="2"/>
    <col min="5882" max="5882" width="34" style="2" customWidth="1"/>
    <col min="5883" max="5883" width="11.28515625" style="2" customWidth="1"/>
    <col min="5884" max="5884" width="11" style="2" customWidth="1"/>
    <col min="5885" max="5891" width="8.85546875" style="2"/>
    <col min="5892" max="5893" width="10.7109375" style="2" customWidth="1"/>
    <col min="5894" max="5894" width="8.85546875" style="2"/>
    <col min="5895" max="5895" width="11.5703125" style="2" customWidth="1"/>
    <col min="5896" max="5896" width="13.7109375" style="2" customWidth="1"/>
    <col min="5897" max="5900" width="9.28515625" style="2" customWidth="1"/>
    <col min="5901" max="6137" width="8.85546875" style="2"/>
    <col min="6138" max="6138" width="34" style="2" customWidth="1"/>
    <col min="6139" max="6139" width="11.28515625" style="2" customWidth="1"/>
    <col min="6140" max="6140" width="11" style="2" customWidth="1"/>
    <col min="6141" max="6147" width="8.85546875" style="2"/>
    <col min="6148" max="6149" width="10.7109375" style="2" customWidth="1"/>
    <col min="6150" max="6150" width="8.85546875" style="2"/>
    <col min="6151" max="6151" width="11.5703125" style="2" customWidth="1"/>
    <col min="6152" max="6152" width="13.7109375" style="2" customWidth="1"/>
    <col min="6153" max="6156" width="9.28515625" style="2" customWidth="1"/>
    <col min="6157" max="6393" width="8.85546875" style="2"/>
    <col min="6394" max="6394" width="34" style="2" customWidth="1"/>
    <col min="6395" max="6395" width="11.28515625" style="2" customWidth="1"/>
    <col min="6396" max="6396" width="11" style="2" customWidth="1"/>
    <col min="6397" max="6403" width="8.85546875" style="2"/>
    <col min="6404" max="6405" width="10.7109375" style="2" customWidth="1"/>
    <col min="6406" max="6406" width="8.85546875" style="2"/>
    <col min="6407" max="6407" width="11.5703125" style="2" customWidth="1"/>
    <col min="6408" max="6408" width="13.7109375" style="2" customWidth="1"/>
    <col min="6409" max="6412" width="9.28515625" style="2" customWidth="1"/>
    <col min="6413" max="6649" width="8.85546875" style="2"/>
    <col min="6650" max="6650" width="34" style="2" customWidth="1"/>
    <col min="6651" max="6651" width="11.28515625" style="2" customWidth="1"/>
    <col min="6652" max="6652" width="11" style="2" customWidth="1"/>
    <col min="6653" max="6659" width="8.85546875" style="2"/>
    <col min="6660" max="6661" width="10.7109375" style="2" customWidth="1"/>
    <col min="6662" max="6662" width="8.85546875" style="2"/>
    <col min="6663" max="6663" width="11.5703125" style="2" customWidth="1"/>
    <col min="6664" max="6664" width="13.7109375" style="2" customWidth="1"/>
    <col min="6665" max="6668" width="9.28515625" style="2" customWidth="1"/>
    <col min="6669" max="6905" width="8.85546875" style="2"/>
    <col min="6906" max="6906" width="34" style="2" customWidth="1"/>
    <col min="6907" max="6907" width="11.28515625" style="2" customWidth="1"/>
    <col min="6908" max="6908" width="11" style="2" customWidth="1"/>
    <col min="6909" max="6915" width="8.85546875" style="2"/>
    <col min="6916" max="6917" width="10.7109375" style="2" customWidth="1"/>
    <col min="6918" max="6918" width="8.85546875" style="2"/>
    <col min="6919" max="6919" width="11.5703125" style="2" customWidth="1"/>
    <col min="6920" max="6920" width="13.7109375" style="2" customWidth="1"/>
    <col min="6921" max="6924" width="9.28515625" style="2" customWidth="1"/>
    <col min="6925" max="7161" width="8.85546875" style="2"/>
    <col min="7162" max="7162" width="34" style="2" customWidth="1"/>
    <col min="7163" max="7163" width="11.28515625" style="2" customWidth="1"/>
    <col min="7164" max="7164" width="11" style="2" customWidth="1"/>
    <col min="7165" max="7171" width="8.85546875" style="2"/>
    <col min="7172" max="7173" width="10.7109375" style="2" customWidth="1"/>
    <col min="7174" max="7174" width="8.85546875" style="2"/>
    <col min="7175" max="7175" width="11.5703125" style="2" customWidth="1"/>
    <col min="7176" max="7176" width="13.7109375" style="2" customWidth="1"/>
    <col min="7177" max="7180" width="9.28515625" style="2" customWidth="1"/>
    <col min="7181" max="7417" width="8.85546875" style="2"/>
    <col min="7418" max="7418" width="34" style="2" customWidth="1"/>
    <col min="7419" max="7419" width="11.28515625" style="2" customWidth="1"/>
    <col min="7420" max="7420" width="11" style="2" customWidth="1"/>
    <col min="7421" max="7427" width="8.85546875" style="2"/>
    <col min="7428" max="7429" width="10.7109375" style="2" customWidth="1"/>
    <col min="7430" max="7430" width="8.85546875" style="2"/>
    <col min="7431" max="7431" width="11.5703125" style="2" customWidth="1"/>
    <col min="7432" max="7432" width="13.7109375" style="2" customWidth="1"/>
    <col min="7433" max="7436" width="9.28515625" style="2" customWidth="1"/>
    <col min="7437" max="7673" width="8.85546875" style="2"/>
    <col min="7674" max="7674" width="34" style="2" customWidth="1"/>
    <col min="7675" max="7675" width="11.28515625" style="2" customWidth="1"/>
    <col min="7676" max="7676" width="11" style="2" customWidth="1"/>
    <col min="7677" max="7683" width="8.85546875" style="2"/>
    <col min="7684" max="7685" width="10.7109375" style="2" customWidth="1"/>
    <col min="7686" max="7686" width="8.85546875" style="2"/>
    <col min="7687" max="7687" width="11.5703125" style="2" customWidth="1"/>
    <col min="7688" max="7688" width="13.7109375" style="2" customWidth="1"/>
    <col min="7689" max="7692" width="9.28515625" style="2" customWidth="1"/>
    <col min="7693" max="7929" width="8.85546875" style="2"/>
    <col min="7930" max="7930" width="34" style="2" customWidth="1"/>
    <col min="7931" max="7931" width="11.28515625" style="2" customWidth="1"/>
    <col min="7932" max="7932" width="11" style="2" customWidth="1"/>
    <col min="7933" max="7939" width="8.85546875" style="2"/>
    <col min="7940" max="7941" width="10.7109375" style="2" customWidth="1"/>
    <col min="7942" max="7942" width="8.85546875" style="2"/>
    <col min="7943" max="7943" width="11.5703125" style="2" customWidth="1"/>
    <col min="7944" max="7944" width="13.7109375" style="2" customWidth="1"/>
    <col min="7945" max="7948" width="9.28515625" style="2" customWidth="1"/>
    <col min="7949" max="8185" width="8.85546875" style="2"/>
    <col min="8186" max="8186" width="34" style="2" customWidth="1"/>
    <col min="8187" max="8187" width="11.28515625" style="2" customWidth="1"/>
    <col min="8188" max="8188" width="11" style="2" customWidth="1"/>
    <col min="8189" max="8195" width="8.85546875" style="2"/>
    <col min="8196" max="8197" width="10.7109375" style="2" customWidth="1"/>
    <col min="8198" max="8198" width="8.85546875" style="2"/>
    <col min="8199" max="8199" width="11.5703125" style="2" customWidth="1"/>
    <col min="8200" max="8200" width="13.7109375" style="2" customWidth="1"/>
    <col min="8201" max="8204" width="9.28515625" style="2" customWidth="1"/>
    <col min="8205" max="8441" width="8.85546875" style="2"/>
    <col min="8442" max="8442" width="34" style="2" customWidth="1"/>
    <col min="8443" max="8443" width="11.28515625" style="2" customWidth="1"/>
    <col min="8444" max="8444" width="11" style="2" customWidth="1"/>
    <col min="8445" max="8451" width="8.85546875" style="2"/>
    <col min="8452" max="8453" width="10.7109375" style="2" customWidth="1"/>
    <col min="8454" max="8454" width="8.85546875" style="2"/>
    <col min="8455" max="8455" width="11.5703125" style="2" customWidth="1"/>
    <col min="8456" max="8456" width="13.7109375" style="2" customWidth="1"/>
    <col min="8457" max="8460" width="9.28515625" style="2" customWidth="1"/>
    <col min="8461" max="8697" width="8.85546875" style="2"/>
    <col min="8698" max="8698" width="34" style="2" customWidth="1"/>
    <col min="8699" max="8699" width="11.28515625" style="2" customWidth="1"/>
    <col min="8700" max="8700" width="11" style="2" customWidth="1"/>
    <col min="8701" max="8707" width="8.85546875" style="2"/>
    <col min="8708" max="8709" width="10.7109375" style="2" customWidth="1"/>
    <col min="8710" max="8710" width="8.85546875" style="2"/>
    <col min="8711" max="8711" width="11.5703125" style="2" customWidth="1"/>
    <col min="8712" max="8712" width="13.7109375" style="2" customWidth="1"/>
    <col min="8713" max="8716" width="9.28515625" style="2" customWidth="1"/>
    <col min="8717" max="8953" width="8.85546875" style="2"/>
    <col min="8954" max="8954" width="34" style="2" customWidth="1"/>
    <col min="8955" max="8955" width="11.28515625" style="2" customWidth="1"/>
    <col min="8956" max="8956" width="11" style="2" customWidth="1"/>
    <col min="8957" max="8963" width="8.85546875" style="2"/>
    <col min="8964" max="8965" width="10.7109375" style="2" customWidth="1"/>
    <col min="8966" max="8966" width="8.85546875" style="2"/>
    <col min="8967" max="8967" width="11.5703125" style="2" customWidth="1"/>
    <col min="8968" max="8968" width="13.7109375" style="2" customWidth="1"/>
    <col min="8969" max="8972" width="9.28515625" style="2" customWidth="1"/>
    <col min="8973" max="9209" width="8.85546875" style="2"/>
    <col min="9210" max="9210" width="34" style="2" customWidth="1"/>
    <col min="9211" max="9211" width="11.28515625" style="2" customWidth="1"/>
    <col min="9212" max="9212" width="11" style="2" customWidth="1"/>
    <col min="9213" max="9219" width="8.85546875" style="2"/>
    <col min="9220" max="9221" width="10.7109375" style="2" customWidth="1"/>
    <col min="9222" max="9222" width="8.85546875" style="2"/>
    <col min="9223" max="9223" width="11.5703125" style="2" customWidth="1"/>
    <col min="9224" max="9224" width="13.7109375" style="2" customWidth="1"/>
    <col min="9225" max="9228" width="9.28515625" style="2" customWidth="1"/>
    <col min="9229" max="9465" width="8.85546875" style="2"/>
    <col min="9466" max="9466" width="34" style="2" customWidth="1"/>
    <col min="9467" max="9467" width="11.28515625" style="2" customWidth="1"/>
    <col min="9468" max="9468" width="11" style="2" customWidth="1"/>
    <col min="9469" max="9475" width="8.85546875" style="2"/>
    <col min="9476" max="9477" width="10.7109375" style="2" customWidth="1"/>
    <col min="9478" max="9478" width="8.85546875" style="2"/>
    <col min="9479" max="9479" width="11.5703125" style="2" customWidth="1"/>
    <col min="9480" max="9480" width="13.7109375" style="2" customWidth="1"/>
    <col min="9481" max="9484" width="9.28515625" style="2" customWidth="1"/>
    <col min="9485" max="9721" width="8.85546875" style="2"/>
    <col min="9722" max="9722" width="34" style="2" customWidth="1"/>
    <col min="9723" max="9723" width="11.28515625" style="2" customWidth="1"/>
    <col min="9724" max="9724" width="11" style="2" customWidth="1"/>
    <col min="9725" max="9731" width="8.85546875" style="2"/>
    <col min="9732" max="9733" width="10.7109375" style="2" customWidth="1"/>
    <col min="9734" max="9734" width="8.85546875" style="2"/>
    <col min="9735" max="9735" width="11.5703125" style="2" customWidth="1"/>
    <col min="9736" max="9736" width="13.7109375" style="2" customWidth="1"/>
    <col min="9737" max="9740" width="9.28515625" style="2" customWidth="1"/>
    <col min="9741" max="9977" width="8.85546875" style="2"/>
    <col min="9978" max="9978" width="34" style="2" customWidth="1"/>
    <col min="9979" max="9979" width="11.28515625" style="2" customWidth="1"/>
    <col min="9980" max="9980" width="11" style="2" customWidth="1"/>
    <col min="9981" max="9987" width="8.85546875" style="2"/>
    <col min="9988" max="9989" width="10.7109375" style="2" customWidth="1"/>
    <col min="9990" max="9990" width="8.85546875" style="2"/>
    <col min="9991" max="9991" width="11.5703125" style="2" customWidth="1"/>
    <col min="9992" max="9992" width="13.7109375" style="2" customWidth="1"/>
    <col min="9993" max="9996" width="9.28515625" style="2" customWidth="1"/>
    <col min="9997" max="10233" width="8.85546875" style="2"/>
    <col min="10234" max="10234" width="34" style="2" customWidth="1"/>
    <col min="10235" max="10235" width="11.28515625" style="2" customWidth="1"/>
    <col min="10236" max="10236" width="11" style="2" customWidth="1"/>
    <col min="10237" max="10243" width="8.85546875" style="2"/>
    <col min="10244" max="10245" width="10.7109375" style="2" customWidth="1"/>
    <col min="10246" max="10246" width="8.85546875" style="2"/>
    <col min="10247" max="10247" width="11.5703125" style="2" customWidth="1"/>
    <col min="10248" max="10248" width="13.7109375" style="2" customWidth="1"/>
    <col min="10249" max="10252" width="9.28515625" style="2" customWidth="1"/>
    <col min="10253" max="10489" width="8.85546875" style="2"/>
    <col min="10490" max="10490" width="34" style="2" customWidth="1"/>
    <col min="10491" max="10491" width="11.28515625" style="2" customWidth="1"/>
    <col min="10492" max="10492" width="11" style="2" customWidth="1"/>
    <col min="10493" max="10499" width="8.85546875" style="2"/>
    <col min="10500" max="10501" width="10.7109375" style="2" customWidth="1"/>
    <col min="10502" max="10502" width="8.85546875" style="2"/>
    <col min="10503" max="10503" width="11.5703125" style="2" customWidth="1"/>
    <col min="10504" max="10504" width="13.7109375" style="2" customWidth="1"/>
    <col min="10505" max="10508" width="9.28515625" style="2" customWidth="1"/>
    <col min="10509" max="10745" width="8.85546875" style="2"/>
    <col min="10746" max="10746" width="34" style="2" customWidth="1"/>
    <col min="10747" max="10747" width="11.28515625" style="2" customWidth="1"/>
    <col min="10748" max="10748" width="11" style="2" customWidth="1"/>
    <col min="10749" max="10755" width="8.85546875" style="2"/>
    <col min="10756" max="10757" width="10.7109375" style="2" customWidth="1"/>
    <col min="10758" max="10758" width="8.85546875" style="2"/>
    <col min="10759" max="10759" width="11.5703125" style="2" customWidth="1"/>
    <col min="10760" max="10760" width="13.7109375" style="2" customWidth="1"/>
    <col min="10761" max="10764" width="9.28515625" style="2" customWidth="1"/>
    <col min="10765" max="11001" width="8.85546875" style="2"/>
    <col min="11002" max="11002" width="34" style="2" customWidth="1"/>
    <col min="11003" max="11003" width="11.28515625" style="2" customWidth="1"/>
    <col min="11004" max="11004" width="11" style="2" customWidth="1"/>
    <col min="11005" max="11011" width="8.85546875" style="2"/>
    <col min="11012" max="11013" width="10.7109375" style="2" customWidth="1"/>
    <col min="11014" max="11014" width="8.85546875" style="2"/>
    <col min="11015" max="11015" width="11.5703125" style="2" customWidth="1"/>
    <col min="11016" max="11016" width="13.7109375" style="2" customWidth="1"/>
    <col min="11017" max="11020" width="9.28515625" style="2" customWidth="1"/>
    <col min="11021" max="11257" width="8.85546875" style="2"/>
    <col min="11258" max="11258" width="34" style="2" customWidth="1"/>
    <col min="11259" max="11259" width="11.28515625" style="2" customWidth="1"/>
    <col min="11260" max="11260" width="11" style="2" customWidth="1"/>
    <col min="11261" max="11267" width="8.85546875" style="2"/>
    <col min="11268" max="11269" width="10.7109375" style="2" customWidth="1"/>
    <col min="11270" max="11270" width="8.85546875" style="2"/>
    <col min="11271" max="11271" width="11.5703125" style="2" customWidth="1"/>
    <col min="11272" max="11272" width="13.7109375" style="2" customWidth="1"/>
    <col min="11273" max="11276" width="9.28515625" style="2" customWidth="1"/>
    <col min="11277" max="11513" width="8.85546875" style="2"/>
    <col min="11514" max="11514" width="34" style="2" customWidth="1"/>
    <col min="11515" max="11515" width="11.28515625" style="2" customWidth="1"/>
    <col min="11516" max="11516" width="11" style="2" customWidth="1"/>
    <col min="11517" max="11523" width="8.85546875" style="2"/>
    <col min="11524" max="11525" width="10.7109375" style="2" customWidth="1"/>
    <col min="11526" max="11526" width="8.85546875" style="2"/>
    <col min="11527" max="11527" width="11.5703125" style="2" customWidth="1"/>
    <col min="11528" max="11528" width="13.7109375" style="2" customWidth="1"/>
    <col min="11529" max="11532" width="9.28515625" style="2" customWidth="1"/>
    <col min="11533" max="11769" width="8.85546875" style="2"/>
    <col min="11770" max="11770" width="34" style="2" customWidth="1"/>
    <col min="11771" max="11771" width="11.28515625" style="2" customWidth="1"/>
    <col min="11772" max="11772" width="11" style="2" customWidth="1"/>
    <col min="11773" max="11779" width="8.85546875" style="2"/>
    <col min="11780" max="11781" width="10.7109375" style="2" customWidth="1"/>
    <col min="11782" max="11782" width="8.85546875" style="2"/>
    <col min="11783" max="11783" width="11.5703125" style="2" customWidth="1"/>
    <col min="11784" max="11784" width="13.7109375" style="2" customWidth="1"/>
    <col min="11785" max="11788" width="9.28515625" style="2" customWidth="1"/>
    <col min="11789" max="12025" width="8.85546875" style="2"/>
    <col min="12026" max="12026" width="34" style="2" customWidth="1"/>
    <col min="12027" max="12027" width="11.28515625" style="2" customWidth="1"/>
    <col min="12028" max="12028" width="11" style="2" customWidth="1"/>
    <col min="12029" max="12035" width="8.85546875" style="2"/>
    <col min="12036" max="12037" width="10.7109375" style="2" customWidth="1"/>
    <col min="12038" max="12038" width="8.85546875" style="2"/>
    <col min="12039" max="12039" width="11.5703125" style="2" customWidth="1"/>
    <col min="12040" max="12040" width="13.7109375" style="2" customWidth="1"/>
    <col min="12041" max="12044" width="9.28515625" style="2" customWidth="1"/>
    <col min="12045" max="12281" width="8.85546875" style="2"/>
    <col min="12282" max="12282" width="34" style="2" customWidth="1"/>
    <col min="12283" max="12283" width="11.28515625" style="2" customWidth="1"/>
    <col min="12284" max="12284" width="11" style="2" customWidth="1"/>
    <col min="12285" max="12291" width="8.85546875" style="2"/>
    <col min="12292" max="12293" width="10.7109375" style="2" customWidth="1"/>
    <col min="12294" max="12294" width="8.85546875" style="2"/>
    <col min="12295" max="12295" width="11.5703125" style="2" customWidth="1"/>
    <col min="12296" max="12296" width="13.7109375" style="2" customWidth="1"/>
    <col min="12297" max="12300" width="9.28515625" style="2" customWidth="1"/>
    <col min="12301" max="12537" width="8.85546875" style="2"/>
    <col min="12538" max="12538" width="34" style="2" customWidth="1"/>
    <col min="12539" max="12539" width="11.28515625" style="2" customWidth="1"/>
    <col min="12540" max="12540" width="11" style="2" customWidth="1"/>
    <col min="12541" max="12547" width="8.85546875" style="2"/>
    <col min="12548" max="12549" width="10.7109375" style="2" customWidth="1"/>
    <col min="12550" max="12550" width="8.85546875" style="2"/>
    <col min="12551" max="12551" width="11.5703125" style="2" customWidth="1"/>
    <col min="12552" max="12552" width="13.7109375" style="2" customWidth="1"/>
    <col min="12553" max="12556" width="9.28515625" style="2" customWidth="1"/>
    <col min="12557" max="12793" width="8.85546875" style="2"/>
    <col min="12794" max="12794" width="34" style="2" customWidth="1"/>
    <col min="12795" max="12795" width="11.28515625" style="2" customWidth="1"/>
    <col min="12796" max="12796" width="11" style="2" customWidth="1"/>
    <col min="12797" max="12803" width="8.85546875" style="2"/>
    <col min="12804" max="12805" width="10.7109375" style="2" customWidth="1"/>
    <col min="12806" max="12806" width="8.85546875" style="2"/>
    <col min="12807" max="12807" width="11.5703125" style="2" customWidth="1"/>
    <col min="12808" max="12808" width="13.7109375" style="2" customWidth="1"/>
    <col min="12809" max="12812" width="9.28515625" style="2" customWidth="1"/>
    <col min="12813" max="13049" width="8.85546875" style="2"/>
    <col min="13050" max="13050" width="34" style="2" customWidth="1"/>
    <col min="13051" max="13051" width="11.28515625" style="2" customWidth="1"/>
    <col min="13052" max="13052" width="11" style="2" customWidth="1"/>
    <col min="13053" max="13059" width="8.85546875" style="2"/>
    <col min="13060" max="13061" width="10.7109375" style="2" customWidth="1"/>
    <col min="13062" max="13062" width="8.85546875" style="2"/>
    <col min="13063" max="13063" width="11.5703125" style="2" customWidth="1"/>
    <col min="13064" max="13064" width="13.7109375" style="2" customWidth="1"/>
    <col min="13065" max="13068" width="9.28515625" style="2" customWidth="1"/>
    <col min="13069" max="13305" width="8.85546875" style="2"/>
    <col min="13306" max="13306" width="34" style="2" customWidth="1"/>
    <col min="13307" max="13307" width="11.28515625" style="2" customWidth="1"/>
    <col min="13308" max="13308" width="11" style="2" customWidth="1"/>
    <col min="13309" max="13315" width="8.85546875" style="2"/>
    <col min="13316" max="13317" width="10.7109375" style="2" customWidth="1"/>
    <col min="13318" max="13318" width="8.85546875" style="2"/>
    <col min="13319" max="13319" width="11.5703125" style="2" customWidth="1"/>
    <col min="13320" max="13320" width="13.7109375" style="2" customWidth="1"/>
    <col min="13321" max="13324" width="9.28515625" style="2" customWidth="1"/>
    <col min="13325" max="13561" width="8.85546875" style="2"/>
    <col min="13562" max="13562" width="34" style="2" customWidth="1"/>
    <col min="13563" max="13563" width="11.28515625" style="2" customWidth="1"/>
    <col min="13564" max="13564" width="11" style="2" customWidth="1"/>
    <col min="13565" max="13571" width="8.85546875" style="2"/>
    <col min="13572" max="13573" width="10.7109375" style="2" customWidth="1"/>
    <col min="13574" max="13574" width="8.85546875" style="2"/>
    <col min="13575" max="13575" width="11.5703125" style="2" customWidth="1"/>
    <col min="13576" max="13576" width="13.7109375" style="2" customWidth="1"/>
    <col min="13577" max="13580" width="9.28515625" style="2" customWidth="1"/>
    <col min="13581" max="13817" width="8.85546875" style="2"/>
    <col min="13818" max="13818" width="34" style="2" customWidth="1"/>
    <col min="13819" max="13819" width="11.28515625" style="2" customWidth="1"/>
    <col min="13820" max="13820" width="11" style="2" customWidth="1"/>
    <col min="13821" max="13827" width="8.85546875" style="2"/>
    <col min="13828" max="13829" width="10.7109375" style="2" customWidth="1"/>
    <col min="13830" max="13830" width="8.85546875" style="2"/>
    <col min="13831" max="13831" width="11.5703125" style="2" customWidth="1"/>
    <col min="13832" max="13832" width="13.7109375" style="2" customWidth="1"/>
    <col min="13833" max="13836" width="9.28515625" style="2" customWidth="1"/>
    <col min="13837" max="14073" width="8.85546875" style="2"/>
    <col min="14074" max="14074" width="34" style="2" customWidth="1"/>
    <col min="14075" max="14075" width="11.28515625" style="2" customWidth="1"/>
    <col min="14076" max="14076" width="11" style="2" customWidth="1"/>
    <col min="14077" max="14083" width="8.85546875" style="2"/>
    <col min="14084" max="14085" width="10.7109375" style="2" customWidth="1"/>
    <col min="14086" max="14086" width="8.85546875" style="2"/>
    <col min="14087" max="14087" width="11.5703125" style="2" customWidth="1"/>
    <col min="14088" max="14088" width="13.7109375" style="2" customWidth="1"/>
    <col min="14089" max="14092" width="9.28515625" style="2" customWidth="1"/>
    <col min="14093" max="14329" width="8.85546875" style="2"/>
    <col min="14330" max="14330" width="34" style="2" customWidth="1"/>
    <col min="14331" max="14331" width="11.28515625" style="2" customWidth="1"/>
    <col min="14332" max="14332" width="11" style="2" customWidth="1"/>
    <col min="14333" max="14339" width="8.85546875" style="2"/>
    <col min="14340" max="14341" width="10.7109375" style="2" customWidth="1"/>
    <col min="14342" max="14342" width="8.85546875" style="2"/>
    <col min="14343" max="14343" width="11.5703125" style="2" customWidth="1"/>
    <col min="14344" max="14344" width="13.7109375" style="2" customWidth="1"/>
    <col min="14345" max="14348" width="9.28515625" style="2" customWidth="1"/>
    <col min="14349" max="14585" width="8.85546875" style="2"/>
    <col min="14586" max="14586" width="34" style="2" customWidth="1"/>
    <col min="14587" max="14587" width="11.28515625" style="2" customWidth="1"/>
    <col min="14588" max="14588" width="11" style="2" customWidth="1"/>
    <col min="14589" max="14595" width="8.85546875" style="2"/>
    <col min="14596" max="14597" width="10.7109375" style="2" customWidth="1"/>
    <col min="14598" max="14598" width="8.85546875" style="2"/>
    <col min="14599" max="14599" width="11.5703125" style="2" customWidth="1"/>
    <col min="14600" max="14600" width="13.7109375" style="2" customWidth="1"/>
    <col min="14601" max="14604" width="9.28515625" style="2" customWidth="1"/>
    <col min="14605" max="14841" width="8.85546875" style="2"/>
    <col min="14842" max="14842" width="34" style="2" customWidth="1"/>
    <col min="14843" max="14843" width="11.28515625" style="2" customWidth="1"/>
    <col min="14844" max="14844" width="11" style="2" customWidth="1"/>
    <col min="14845" max="14851" width="8.85546875" style="2"/>
    <col min="14852" max="14853" width="10.7109375" style="2" customWidth="1"/>
    <col min="14854" max="14854" width="8.85546875" style="2"/>
    <col min="14855" max="14855" width="11.5703125" style="2" customWidth="1"/>
    <col min="14856" max="14856" width="13.7109375" style="2" customWidth="1"/>
    <col min="14857" max="14860" width="9.28515625" style="2" customWidth="1"/>
    <col min="14861" max="15097" width="8.85546875" style="2"/>
    <col min="15098" max="15098" width="34" style="2" customWidth="1"/>
    <col min="15099" max="15099" width="11.28515625" style="2" customWidth="1"/>
    <col min="15100" max="15100" width="11" style="2" customWidth="1"/>
    <col min="15101" max="15107" width="8.85546875" style="2"/>
    <col min="15108" max="15109" width="10.7109375" style="2" customWidth="1"/>
    <col min="15110" max="15110" width="8.85546875" style="2"/>
    <col min="15111" max="15111" width="11.5703125" style="2" customWidth="1"/>
    <col min="15112" max="15112" width="13.7109375" style="2" customWidth="1"/>
    <col min="15113" max="15116" width="9.28515625" style="2" customWidth="1"/>
    <col min="15117" max="15353" width="8.85546875" style="2"/>
    <col min="15354" max="15354" width="34" style="2" customWidth="1"/>
    <col min="15355" max="15355" width="11.28515625" style="2" customWidth="1"/>
    <col min="15356" max="15356" width="11" style="2" customWidth="1"/>
    <col min="15357" max="15363" width="8.85546875" style="2"/>
    <col min="15364" max="15365" width="10.7109375" style="2" customWidth="1"/>
    <col min="15366" max="15366" width="8.85546875" style="2"/>
    <col min="15367" max="15367" width="11.5703125" style="2" customWidth="1"/>
    <col min="15368" max="15368" width="13.7109375" style="2" customWidth="1"/>
    <col min="15369" max="15372" width="9.28515625" style="2" customWidth="1"/>
    <col min="15373" max="15609" width="8.85546875" style="2"/>
    <col min="15610" max="15610" width="34" style="2" customWidth="1"/>
    <col min="15611" max="15611" width="11.28515625" style="2" customWidth="1"/>
    <col min="15612" max="15612" width="11" style="2" customWidth="1"/>
    <col min="15613" max="15619" width="8.85546875" style="2"/>
    <col min="15620" max="15621" width="10.7109375" style="2" customWidth="1"/>
    <col min="15622" max="15622" width="8.85546875" style="2"/>
    <col min="15623" max="15623" width="11.5703125" style="2" customWidth="1"/>
    <col min="15624" max="15624" width="13.7109375" style="2" customWidth="1"/>
    <col min="15625" max="15628" width="9.28515625" style="2" customWidth="1"/>
    <col min="15629" max="15865" width="8.85546875" style="2"/>
    <col min="15866" max="15866" width="34" style="2" customWidth="1"/>
    <col min="15867" max="15867" width="11.28515625" style="2" customWidth="1"/>
    <col min="15868" max="15868" width="11" style="2" customWidth="1"/>
    <col min="15869" max="15875" width="8.85546875" style="2"/>
    <col min="15876" max="15877" width="10.7109375" style="2" customWidth="1"/>
    <col min="15878" max="15878" width="8.85546875" style="2"/>
    <col min="15879" max="15879" width="11.5703125" style="2" customWidth="1"/>
    <col min="15880" max="15880" width="13.7109375" style="2" customWidth="1"/>
    <col min="15881" max="15884" width="9.28515625" style="2" customWidth="1"/>
    <col min="15885" max="16121" width="8.85546875" style="2"/>
    <col min="16122" max="16122" width="34" style="2" customWidth="1"/>
    <col min="16123" max="16123" width="11.28515625" style="2" customWidth="1"/>
    <col min="16124" max="16124" width="11" style="2" customWidth="1"/>
    <col min="16125" max="16131" width="8.85546875" style="2"/>
    <col min="16132" max="16133" width="10.7109375" style="2" customWidth="1"/>
    <col min="16134" max="16134" width="8.85546875" style="2"/>
    <col min="16135" max="16135" width="11.5703125" style="2" customWidth="1"/>
    <col min="16136" max="16136" width="13.7109375" style="2" customWidth="1"/>
    <col min="16137" max="16140" width="9.28515625" style="2" customWidth="1"/>
    <col min="16141" max="16381" width="8.85546875" style="2"/>
    <col min="16382" max="16384" width="8.85546875" style="2" customWidth="1"/>
  </cols>
  <sheetData>
    <row r="1" spans="1:14" ht="99.75" customHeight="1" x14ac:dyDescent="0.25">
      <c r="G1" s="556" t="s">
        <v>168</v>
      </c>
      <c r="H1" s="556"/>
      <c r="I1" s="556"/>
      <c r="J1" s="556"/>
      <c r="K1" s="556"/>
      <c r="L1" s="556"/>
    </row>
    <row r="2" spans="1:14" ht="83.25" customHeight="1" x14ac:dyDescent="0.3">
      <c r="G2" s="557" t="s">
        <v>166</v>
      </c>
      <c r="H2" s="557"/>
      <c r="I2" s="557"/>
      <c r="J2" s="557"/>
      <c r="K2" s="557"/>
      <c r="L2" s="557"/>
    </row>
    <row r="3" spans="1:14" ht="82.5" customHeight="1" x14ac:dyDescent="0.25">
      <c r="B3" s="558" t="s">
        <v>167</v>
      </c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5"/>
      <c r="N3" s="555"/>
    </row>
    <row r="4" spans="1:14" ht="36" customHeight="1" x14ac:dyDescent="0.25">
      <c r="A4" s="564"/>
      <c r="B4" s="565" t="s">
        <v>156</v>
      </c>
      <c r="C4" s="565"/>
      <c r="D4" s="565"/>
      <c r="E4" s="565"/>
      <c r="F4" s="565"/>
      <c r="G4" s="565"/>
      <c r="H4" s="565"/>
      <c r="I4" s="1"/>
      <c r="J4" s="1"/>
      <c r="K4" s="1"/>
      <c r="L4" s="1"/>
    </row>
    <row r="5" spans="1:14" x14ac:dyDescent="0.25">
      <c r="A5" s="564"/>
      <c r="B5" s="565"/>
      <c r="C5" s="565"/>
      <c r="D5" s="565"/>
      <c r="E5" s="565"/>
      <c r="F5" s="565"/>
      <c r="G5" s="565"/>
      <c r="H5" s="565"/>
      <c r="I5" s="1"/>
      <c r="J5" s="1"/>
      <c r="K5" s="1"/>
      <c r="L5" s="1"/>
    </row>
    <row r="6" spans="1:14" ht="16.5" thickBot="1" x14ac:dyDescent="0.3">
      <c r="A6" s="3" t="s">
        <v>85</v>
      </c>
      <c r="I6" s="1"/>
      <c r="J6" s="1"/>
      <c r="K6" s="1"/>
      <c r="L6" s="1"/>
    </row>
    <row r="7" spans="1:14" ht="10.15" customHeight="1" x14ac:dyDescent="0.25">
      <c r="A7" s="566" t="s">
        <v>0</v>
      </c>
      <c r="B7" s="569" t="s">
        <v>132</v>
      </c>
      <c r="C7" s="569"/>
      <c r="D7" s="569"/>
      <c r="E7" s="569"/>
      <c r="F7" s="571" t="s">
        <v>1</v>
      </c>
      <c r="G7" s="571" t="s">
        <v>2</v>
      </c>
      <c r="H7" s="574" t="s">
        <v>3</v>
      </c>
      <c r="I7" s="559" t="s">
        <v>154</v>
      </c>
      <c r="J7" s="559"/>
      <c r="K7" s="559"/>
      <c r="L7" s="560"/>
    </row>
    <row r="8" spans="1:14" ht="23.45" customHeight="1" x14ac:dyDescent="0.25">
      <c r="A8" s="567"/>
      <c r="B8" s="570"/>
      <c r="C8" s="570"/>
      <c r="D8" s="570"/>
      <c r="E8" s="570"/>
      <c r="F8" s="572"/>
      <c r="G8" s="572"/>
      <c r="H8" s="575"/>
      <c r="I8" s="561" t="s">
        <v>152</v>
      </c>
      <c r="J8" s="561"/>
      <c r="K8" s="562" t="s">
        <v>153</v>
      </c>
      <c r="L8" s="563"/>
    </row>
    <row r="9" spans="1:14" ht="91.5" customHeight="1" thickBot="1" x14ac:dyDescent="0.3">
      <c r="A9" s="568"/>
      <c r="B9" s="131" t="s">
        <v>133</v>
      </c>
      <c r="C9" s="132" t="s">
        <v>134</v>
      </c>
      <c r="D9" s="132" t="s">
        <v>135</v>
      </c>
      <c r="E9" s="132" t="s">
        <v>136</v>
      </c>
      <c r="F9" s="573"/>
      <c r="G9" s="573"/>
      <c r="H9" s="576"/>
      <c r="I9" s="139" t="s">
        <v>136</v>
      </c>
      <c r="J9" s="140" t="s">
        <v>2</v>
      </c>
      <c r="K9" s="139" t="s">
        <v>136</v>
      </c>
      <c r="L9" s="141" t="s">
        <v>2</v>
      </c>
    </row>
    <row r="10" spans="1:14" ht="15.75" x14ac:dyDescent="0.25">
      <c r="A10" s="127" t="s">
        <v>4</v>
      </c>
      <c r="B10" s="300">
        <v>560</v>
      </c>
      <c r="C10" s="292"/>
      <c r="D10" s="293"/>
      <c r="E10" s="300">
        <v>560</v>
      </c>
      <c r="F10" s="292"/>
      <c r="G10" s="293">
        <v>600</v>
      </c>
      <c r="H10" s="176"/>
      <c r="I10" s="218"/>
      <c r="J10" s="294"/>
      <c r="K10" s="294">
        <v>560</v>
      </c>
      <c r="L10" s="295">
        <v>600</v>
      </c>
    </row>
    <row r="11" spans="1:14" ht="15.75" x14ac:dyDescent="0.25">
      <c r="A11" s="40" t="s">
        <v>5</v>
      </c>
      <c r="B11" s="118">
        <v>0</v>
      </c>
      <c r="C11" s="119"/>
      <c r="D11" s="117"/>
      <c r="E11" s="118"/>
      <c r="F11" s="119"/>
      <c r="G11" s="117"/>
      <c r="H11" s="136"/>
      <c r="I11" s="118"/>
      <c r="J11" s="122"/>
      <c r="K11" s="122"/>
      <c r="L11" s="123"/>
    </row>
    <row r="12" spans="1:14" ht="15.75" x14ac:dyDescent="0.25">
      <c r="A12" s="40" t="s">
        <v>6</v>
      </c>
      <c r="B12" s="118">
        <v>0</v>
      </c>
      <c r="C12" s="119"/>
      <c r="D12" s="117"/>
      <c r="E12" s="118"/>
      <c r="F12" s="119"/>
      <c r="G12" s="117"/>
      <c r="H12" s="136"/>
      <c r="I12" s="118"/>
      <c r="J12" s="122"/>
      <c r="K12" s="122"/>
      <c r="L12" s="123"/>
    </row>
    <row r="13" spans="1:14" ht="15.75" x14ac:dyDescent="0.25">
      <c r="A13" s="40" t="s">
        <v>7</v>
      </c>
      <c r="B13" s="118">
        <v>0</v>
      </c>
      <c r="C13" s="119"/>
      <c r="D13" s="117"/>
      <c r="E13" s="118"/>
      <c r="F13" s="119"/>
      <c r="G13" s="117"/>
      <c r="H13" s="136"/>
      <c r="I13" s="118"/>
      <c r="J13" s="122"/>
      <c r="K13" s="122"/>
      <c r="L13" s="123"/>
    </row>
    <row r="14" spans="1:14" ht="15.75" x14ac:dyDescent="0.25">
      <c r="A14" s="40" t="s">
        <v>8</v>
      </c>
      <c r="B14" s="118">
        <v>0</v>
      </c>
      <c r="C14" s="119"/>
      <c r="D14" s="117"/>
      <c r="E14" s="118"/>
      <c r="F14" s="119"/>
      <c r="G14" s="117"/>
      <c r="H14" s="136"/>
      <c r="I14" s="118"/>
      <c r="J14" s="122"/>
      <c r="K14" s="122"/>
      <c r="L14" s="123"/>
    </row>
    <row r="15" spans="1:14" ht="15.75" x14ac:dyDescent="0.25">
      <c r="A15" s="40" t="s">
        <v>9</v>
      </c>
      <c r="B15" s="118">
        <v>0</v>
      </c>
      <c r="C15" s="119"/>
      <c r="D15" s="117"/>
      <c r="E15" s="118"/>
      <c r="F15" s="119"/>
      <c r="G15" s="117"/>
      <c r="H15" s="136"/>
      <c r="I15" s="118"/>
      <c r="J15" s="122"/>
      <c r="K15" s="122"/>
      <c r="L15" s="123"/>
    </row>
    <row r="16" spans="1:14" ht="15.75" x14ac:dyDescent="0.25">
      <c r="A16" s="40" t="s">
        <v>10</v>
      </c>
      <c r="B16" s="118">
        <v>0</v>
      </c>
      <c r="C16" s="119"/>
      <c r="D16" s="117"/>
      <c r="E16" s="118"/>
      <c r="F16" s="119"/>
      <c r="G16" s="117"/>
      <c r="H16" s="136"/>
      <c r="I16" s="118"/>
      <c r="J16" s="122"/>
      <c r="K16" s="122"/>
      <c r="L16" s="123"/>
    </row>
    <row r="17" spans="1:12" ht="14.45" customHeight="1" x14ac:dyDescent="0.25">
      <c r="A17" s="40" t="s">
        <v>11</v>
      </c>
      <c r="B17" s="118">
        <v>0</v>
      </c>
      <c r="C17" s="119"/>
      <c r="D17" s="117"/>
      <c r="E17" s="118"/>
      <c r="F17" s="119"/>
      <c r="G17" s="117"/>
      <c r="H17" s="136"/>
      <c r="I17" s="118"/>
      <c r="J17" s="122"/>
      <c r="K17" s="122"/>
      <c r="L17" s="123"/>
    </row>
    <row r="18" spans="1:12" ht="15.75" x14ac:dyDescent="0.25">
      <c r="A18" s="40" t="s">
        <v>12</v>
      </c>
      <c r="B18" s="118">
        <v>0</v>
      </c>
      <c r="C18" s="119"/>
      <c r="D18" s="117"/>
      <c r="E18" s="118"/>
      <c r="F18" s="119"/>
      <c r="G18" s="117"/>
      <c r="H18" s="136"/>
      <c r="I18" s="118"/>
      <c r="J18" s="122"/>
      <c r="K18" s="122"/>
      <c r="L18" s="123"/>
    </row>
    <row r="19" spans="1:12" ht="15.75" x14ac:dyDescent="0.25">
      <c r="A19" s="40" t="s">
        <v>13</v>
      </c>
      <c r="B19" s="118">
        <v>0</v>
      </c>
      <c r="C19" s="119"/>
      <c r="D19" s="117"/>
      <c r="E19" s="118"/>
      <c r="F19" s="119"/>
      <c r="G19" s="117"/>
      <c r="H19" s="136"/>
      <c r="I19" s="118"/>
      <c r="J19" s="122"/>
      <c r="K19" s="122"/>
      <c r="L19" s="123"/>
    </row>
    <row r="20" spans="1:12" ht="15.75" x14ac:dyDescent="0.25">
      <c r="A20" s="40" t="s">
        <v>14</v>
      </c>
      <c r="B20" s="118">
        <v>0</v>
      </c>
      <c r="C20" s="119"/>
      <c r="D20" s="117"/>
      <c r="E20" s="118"/>
      <c r="F20" s="119"/>
      <c r="G20" s="117"/>
      <c r="H20" s="136"/>
      <c r="I20" s="118"/>
      <c r="J20" s="122"/>
      <c r="K20" s="122"/>
      <c r="L20" s="123"/>
    </row>
    <row r="21" spans="1:12" ht="15.75" x14ac:dyDescent="0.25">
      <c r="A21" s="40" t="s">
        <v>15</v>
      </c>
      <c r="B21" s="118">
        <v>0</v>
      </c>
      <c r="C21" s="119"/>
      <c r="D21" s="117"/>
      <c r="E21" s="118"/>
      <c r="F21" s="119"/>
      <c r="G21" s="117"/>
      <c r="H21" s="136"/>
      <c r="I21" s="118"/>
      <c r="J21" s="122"/>
      <c r="K21" s="122"/>
      <c r="L21" s="123"/>
    </row>
    <row r="22" spans="1:12" ht="15.75" x14ac:dyDescent="0.25">
      <c r="A22" s="40" t="s">
        <v>16</v>
      </c>
      <c r="B22" s="118">
        <v>0</v>
      </c>
      <c r="C22" s="119"/>
      <c r="D22" s="117"/>
      <c r="E22" s="118"/>
      <c r="F22" s="119"/>
      <c r="G22" s="117"/>
      <c r="H22" s="136"/>
      <c r="I22" s="118"/>
      <c r="J22" s="122"/>
      <c r="K22" s="122"/>
      <c r="L22" s="123"/>
    </row>
    <row r="23" spans="1:12" ht="15.75" x14ac:dyDescent="0.25">
      <c r="A23" s="40" t="s">
        <v>17</v>
      </c>
      <c r="B23" s="118">
        <v>0</v>
      </c>
      <c r="C23" s="119"/>
      <c r="D23" s="117"/>
      <c r="E23" s="118"/>
      <c r="F23" s="119"/>
      <c r="G23" s="117"/>
      <c r="H23" s="136"/>
      <c r="I23" s="118"/>
      <c r="J23" s="122"/>
      <c r="K23" s="122"/>
      <c r="L23" s="123"/>
    </row>
    <row r="24" spans="1:12" ht="15.75" x14ac:dyDescent="0.25">
      <c r="A24" s="40" t="s">
        <v>18</v>
      </c>
      <c r="B24" s="118">
        <v>485</v>
      </c>
      <c r="C24" s="119"/>
      <c r="D24" s="117"/>
      <c r="E24" s="118">
        <v>485</v>
      </c>
      <c r="F24" s="119"/>
      <c r="G24" s="117">
        <v>830</v>
      </c>
      <c r="H24" s="136"/>
      <c r="I24" s="118"/>
      <c r="J24" s="122"/>
      <c r="K24" s="122"/>
      <c r="L24" s="123"/>
    </row>
    <row r="25" spans="1:12" ht="15.6" customHeight="1" x14ac:dyDescent="0.25">
      <c r="A25" s="40" t="s">
        <v>19</v>
      </c>
      <c r="B25" s="118">
        <v>0</v>
      </c>
      <c r="C25" s="119"/>
      <c r="D25" s="117"/>
      <c r="E25" s="118"/>
      <c r="F25" s="119"/>
      <c r="G25" s="117"/>
      <c r="H25" s="136"/>
      <c r="I25" s="118"/>
      <c r="J25" s="122"/>
      <c r="K25" s="122"/>
      <c r="L25" s="123"/>
    </row>
    <row r="26" spans="1:12" ht="15.75" x14ac:dyDescent="0.25">
      <c r="A26" s="40" t="s">
        <v>20</v>
      </c>
      <c r="B26" s="118">
        <v>0</v>
      </c>
      <c r="C26" s="119"/>
      <c r="D26" s="117"/>
      <c r="E26" s="118"/>
      <c r="F26" s="119"/>
      <c r="G26" s="117"/>
      <c r="H26" s="136"/>
      <c r="I26" s="118"/>
      <c r="J26" s="122"/>
      <c r="K26" s="122"/>
      <c r="L26" s="123"/>
    </row>
    <row r="27" spans="1:12" ht="15.75" x14ac:dyDescent="0.25">
      <c r="A27" s="40" t="s">
        <v>21</v>
      </c>
      <c r="B27" s="118">
        <v>0</v>
      </c>
      <c r="C27" s="119"/>
      <c r="D27" s="117"/>
      <c r="E27" s="118"/>
      <c r="F27" s="119"/>
      <c r="G27" s="117"/>
      <c r="H27" s="136"/>
      <c r="I27" s="118"/>
      <c r="J27" s="122"/>
      <c r="K27" s="122"/>
      <c r="L27" s="123"/>
    </row>
    <row r="28" spans="1:12" ht="15.6" customHeight="1" x14ac:dyDescent="0.25">
      <c r="A28" s="40" t="s">
        <v>22</v>
      </c>
      <c r="B28" s="118">
        <v>1910</v>
      </c>
      <c r="C28" s="119">
        <v>140</v>
      </c>
      <c r="D28" s="117">
        <v>332</v>
      </c>
      <c r="E28" s="118">
        <v>1438</v>
      </c>
      <c r="F28" s="119">
        <v>464</v>
      </c>
      <c r="G28" s="117">
        <v>1313</v>
      </c>
      <c r="H28" s="136"/>
      <c r="I28" s="118"/>
      <c r="J28" s="122"/>
      <c r="K28" s="122"/>
      <c r="L28" s="123"/>
    </row>
    <row r="29" spans="1:12" ht="15.6" customHeight="1" x14ac:dyDescent="0.25">
      <c r="A29" s="40" t="s">
        <v>23</v>
      </c>
      <c r="B29" s="118">
        <v>0</v>
      </c>
      <c r="C29" s="119"/>
      <c r="D29" s="117"/>
      <c r="E29" s="118"/>
      <c r="F29" s="119"/>
      <c r="G29" s="117"/>
      <c r="H29" s="136"/>
      <c r="I29" s="118"/>
      <c r="J29" s="122"/>
      <c r="K29" s="122"/>
      <c r="L29" s="123"/>
    </row>
    <row r="30" spans="1:12" ht="15.6" customHeight="1" x14ac:dyDescent="0.25">
      <c r="A30" s="40" t="s">
        <v>24</v>
      </c>
      <c r="B30" s="118">
        <v>0</v>
      </c>
      <c r="C30" s="119"/>
      <c r="D30" s="117"/>
      <c r="E30" s="118"/>
      <c r="F30" s="119"/>
      <c r="G30" s="117"/>
      <c r="H30" s="136"/>
      <c r="I30" s="118"/>
      <c r="J30" s="122"/>
      <c r="K30" s="122"/>
      <c r="L30" s="123"/>
    </row>
    <row r="31" spans="1:12" ht="15.6" customHeight="1" x14ac:dyDescent="0.25">
      <c r="A31" s="40" t="s">
        <v>25</v>
      </c>
      <c r="B31" s="118">
        <v>0</v>
      </c>
      <c r="C31" s="119"/>
      <c r="D31" s="117"/>
      <c r="E31" s="118"/>
      <c r="F31" s="119"/>
      <c r="G31" s="117"/>
      <c r="H31" s="136"/>
      <c r="I31" s="118"/>
      <c r="J31" s="122"/>
      <c r="K31" s="122"/>
      <c r="L31" s="123"/>
    </row>
    <row r="32" spans="1:12" ht="15.6" customHeight="1" x14ac:dyDescent="0.25">
      <c r="A32" s="40" t="s">
        <v>26</v>
      </c>
      <c r="B32" s="118">
        <v>0</v>
      </c>
      <c r="C32" s="119"/>
      <c r="D32" s="117"/>
      <c r="E32" s="118"/>
      <c r="F32" s="119"/>
      <c r="G32" s="117"/>
      <c r="H32" s="136"/>
      <c r="I32" s="118"/>
      <c r="J32" s="122"/>
      <c r="K32" s="122"/>
      <c r="L32" s="123"/>
    </row>
    <row r="33" spans="1:12" ht="15.6" customHeight="1" x14ac:dyDescent="0.25">
      <c r="A33" s="40" t="s">
        <v>27</v>
      </c>
      <c r="B33" s="118">
        <v>0</v>
      </c>
      <c r="C33" s="119"/>
      <c r="D33" s="117"/>
      <c r="E33" s="118"/>
      <c r="F33" s="119"/>
      <c r="G33" s="117"/>
      <c r="H33" s="136"/>
      <c r="I33" s="118"/>
      <c r="J33" s="122"/>
      <c r="K33" s="122"/>
      <c r="L33" s="123"/>
    </row>
    <row r="34" spans="1:12" ht="15.6" customHeight="1" x14ac:dyDescent="0.25">
      <c r="A34" s="40" t="s">
        <v>28</v>
      </c>
      <c r="B34" s="118">
        <v>0</v>
      </c>
      <c r="C34" s="119"/>
      <c r="D34" s="117"/>
      <c r="E34" s="118"/>
      <c r="F34" s="119"/>
      <c r="G34" s="117"/>
      <c r="H34" s="136"/>
      <c r="I34" s="143"/>
      <c r="J34" s="142"/>
      <c r="K34" s="142"/>
      <c r="L34" s="144"/>
    </row>
    <row r="35" spans="1:12" ht="15.6" customHeight="1" x14ac:dyDescent="0.25">
      <c r="A35" s="40" t="s">
        <v>29</v>
      </c>
      <c r="B35" s="118">
        <v>0</v>
      </c>
      <c r="C35" s="119"/>
      <c r="D35" s="117"/>
      <c r="E35" s="118"/>
      <c r="F35" s="119"/>
      <c r="G35" s="117"/>
      <c r="H35" s="136"/>
      <c r="I35" s="118"/>
      <c r="J35" s="122"/>
      <c r="K35" s="122"/>
      <c r="L35" s="123"/>
    </row>
    <row r="36" spans="1:12" ht="17.45" customHeight="1" x14ac:dyDescent="0.25">
      <c r="A36" s="40" t="s">
        <v>30</v>
      </c>
      <c r="B36" s="118">
        <v>0</v>
      </c>
      <c r="C36" s="119"/>
      <c r="D36" s="117"/>
      <c r="E36" s="118"/>
      <c r="F36" s="119"/>
      <c r="G36" s="117"/>
      <c r="H36" s="136"/>
      <c r="I36" s="118"/>
      <c r="J36" s="122"/>
      <c r="K36" s="122"/>
      <c r="L36" s="123"/>
    </row>
    <row r="37" spans="1:12" ht="15.75" x14ac:dyDescent="0.25">
      <c r="A37" s="40" t="s">
        <v>31</v>
      </c>
      <c r="B37" s="118">
        <v>0</v>
      </c>
      <c r="C37" s="119"/>
      <c r="D37" s="117"/>
      <c r="E37" s="118"/>
      <c r="F37" s="119"/>
      <c r="G37" s="117"/>
      <c r="H37" s="136"/>
      <c r="I37" s="118"/>
      <c r="J37" s="122"/>
      <c r="K37" s="122"/>
      <c r="L37" s="123"/>
    </row>
    <row r="38" spans="1:12" ht="16.899999999999999" customHeight="1" x14ac:dyDescent="0.25">
      <c r="A38" s="40" t="s">
        <v>32</v>
      </c>
      <c r="B38" s="118">
        <v>0</v>
      </c>
      <c r="C38" s="119"/>
      <c r="D38" s="117"/>
      <c r="E38" s="118"/>
      <c r="F38" s="119"/>
      <c r="G38" s="117"/>
      <c r="H38" s="136"/>
      <c r="I38" s="118"/>
      <c r="J38" s="122"/>
      <c r="K38" s="122"/>
      <c r="L38" s="123"/>
    </row>
    <row r="39" spans="1:12" s="23" customFormat="1" ht="15.6" customHeight="1" x14ac:dyDescent="0.25">
      <c r="A39" s="248" t="s">
        <v>33</v>
      </c>
      <c r="B39" s="249">
        <v>0</v>
      </c>
      <c r="C39" s="99"/>
      <c r="D39" s="283"/>
      <c r="E39" s="249"/>
      <c r="F39" s="99"/>
      <c r="G39" s="283"/>
      <c r="H39" s="138">
        <f>ROUND(((B39+F39)*4)+G39*9.4,2)</f>
        <v>0</v>
      </c>
      <c r="I39" s="249"/>
      <c r="J39" s="100"/>
      <c r="K39" s="100"/>
      <c r="L39" s="124"/>
    </row>
    <row r="40" spans="1:12" ht="15.6" customHeight="1" x14ac:dyDescent="0.25">
      <c r="A40" s="40" t="s">
        <v>34</v>
      </c>
      <c r="B40" s="118">
        <v>0</v>
      </c>
      <c r="C40" s="119"/>
      <c r="D40" s="117"/>
      <c r="E40" s="118"/>
      <c r="F40" s="119"/>
      <c r="G40" s="117"/>
      <c r="H40" s="138"/>
      <c r="I40" s="118"/>
      <c r="J40" s="122"/>
      <c r="K40" s="122"/>
      <c r="L40" s="123"/>
    </row>
    <row r="41" spans="1:12" ht="15.75" x14ac:dyDescent="0.25">
      <c r="A41" s="40" t="s">
        <v>35</v>
      </c>
      <c r="B41" s="118">
        <v>0</v>
      </c>
      <c r="C41" s="119"/>
      <c r="D41" s="117"/>
      <c r="E41" s="118"/>
      <c r="F41" s="119"/>
      <c r="G41" s="117"/>
      <c r="H41" s="136"/>
      <c r="I41" s="118"/>
      <c r="J41" s="122"/>
      <c r="K41" s="122"/>
      <c r="L41" s="123"/>
    </row>
    <row r="42" spans="1:12" ht="15.6" customHeight="1" x14ac:dyDescent="0.25">
      <c r="A42" s="40" t="s">
        <v>36</v>
      </c>
      <c r="B42" s="118">
        <v>0</v>
      </c>
      <c r="C42" s="119"/>
      <c r="D42" s="117"/>
      <c r="E42" s="118"/>
      <c r="F42" s="119"/>
      <c r="G42" s="117"/>
      <c r="H42" s="136"/>
      <c r="I42" s="118"/>
      <c r="J42" s="122"/>
      <c r="K42" s="122"/>
      <c r="L42" s="123"/>
    </row>
    <row r="43" spans="1:12" ht="15.6" customHeight="1" x14ac:dyDescent="0.25">
      <c r="A43" s="40" t="s">
        <v>37</v>
      </c>
      <c r="B43" s="118">
        <v>0</v>
      </c>
      <c r="C43" s="119"/>
      <c r="D43" s="117"/>
      <c r="E43" s="118"/>
      <c r="F43" s="119"/>
      <c r="G43" s="117"/>
      <c r="H43" s="136"/>
      <c r="I43" s="118"/>
      <c r="J43" s="122"/>
      <c r="K43" s="122"/>
      <c r="L43" s="123"/>
    </row>
    <row r="44" spans="1:12" ht="15.6" customHeight="1" x14ac:dyDescent="0.25">
      <c r="A44" s="40" t="s">
        <v>38</v>
      </c>
      <c r="B44" s="118">
        <v>1368</v>
      </c>
      <c r="C44" s="119">
        <v>514</v>
      </c>
      <c r="D44" s="117">
        <v>12</v>
      </c>
      <c r="E44" s="118">
        <v>842</v>
      </c>
      <c r="F44" s="119">
        <v>84</v>
      </c>
      <c r="G44" s="117">
        <v>970</v>
      </c>
      <c r="H44" s="136"/>
      <c r="I44" s="118"/>
      <c r="J44" s="122"/>
      <c r="K44" s="122"/>
      <c r="L44" s="123"/>
    </row>
    <row r="45" spans="1:12" ht="15.6" customHeight="1" x14ac:dyDescent="0.25">
      <c r="A45" s="40" t="s">
        <v>39</v>
      </c>
      <c r="B45" s="118">
        <v>0</v>
      </c>
      <c r="C45" s="119"/>
      <c r="D45" s="117"/>
      <c r="E45" s="118"/>
      <c r="F45" s="119"/>
      <c r="G45" s="117"/>
      <c r="H45" s="136"/>
      <c r="I45" s="118"/>
      <c r="J45" s="122"/>
      <c r="K45" s="122"/>
      <c r="L45" s="123"/>
    </row>
    <row r="46" spans="1:12" ht="15.6" customHeight="1" x14ac:dyDescent="0.25">
      <c r="A46" s="40" t="s">
        <v>40</v>
      </c>
      <c r="B46" s="118">
        <v>0</v>
      </c>
      <c r="C46" s="119"/>
      <c r="D46" s="117"/>
      <c r="E46" s="118"/>
      <c r="F46" s="119"/>
      <c r="G46" s="117"/>
      <c r="H46" s="136"/>
      <c r="I46" s="118"/>
      <c r="J46" s="122"/>
      <c r="K46" s="122"/>
      <c r="L46" s="123"/>
    </row>
    <row r="47" spans="1:12" ht="15" customHeight="1" x14ac:dyDescent="0.25">
      <c r="A47" s="40" t="s">
        <v>41</v>
      </c>
      <c r="B47" s="118">
        <v>0</v>
      </c>
      <c r="C47" s="119"/>
      <c r="D47" s="117"/>
      <c r="E47" s="118"/>
      <c r="F47" s="119"/>
      <c r="G47" s="117"/>
      <c r="H47" s="136"/>
      <c r="I47" s="143"/>
      <c r="J47" s="122"/>
      <c r="K47" s="142"/>
      <c r="L47" s="144"/>
    </row>
    <row r="48" spans="1:12" s="503" customFormat="1" ht="30.6" customHeight="1" x14ac:dyDescent="0.25">
      <c r="A48" s="494" t="s">
        <v>80</v>
      </c>
      <c r="B48" s="495">
        <v>0</v>
      </c>
      <c r="C48" s="496"/>
      <c r="D48" s="497"/>
      <c r="E48" s="495"/>
      <c r="F48" s="496"/>
      <c r="G48" s="497"/>
      <c r="H48" s="498"/>
      <c r="I48" s="499"/>
      <c r="J48" s="500"/>
      <c r="K48" s="501"/>
      <c r="L48" s="502"/>
    </row>
    <row r="49" spans="1:15" ht="15.6" customHeight="1" x14ac:dyDescent="0.25">
      <c r="A49" s="40" t="s">
        <v>42</v>
      </c>
      <c r="B49" s="118"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5" ht="15.6" customHeight="1" x14ac:dyDescent="0.25">
      <c r="A50" s="40" t="s">
        <v>43</v>
      </c>
      <c r="B50" s="118">
        <v>0</v>
      </c>
      <c r="C50" s="120"/>
      <c r="D50" s="121"/>
      <c r="E50" s="118"/>
      <c r="F50" s="120"/>
      <c r="G50" s="121"/>
      <c r="H50" s="136"/>
      <c r="I50" s="145"/>
      <c r="J50" s="129"/>
      <c r="K50" s="129"/>
      <c r="L50" s="130"/>
      <c r="M50" s="4"/>
      <c r="N50" s="4"/>
      <c r="O50" s="4"/>
    </row>
    <row r="51" spans="1:15" s="4" customFormat="1" ht="15.75" x14ac:dyDescent="0.25">
      <c r="A51" s="40" t="s">
        <v>44</v>
      </c>
      <c r="B51" s="118">
        <v>0</v>
      </c>
      <c r="C51" s="120"/>
      <c r="D51" s="121"/>
      <c r="E51" s="118"/>
      <c r="F51" s="120"/>
      <c r="G51" s="121"/>
      <c r="H51" s="136"/>
      <c r="I51" s="145"/>
      <c r="J51" s="129"/>
      <c r="K51" s="129"/>
      <c r="L51" s="130"/>
    </row>
    <row r="52" spans="1:15" ht="15.75" x14ac:dyDescent="0.25">
      <c r="A52" s="40" t="s">
        <v>45</v>
      </c>
      <c r="B52" s="118">
        <v>0</v>
      </c>
      <c r="C52" s="119"/>
      <c r="D52" s="117"/>
      <c r="E52" s="118"/>
      <c r="F52" s="119"/>
      <c r="G52" s="117"/>
      <c r="H52" s="136"/>
      <c r="I52" s="145"/>
      <c r="J52" s="129"/>
      <c r="K52" s="129"/>
      <c r="L52" s="130"/>
    </row>
    <row r="53" spans="1:15" ht="15.75" x14ac:dyDescent="0.25">
      <c r="A53" s="40" t="s">
        <v>46</v>
      </c>
      <c r="B53" s="118">
        <v>0</v>
      </c>
      <c r="C53" s="119"/>
      <c r="D53" s="117"/>
      <c r="E53" s="118"/>
      <c r="F53" s="119"/>
      <c r="G53" s="117"/>
      <c r="H53" s="136"/>
      <c r="I53" s="145"/>
      <c r="J53" s="129"/>
      <c r="K53" s="129"/>
      <c r="L53" s="130"/>
    </row>
    <row r="54" spans="1:15" ht="17.45" customHeight="1" x14ac:dyDescent="0.25">
      <c r="A54" s="40" t="s">
        <v>47</v>
      </c>
      <c r="B54" s="118">
        <v>0</v>
      </c>
      <c r="C54" s="119"/>
      <c r="D54" s="117"/>
      <c r="E54" s="118"/>
      <c r="F54" s="119"/>
      <c r="G54" s="117"/>
      <c r="H54" s="136"/>
      <c r="I54" s="145"/>
      <c r="J54" s="129"/>
      <c r="K54" s="129"/>
      <c r="L54" s="130"/>
    </row>
    <row r="55" spans="1:15" s="23" customFormat="1" ht="15" customHeight="1" x14ac:dyDescent="0.25">
      <c r="A55" s="248" t="s">
        <v>48</v>
      </c>
      <c r="B55" s="249">
        <v>0</v>
      </c>
      <c r="C55" s="99"/>
      <c r="D55" s="283"/>
      <c r="E55" s="249"/>
      <c r="F55" s="99"/>
      <c r="G55" s="283"/>
      <c r="H55" s="411">
        <f t="shared" ref="H55:H58" si="0">ROUND(((B55+F55)*4)+G55*9.4,2)</f>
        <v>0</v>
      </c>
      <c r="I55" s="224"/>
      <c r="J55" s="170"/>
      <c r="K55" s="170"/>
      <c r="L55" s="205"/>
    </row>
    <row r="56" spans="1:15" s="23" customFormat="1" ht="15.75" x14ac:dyDescent="0.25">
      <c r="A56" s="248" t="s">
        <v>49</v>
      </c>
      <c r="B56" s="249">
        <v>0</v>
      </c>
      <c r="C56" s="100"/>
      <c r="D56" s="124"/>
      <c r="E56" s="249"/>
      <c r="F56" s="100"/>
      <c r="G56" s="124"/>
      <c r="H56" s="411">
        <f t="shared" si="0"/>
        <v>0</v>
      </c>
      <c r="I56" s="224"/>
      <c r="J56" s="170"/>
      <c r="K56" s="170"/>
      <c r="L56" s="205"/>
    </row>
    <row r="57" spans="1:15" s="23" customFormat="1" ht="15.75" x14ac:dyDescent="0.25">
      <c r="A57" s="248" t="s">
        <v>50</v>
      </c>
      <c r="B57" s="249">
        <v>0</v>
      </c>
      <c r="C57" s="100"/>
      <c r="D57" s="124"/>
      <c r="E57" s="249"/>
      <c r="F57" s="100"/>
      <c r="G57" s="124"/>
      <c r="H57" s="411">
        <f t="shared" si="0"/>
        <v>0</v>
      </c>
      <c r="I57" s="224"/>
      <c r="J57" s="170"/>
      <c r="K57" s="170"/>
      <c r="L57" s="205"/>
    </row>
    <row r="58" spans="1:15" s="23" customFormat="1" ht="15.75" x14ac:dyDescent="0.25">
      <c r="A58" s="248" t="s">
        <v>51</v>
      </c>
      <c r="B58" s="249">
        <v>0</v>
      </c>
      <c r="C58" s="100"/>
      <c r="D58" s="124"/>
      <c r="E58" s="249"/>
      <c r="F58" s="100"/>
      <c r="G58" s="124"/>
      <c r="H58" s="411">
        <f t="shared" si="0"/>
        <v>0</v>
      </c>
      <c r="I58" s="224"/>
      <c r="J58" s="170"/>
      <c r="K58" s="170"/>
      <c r="L58" s="205"/>
    </row>
    <row r="59" spans="1:15" ht="15.75" x14ac:dyDescent="0.25">
      <c r="A59" s="40" t="s">
        <v>52</v>
      </c>
      <c r="B59" s="118"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5" ht="15.75" x14ac:dyDescent="0.25">
      <c r="A60" s="40" t="s">
        <v>53</v>
      </c>
      <c r="B60" s="118"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5" ht="15.75" x14ac:dyDescent="0.25">
      <c r="A61" s="40" t="s">
        <v>54</v>
      </c>
      <c r="B61" s="118">
        <v>2370</v>
      </c>
      <c r="C61" s="122">
        <v>236</v>
      </c>
      <c r="D61" s="123">
        <v>513</v>
      </c>
      <c r="E61" s="118">
        <v>1621</v>
      </c>
      <c r="F61" s="122">
        <v>459</v>
      </c>
      <c r="G61" s="123">
        <v>2265</v>
      </c>
      <c r="H61" s="136"/>
      <c r="I61" s="145"/>
      <c r="J61" s="129"/>
      <c r="K61" s="129"/>
      <c r="L61" s="130"/>
    </row>
    <row r="62" spans="1:15" ht="16.149999999999999" customHeight="1" x14ac:dyDescent="0.25">
      <c r="A62" s="40" t="s">
        <v>55</v>
      </c>
      <c r="B62" s="118"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5" ht="15.75" x14ac:dyDescent="0.25">
      <c r="A63" s="40" t="s">
        <v>56</v>
      </c>
      <c r="B63" s="118"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5" ht="15.6" customHeight="1" x14ac:dyDescent="0.25">
      <c r="A64" s="40" t="s">
        <v>57</v>
      </c>
      <c r="B64" s="118">
        <v>0</v>
      </c>
      <c r="C64" s="122"/>
      <c r="D64" s="123"/>
      <c r="E64" s="118"/>
      <c r="F64" s="122"/>
      <c r="G64" s="123"/>
      <c r="H64" s="136"/>
      <c r="I64" s="145"/>
      <c r="J64" s="129"/>
      <c r="K64" s="129"/>
      <c r="L64" s="130"/>
    </row>
    <row r="65" spans="1:12" ht="29.45" customHeight="1" x14ac:dyDescent="0.25">
      <c r="A65" s="40" t="s">
        <v>58</v>
      </c>
      <c r="B65" s="118"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5.75" x14ac:dyDescent="0.25">
      <c r="A66" s="40" t="s">
        <v>59</v>
      </c>
      <c r="B66" s="118"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ht="15.6" customHeight="1" x14ac:dyDescent="0.25">
      <c r="A67" s="40" t="s">
        <v>60</v>
      </c>
      <c r="B67" s="118">
        <v>250</v>
      </c>
      <c r="C67" s="122"/>
      <c r="D67" s="124"/>
      <c r="E67" s="118">
        <v>250</v>
      </c>
      <c r="F67" s="122">
        <v>116</v>
      </c>
      <c r="G67" s="124">
        <v>600</v>
      </c>
      <c r="H67" s="136"/>
      <c r="I67" s="145"/>
      <c r="J67" s="129"/>
      <c r="K67" s="129"/>
      <c r="L67" s="130"/>
    </row>
    <row r="68" spans="1:12" ht="15.75" x14ac:dyDescent="0.25">
      <c r="A68" s="40" t="s">
        <v>61</v>
      </c>
      <c r="B68" s="118"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5.75" x14ac:dyDescent="0.25">
      <c r="A69" s="40" t="s">
        <v>62</v>
      </c>
      <c r="B69" s="118">
        <v>0</v>
      </c>
      <c r="C69" s="122"/>
      <c r="D69" s="123"/>
      <c r="E69" s="118"/>
      <c r="F69" s="122"/>
      <c r="G69" s="123"/>
      <c r="H69" s="136"/>
      <c r="I69" s="145"/>
      <c r="J69" s="129"/>
      <c r="K69" s="129"/>
      <c r="L69" s="130"/>
    </row>
    <row r="70" spans="1:12" s="23" customFormat="1" ht="15.75" x14ac:dyDescent="0.25">
      <c r="A70" s="248" t="s">
        <v>63</v>
      </c>
      <c r="B70" s="249">
        <v>320</v>
      </c>
      <c r="C70" s="100"/>
      <c r="D70" s="124"/>
      <c r="E70" s="249">
        <v>320</v>
      </c>
      <c r="F70" s="100"/>
      <c r="G70" s="124">
        <v>2256</v>
      </c>
      <c r="H70" s="411">
        <f>ROUND(((B70+F70)*4)+G70*9.4,2)</f>
        <v>22486.400000000001</v>
      </c>
      <c r="I70" s="224"/>
      <c r="J70" s="170"/>
      <c r="K70" s="170"/>
      <c r="L70" s="205"/>
    </row>
    <row r="71" spans="1:12" ht="15.75" x14ac:dyDescent="0.25">
      <c r="A71" s="40" t="s">
        <v>64</v>
      </c>
      <c r="B71" s="118">
        <v>254</v>
      </c>
      <c r="C71" s="122"/>
      <c r="D71" s="123"/>
      <c r="E71" s="118">
        <v>254</v>
      </c>
      <c r="F71" s="122"/>
      <c r="G71" s="123"/>
      <c r="H71" s="136"/>
      <c r="I71" s="145"/>
      <c r="J71" s="129"/>
      <c r="K71" s="129"/>
      <c r="L71" s="130"/>
    </row>
    <row r="72" spans="1:12" ht="16.5" thickBot="1" x14ac:dyDescent="0.3">
      <c r="A72" s="149" t="s">
        <v>65</v>
      </c>
      <c r="B72" s="150">
        <v>0</v>
      </c>
      <c r="C72" s="151"/>
      <c r="D72" s="152"/>
      <c r="E72" s="150"/>
      <c r="F72" s="151"/>
      <c r="G72" s="152"/>
      <c r="H72" s="153"/>
      <c r="I72" s="154"/>
      <c r="J72" s="155"/>
      <c r="K72" s="155"/>
      <c r="L72" s="156"/>
    </row>
    <row r="73" spans="1:12" ht="16.5" thickBot="1" x14ac:dyDescent="0.3">
      <c r="A73" s="36" t="s">
        <v>66</v>
      </c>
      <c r="B73" s="81">
        <f>SUM(B10:B72)</f>
        <v>7517</v>
      </c>
      <c r="C73" s="37">
        <f t="shared" ref="C73:L73" si="1">SUM(C10:C72)</f>
        <v>890</v>
      </c>
      <c r="D73" s="37">
        <f t="shared" si="1"/>
        <v>857</v>
      </c>
      <c r="E73" s="37">
        <f t="shared" si="1"/>
        <v>5770</v>
      </c>
      <c r="F73" s="37">
        <f t="shared" si="1"/>
        <v>1123</v>
      </c>
      <c r="G73" s="37">
        <f t="shared" si="1"/>
        <v>8834</v>
      </c>
      <c r="H73" s="244">
        <f t="shared" si="1"/>
        <v>22486.400000000001</v>
      </c>
      <c r="I73" s="37">
        <f t="shared" si="1"/>
        <v>0</v>
      </c>
      <c r="J73" s="37">
        <f t="shared" si="1"/>
        <v>0</v>
      </c>
      <c r="K73" s="37">
        <f t="shared" si="1"/>
        <v>560</v>
      </c>
      <c r="L73" s="226">
        <f t="shared" si="1"/>
        <v>600</v>
      </c>
    </row>
    <row r="74" spans="1:12" x14ac:dyDescent="0.25">
      <c r="B74" s="5"/>
      <c r="C74" s="5"/>
      <c r="D74" s="5"/>
      <c r="E74" s="5"/>
      <c r="F74" s="5"/>
      <c r="G74" s="5"/>
      <c r="H74" s="5"/>
    </row>
    <row r="75" spans="1:12" ht="22.15" customHeight="1" x14ac:dyDescent="0.25">
      <c r="A75" s="6" t="s">
        <v>67</v>
      </c>
    </row>
  </sheetData>
  <mergeCells count="13">
    <mergeCell ref="A4:A5"/>
    <mergeCell ref="B4:H5"/>
    <mergeCell ref="A7:A9"/>
    <mergeCell ref="B7:E8"/>
    <mergeCell ref="F7:F9"/>
    <mergeCell ref="G7:G9"/>
    <mergeCell ref="H7:H9"/>
    <mergeCell ref="G1:L1"/>
    <mergeCell ref="G2:L2"/>
    <mergeCell ref="B3:L3"/>
    <mergeCell ref="I7:L7"/>
    <mergeCell ref="I8:J8"/>
    <mergeCell ref="K8:L8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2" zoomScale="80" zoomScaleNormal="80" workbookViewId="0">
      <selection activeCell="H67" sqref="H67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86</v>
      </c>
      <c r="B3" s="1"/>
      <c r="C3" s="1"/>
      <c r="D3" s="1"/>
      <c r="E3" s="1"/>
    </row>
    <row r="4" spans="1:12" ht="19.5" customHeight="1" x14ac:dyDescent="0.25">
      <c r="A4" s="566" t="s">
        <v>0</v>
      </c>
      <c r="B4" s="569" t="s">
        <v>132</v>
      </c>
      <c r="C4" s="569"/>
      <c r="D4" s="569"/>
      <c r="E4" s="569"/>
      <c r="F4" s="571" t="s">
        <v>1</v>
      </c>
      <c r="G4" s="571" t="s">
        <v>2</v>
      </c>
      <c r="H4" s="574" t="s">
        <v>3</v>
      </c>
      <c r="I4" s="559" t="s">
        <v>154</v>
      </c>
      <c r="J4" s="559"/>
      <c r="K4" s="559"/>
      <c r="L4" s="560"/>
    </row>
    <row r="5" spans="1:12" ht="62.25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26" t="s">
        <v>4</v>
      </c>
      <c r="B7" s="115">
        <f t="shared" ref="B7:B69" si="0">C7+D7+E7</f>
        <v>13500</v>
      </c>
      <c r="C7" s="456"/>
      <c r="D7" s="459"/>
      <c r="E7" s="492">
        <v>13500</v>
      </c>
      <c r="F7" s="456"/>
      <c r="G7" s="459">
        <v>6900</v>
      </c>
      <c r="H7" s="445"/>
      <c r="I7" s="399"/>
      <c r="J7" s="412"/>
      <c r="K7" s="412">
        <v>13500</v>
      </c>
      <c r="L7" s="413">
        <v>6900</v>
      </c>
    </row>
    <row r="8" spans="1:12" ht="16.5" thickBot="1" x14ac:dyDescent="0.3">
      <c r="A8" s="60" t="s">
        <v>5</v>
      </c>
      <c r="B8" s="115">
        <f t="shared" si="0"/>
        <v>0</v>
      </c>
      <c r="C8" s="448"/>
      <c r="D8" s="446"/>
      <c r="E8" s="491"/>
      <c r="F8" s="448"/>
      <c r="G8" s="446"/>
      <c r="H8" s="410"/>
      <c r="I8" s="390"/>
      <c r="J8" s="385"/>
      <c r="K8" s="385"/>
      <c r="L8" s="395"/>
    </row>
    <row r="9" spans="1:12" ht="16.5" thickBot="1" x14ac:dyDescent="0.3">
      <c r="A9" s="60" t="s">
        <v>6</v>
      </c>
      <c r="B9" s="115">
        <f t="shared" si="0"/>
        <v>0</v>
      </c>
      <c r="C9" s="448"/>
      <c r="D9" s="446"/>
      <c r="E9" s="491"/>
      <c r="F9" s="448"/>
      <c r="G9" s="446"/>
      <c r="H9" s="410"/>
      <c r="I9" s="390"/>
      <c r="J9" s="385"/>
      <c r="K9" s="385"/>
      <c r="L9" s="395"/>
    </row>
    <row r="10" spans="1:12" ht="16.5" thickBot="1" x14ac:dyDescent="0.3">
      <c r="A10" s="60" t="s">
        <v>7</v>
      </c>
      <c r="B10" s="115">
        <f t="shared" si="0"/>
        <v>0</v>
      </c>
      <c r="C10" s="448"/>
      <c r="D10" s="446"/>
      <c r="E10" s="491"/>
      <c r="F10" s="448"/>
      <c r="G10" s="446"/>
      <c r="H10" s="410"/>
      <c r="I10" s="390"/>
      <c r="J10" s="385"/>
      <c r="K10" s="385"/>
      <c r="L10" s="395"/>
    </row>
    <row r="11" spans="1:12" ht="16.5" thickBot="1" x14ac:dyDescent="0.3">
      <c r="A11" s="60" t="s">
        <v>8</v>
      </c>
      <c r="B11" s="115">
        <f t="shared" si="0"/>
        <v>0</v>
      </c>
      <c r="C11" s="448"/>
      <c r="D11" s="446"/>
      <c r="E11" s="491"/>
      <c r="F11" s="448"/>
      <c r="G11" s="446"/>
      <c r="H11" s="410"/>
      <c r="I11" s="390"/>
      <c r="J11" s="385"/>
      <c r="K11" s="385"/>
      <c r="L11" s="395"/>
    </row>
    <row r="12" spans="1:12" ht="16.5" thickBot="1" x14ac:dyDescent="0.3">
      <c r="A12" s="60" t="s">
        <v>9</v>
      </c>
      <c r="B12" s="115">
        <f t="shared" si="0"/>
        <v>0</v>
      </c>
      <c r="C12" s="448"/>
      <c r="D12" s="446"/>
      <c r="E12" s="491"/>
      <c r="F12" s="448"/>
      <c r="G12" s="446"/>
      <c r="H12" s="410"/>
      <c r="I12" s="390"/>
      <c r="J12" s="385"/>
      <c r="K12" s="385"/>
      <c r="L12" s="395"/>
    </row>
    <row r="13" spans="1:12" ht="16.5" thickBot="1" x14ac:dyDescent="0.3">
      <c r="A13" s="60" t="s">
        <v>10</v>
      </c>
      <c r="B13" s="115">
        <f t="shared" si="0"/>
        <v>0</v>
      </c>
      <c r="C13" s="448"/>
      <c r="D13" s="446"/>
      <c r="E13" s="491"/>
      <c r="F13" s="448"/>
      <c r="G13" s="446"/>
      <c r="H13" s="410"/>
      <c r="I13" s="390"/>
      <c r="J13" s="385"/>
      <c r="K13" s="385"/>
      <c r="L13" s="395"/>
    </row>
    <row r="14" spans="1:12" ht="14.45" customHeight="1" thickBot="1" x14ac:dyDescent="0.3">
      <c r="A14" s="60" t="s">
        <v>11</v>
      </c>
      <c r="B14" s="115">
        <f t="shared" si="0"/>
        <v>0</v>
      </c>
      <c r="C14" s="448"/>
      <c r="D14" s="446"/>
      <c r="E14" s="491"/>
      <c r="F14" s="448"/>
      <c r="G14" s="446"/>
      <c r="H14" s="410"/>
      <c r="I14" s="390"/>
      <c r="J14" s="385"/>
      <c r="K14" s="385"/>
      <c r="L14" s="395"/>
    </row>
    <row r="15" spans="1:12" ht="16.5" thickBot="1" x14ac:dyDescent="0.3">
      <c r="A15" s="60" t="s">
        <v>12</v>
      </c>
      <c r="B15" s="115">
        <f t="shared" si="0"/>
        <v>0</v>
      </c>
      <c r="C15" s="448"/>
      <c r="D15" s="446"/>
      <c r="E15" s="491"/>
      <c r="F15" s="448"/>
      <c r="G15" s="446"/>
      <c r="H15" s="410"/>
      <c r="I15" s="390"/>
      <c r="J15" s="385"/>
      <c r="K15" s="385"/>
      <c r="L15" s="395"/>
    </row>
    <row r="16" spans="1:12" ht="16.5" thickBot="1" x14ac:dyDescent="0.3">
      <c r="A16" s="60" t="s">
        <v>13</v>
      </c>
      <c r="B16" s="115">
        <f t="shared" si="0"/>
        <v>2000</v>
      </c>
      <c r="C16" s="448"/>
      <c r="D16" s="446"/>
      <c r="E16" s="491">
        <v>2000</v>
      </c>
      <c r="F16" s="448"/>
      <c r="G16" s="446">
        <v>1000</v>
      </c>
      <c r="H16" s="410"/>
      <c r="I16" s="390"/>
      <c r="J16" s="385"/>
      <c r="K16" s="385"/>
      <c r="L16" s="395"/>
    </row>
    <row r="17" spans="1:12" ht="16.5" thickBot="1" x14ac:dyDescent="0.3">
      <c r="A17" s="60" t="s">
        <v>14</v>
      </c>
      <c r="B17" s="115">
        <f t="shared" si="0"/>
        <v>1000</v>
      </c>
      <c r="C17" s="448"/>
      <c r="D17" s="446"/>
      <c r="E17" s="491">
        <v>1000</v>
      </c>
      <c r="F17" s="448"/>
      <c r="G17" s="446">
        <v>1500</v>
      </c>
      <c r="H17" s="410"/>
      <c r="I17" s="390"/>
      <c r="J17" s="385"/>
      <c r="K17" s="385"/>
      <c r="L17" s="395"/>
    </row>
    <row r="18" spans="1:12" ht="16.5" thickBot="1" x14ac:dyDescent="0.3">
      <c r="A18" s="60" t="s">
        <v>15</v>
      </c>
      <c r="B18" s="115">
        <f t="shared" si="0"/>
        <v>500</v>
      </c>
      <c r="C18" s="448"/>
      <c r="D18" s="446"/>
      <c r="E18" s="491">
        <v>500</v>
      </c>
      <c r="F18" s="448"/>
      <c r="G18" s="446">
        <v>700</v>
      </c>
      <c r="H18" s="410"/>
      <c r="I18" s="390"/>
      <c r="J18" s="385"/>
      <c r="K18" s="385"/>
      <c r="L18" s="395"/>
    </row>
    <row r="19" spans="1:12" ht="16.5" thickBot="1" x14ac:dyDescent="0.3">
      <c r="A19" s="60" t="s">
        <v>16</v>
      </c>
      <c r="B19" s="115">
        <f t="shared" si="0"/>
        <v>0</v>
      </c>
      <c r="C19" s="448"/>
      <c r="D19" s="446"/>
      <c r="E19" s="491"/>
      <c r="F19" s="448"/>
      <c r="G19" s="446"/>
      <c r="H19" s="410"/>
      <c r="I19" s="390"/>
      <c r="J19" s="385"/>
      <c r="K19" s="385"/>
      <c r="L19" s="395"/>
    </row>
    <row r="20" spans="1:12" ht="16.5" thickBot="1" x14ac:dyDescent="0.3">
      <c r="A20" s="60" t="s">
        <v>17</v>
      </c>
      <c r="B20" s="115">
        <f t="shared" si="0"/>
        <v>0</v>
      </c>
      <c r="C20" s="448"/>
      <c r="D20" s="446"/>
      <c r="E20" s="491"/>
      <c r="F20" s="448"/>
      <c r="G20" s="446"/>
      <c r="H20" s="410"/>
      <c r="I20" s="390"/>
      <c r="J20" s="385"/>
      <c r="K20" s="385"/>
      <c r="L20" s="395"/>
    </row>
    <row r="21" spans="1:12" ht="16.5" thickBot="1" x14ac:dyDescent="0.3">
      <c r="A21" s="60" t="s">
        <v>18</v>
      </c>
      <c r="B21" s="115">
        <f t="shared" si="0"/>
        <v>3500</v>
      </c>
      <c r="C21" s="448"/>
      <c r="D21" s="446"/>
      <c r="E21" s="491">
        <v>3500</v>
      </c>
      <c r="F21" s="448">
        <v>420</v>
      </c>
      <c r="G21" s="446">
        <v>3000</v>
      </c>
      <c r="H21" s="41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115">
        <f t="shared" si="0"/>
        <v>0</v>
      </c>
      <c r="C22" s="448"/>
      <c r="D22" s="446"/>
      <c r="E22" s="491"/>
      <c r="F22" s="448"/>
      <c r="G22" s="446"/>
      <c r="H22" s="410"/>
      <c r="I22" s="390"/>
      <c r="J22" s="385"/>
      <c r="K22" s="385"/>
      <c r="L22" s="395"/>
    </row>
    <row r="23" spans="1:12" ht="16.5" thickBot="1" x14ac:dyDescent="0.3">
      <c r="A23" s="60" t="s">
        <v>20</v>
      </c>
      <c r="B23" s="115">
        <f t="shared" si="0"/>
        <v>0</v>
      </c>
      <c r="C23" s="448"/>
      <c r="D23" s="446"/>
      <c r="E23" s="491"/>
      <c r="F23" s="448"/>
      <c r="G23" s="446"/>
      <c r="H23" s="410"/>
      <c r="I23" s="390"/>
      <c r="J23" s="385"/>
      <c r="K23" s="385"/>
      <c r="L23" s="395"/>
    </row>
    <row r="24" spans="1:12" ht="16.5" thickBot="1" x14ac:dyDescent="0.3">
      <c r="A24" s="60" t="s">
        <v>21</v>
      </c>
      <c r="B24" s="115">
        <f t="shared" si="0"/>
        <v>0</v>
      </c>
      <c r="C24" s="448"/>
      <c r="D24" s="446"/>
      <c r="E24" s="491"/>
      <c r="F24" s="448"/>
      <c r="G24" s="446"/>
      <c r="H24" s="41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115">
        <f t="shared" si="0"/>
        <v>0</v>
      </c>
      <c r="C25" s="448"/>
      <c r="D25" s="446"/>
      <c r="E25" s="491"/>
      <c r="F25" s="448"/>
      <c r="G25" s="446"/>
      <c r="H25" s="41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115">
        <f t="shared" si="0"/>
        <v>0</v>
      </c>
      <c r="C26" s="448"/>
      <c r="D26" s="446"/>
      <c r="E26" s="491"/>
      <c r="F26" s="448"/>
      <c r="G26" s="446"/>
      <c r="H26" s="41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115">
        <f t="shared" si="0"/>
        <v>0</v>
      </c>
      <c r="C27" s="448"/>
      <c r="D27" s="446"/>
      <c r="E27" s="491"/>
      <c r="F27" s="448"/>
      <c r="G27" s="446"/>
      <c r="H27" s="41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115">
        <f t="shared" si="0"/>
        <v>0</v>
      </c>
      <c r="C28" s="448"/>
      <c r="D28" s="446"/>
      <c r="E28" s="491"/>
      <c r="F28" s="448"/>
      <c r="G28" s="446"/>
      <c r="H28" s="41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115">
        <f t="shared" si="0"/>
        <v>0</v>
      </c>
      <c r="C29" s="448"/>
      <c r="D29" s="446"/>
      <c r="E29" s="491"/>
      <c r="F29" s="448"/>
      <c r="G29" s="446"/>
      <c r="H29" s="41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115">
        <f t="shared" si="0"/>
        <v>0</v>
      </c>
      <c r="C30" s="448"/>
      <c r="D30" s="446"/>
      <c r="E30" s="491"/>
      <c r="F30" s="448"/>
      <c r="G30" s="446"/>
      <c r="H30" s="41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115">
        <f t="shared" si="0"/>
        <v>0</v>
      </c>
      <c r="C31" s="448"/>
      <c r="D31" s="446"/>
      <c r="E31" s="491"/>
      <c r="F31" s="448"/>
      <c r="G31" s="446"/>
      <c r="H31" s="41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115">
        <f t="shared" si="0"/>
        <v>0</v>
      </c>
      <c r="C32" s="448"/>
      <c r="D32" s="446"/>
      <c r="E32" s="491"/>
      <c r="F32" s="448"/>
      <c r="G32" s="446"/>
      <c r="H32" s="410"/>
      <c r="I32" s="390"/>
      <c r="J32" s="385"/>
      <c r="K32" s="385"/>
      <c r="L32" s="395"/>
    </row>
    <row r="33" spans="1:12" ht="17.45" customHeight="1" thickBot="1" x14ac:dyDescent="0.3">
      <c r="A33" s="60" t="s">
        <v>30</v>
      </c>
      <c r="B33" s="115">
        <f t="shared" si="0"/>
        <v>0</v>
      </c>
      <c r="C33" s="448"/>
      <c r="D33" s="446"/>
      <c r="E33" s="491"/>
      <c r="F33" s="448"/>
      <c r="G33" s="446"/>
      <c r="H33" s="410"/>
      <c r="I33" s="390"/>
      <c r="J33" s="385"/>
      <c r="K33" s="385"/>
      <c r="L33" s="395"/>
    </row>
    <row r="34" spans="1:12" ht="16.5" thickBot="1" x14ac:dyDescent="0.3">
      <c r="A34" s="60" t="s">
        <v>31</v>
      </c>
      <c r="B34" s="115">
        <f t="shared" si="0"/>
        <v>0</v>
      </c>
      <c r="C34" s="448"/>
      <c r="D34" s="446"/>
      <c r="E34" s="491"/>
      <c r="F34" s="448"/>
      <c r="G34" s="446"/>
      <c r="H34" s="41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115">
        <f t="shared" si="0"/>
        <v>0</v>
      </c>
      <c r="C35" s="448"/>
      <c r="D35" s="446"/>
      <c r="E35" s="491"/>
      <c r="F35" s="448"/>
      <c r="G35" s="446"/>
      <c r="H35" s="41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115">
        <f t="shared" si="0"/>
        <v>0</v>
      </c>
      <c r="C36" s="457"/>
      <c r="D36" s="465"/>
      <c r="E36" s="464"/>
      <c r="F36" s="457"/>
      <c r="G36" s="465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115">
        <f t="shared" si="0"/>
        <v>4490</v>
      </c>
      <c r="C37" s="448"/>
      <c r="D37" s="446"/>
      <c r="E37" s="491">
        <v>4490</v>
      </c>
      <c r="F37" s="448"/>
      <c r="G37" s="446">
        <v>2000</v>
      </c>
      <c r="H37" s="386"/>
      <c r="I37" s="390"/>
      <c r="J37" s="385"/>
      <c r="K37" s="385"/>
      <c r="L37" s="395"/>
    </row>
    <row r="38" spans="1:12" ht="16.5" thickBot="1" x14ac:dyDescent="0.3">
      <c r="A38" s="60" t="s">
        <v>35</v>
      </c>
      <c r="B38" s="115">
        <f t="shared" si="0"/>
        <v>0</v>
      </c>
      <c r="C38" s="448"/>
      <c r="D38" s="446"/>
      <c r="E38" s="491"/>
      <c r="F38" s="448"/>
      <c r="G38" s="446"/>
      <c r="H38" s="41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115">
        <f t="shared" si="0"/>
        <v>6000</v>
      </c>
      <c r="C39" s="448"/>
      <c r="D39" s="446"/>
      <c r="E39" s="491">
        <v>6000</v>
      </c>
      <c r="F39" s="448">
        <v>600</v>
      </c>
      <c r="G39" s="446">
        <v>2500</v>
      </c>
      <c r="H39" s="41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115">
        <f t="shared" si="0"/>
        <v>0</v>
      </c>
      <c r="C40" s="448"/>
      <c r="D40" s="446"/>
      <c r="E40" s="491"/>
      <c r="F40" s="448"/>
      <c r="G40" s="446"/>
      <c r="H40" s="41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115">
        <f t="shared" si="0"/>
        <v>18290</v>
      </c>
      <c r="C41" s="448">
        <v>11612</v>
      </c>
      <c r="D41" s="446">
        <v>351</v>
      </c>
      <c r="E41" s="491">
        <v>6327</v>
      </c>
      <c r="F41" s="448">
        <v>7700</v>
      </c>
      <c r="G41" s="446">
        <v>9000</v>
      </c>
      <c r="H41" s="41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115">
        <f t="shared" si="0"/>
        <v>1545</v>
      </c>
      <c r="C42" s="448"/>
      <c r="D42" s="446"/>
      <c r="E42" s="491">
        <v>1545</v>
      </c>
      <c r="F42" s="448"/>
      <c r="G42" s="446"/>
      <c r="H42" s="41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115">
        <f t="shared" si="0"/>
        <v>0</v>
      </c>
      <c r="C43" s="448"/>
      <c r="D43" s="446"/>
      <c r="E43" s="491"/>
      <c r="F43" s="448"/>
      <c r="G43" s="446"/>
      <c r="H43" s="41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115">
        <f t="shared" si="0"/>
        <v>0</v>
      </c>
      <c r="C44" s="448"/>
      <c r="D44" s="446"/>
      <c r="E44" s="491"/>
      <c r="F44" s="448"/>
      <c r="G44" s="446"/>
      <c r="H44" s="41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115">
        <f t="shared" si="0"/>
        <v>0</v>
      </c>
      <c r="C46" s="448"/>
      <c r="D46" s="446"/>
      <c r="E46" s="491"/>
      <c r="F46" s="448"/>
      <c r="G46" s="446"/>
      <c r="H46" s="41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115">
        <f t="shared" si="0"/>
        <v>0</v>
      </c>
      <c r="C47" s="449"/>
      <c r="D47" s="450"/>
      <c r="E47" s="491"/>
      <c r="F47" s="449"/>
      <c r="G47" s="450"/>
      <c r="H47" s="41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115">
        <f t="shared" si="0"/>
        <v>0</v>
      </c>
      <c r="C48" s="449"/>
      <c r="D48" s="450"/>
      <c r="E48" s="491"/>
      <c r="F48" s="449"/>
      <c r="G48" s="450"/>
      <c r="H48" s="410"/>
      <c r="I48" s="416"/>
      <c r="J48" s="439"/>
      <c r="K48" s="439"/>
      <c r="L48" s="408"/>
    </row>
    <row r="49" spans="1:12" ht="16.5" thickBot="1" x14ac:dyDescent="0.3">
      <c r="A49" s="60" t="s">
        <v>45</v>
      </c>
      <c r="B49" s="115">
        <f t="shared" si="0"/>
        <v>0</v>
      </c>
      <c r="C49" s="448"/>
      <c r="D49" s="446"/>
      <c r="E49" s="491"/>
      <c r="F49" s="448"/>
      <c r="G49" s="446"/>
      <c r="H49" s="410"/>
      <c r="I49" s="416"/>
      <c r="J49" s="439"/>
      <c r="K49" s="439"/>
      <c r="L49" s="408"/>
    </row>
    <row r="50" spans="1:12" ht="16.5" thickBot="1" x14ac:dyDescent="0.3">
      <c r="A50" s="60" t="s">
        <v>46</v>
      </c>
      <c r="B50" s="115">
        <f t="shared" si="0"/>
        <v>0</v>
      </c>
      <c r="C50" s="448"/>
      <c r="D50" s="446"/>
      <c r="E50" s="491"/>
      <c r="F50" s="448"/>
      <c r="G50" s="446"/>
      <c r="H50" s="41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115">
        <f t="shared" si="0"/>
        <v>0</v>
      </c>
      <c r="C51" s="448"/>
      <c r="D51" s="446"/>
      <c r="E51" s="491"/>
      <c r="F51" s="448"/>
      <c r="G51" s="446"/>
      <c r="H51" s="41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115">
        <f t="shared" si="0"/>
        <v>2500</v>
      </c>
      <c r="C52" s="457"/>
      <c r="D52" s="465"/>
      <c r="E52" s="464">
        <v>2500</v>
      </c>
      <c r="F52" s="457"/>
      <c r="G52" s="465">
        <v>1000</v>
      </c>
      <c r="H52" s="461">
        <f t="shared" ref="H52:H55" si="1">ROUND(((B52+F52)*4)+G52*9.4,2)</f>
        <v>19400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115">
        <f t="shared" si="0"/>
        <v>1000</v>
      </c>
      <c r="C53" s="458"/>
      <c r="D53" s="453"/>
      <c r="E53" s="464">
        <v>1000</v>
      </c>
      <c r="F53" s="458"/>
      <c r="G53" s="453">
        <v>500</v>
      </c>
      <c r="H53" s="461">
        <f t="shared" si="1"/>
        <v>8700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115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115">
        <f t="shared" si="0"/>
        <v>0</v>
      </c>
      <c r="C55" s="458"/>
      <c r="D55" s="453"/>
      <c r="E55" s="464"/>
      <c r="F55" s="458"/>
      <c r="G55" s="453">
        <v>1500</v>
      </c>
      <c r="H55" s="461">
        <f t="shared" si="1"/>
        <v>14100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115">
        <f t="shared" si="0"/>
        <v>0</v>
      </c>
      <c r="C56" s="451"/>
      <c r="D56" s="452"/>
      <c r="E56" s="491"/>
      <c r="F56" s="451"/>
      <c r="G56" s="452"/>
      <c r="H56" s="410"/>
      <c r="I56" s="416"/>
      <c r="J56" s="439"/>
      <c r="K56" s="439"/>
      <c r="L56" s="408"/>
    </row>
    <row r="57" spans="1:12" ht="16.5" thickBot="1" x14ac:dyDescent="0.3">
      <c r="A57" s="60" t="s">
        <v>53</v>
      </c>
      <c r="B57" s="115">
        <f t="shared" si="0"/>
        <v>0</v>
      </c>
      <c r="C57" s="451"/>
      <c r="D57" s="452"/>
      <c r="E57" s="491"/>
      <c r="F57" s="451"/>
      <c r="G57" s="452"/>
      <c r="H57" s="410"/>
      <c r="I57" s="416"/>
      <c r="J57" s="439"/>
      <c r="K57" s="439"/>
      <c r="L57" s="408"/>
    </row>
    <row r="58" spans="1:12" ht="16.5" thickBot="1" x14ac:dyDescent="0.3">
      <c r="A58" s="60" t="s">
        <v>54</v>
      </c>
      <c r="B58" s="115">
        <f>C58+D58+E58</f>
        <v>29852</v>
      </c>
      <c r="C58" s="451">
        <v>1710</v>
      </c>
      <c r="D58" s="452">
        <v>10022</v>
      </c>
      <c r="E58" s="491">
        <v>18120</v>
      </c>
      <c r="F58" s="451">
        <v>18000</v>
      </c>
      <c r="G58" s="452">
        <v>19500</v>
      </c>
      <c r="H58" s="410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451"/>
      <c r="D59" s="452"/>
      <c r="E59" s="491"/>
      <c r="F59" s="451"/>
      <c r="G59" s="452"/>
      <c r="H59" s="410"/>
      <c r="I59" s="416"/>
      <c r="J59" s="439"/>
      <c r="K59" s="439"/>
      <c r="L59" s="408"/>
    </row>
    <row r="60" spans="1:12" ht="16.5" thickBot="1" x14ac:dyDescent="0.3">
      <c r="A60" s="60" t="s">
        <v>56</v>
      </c>
      <c r="B60" s="115">
        <f t="shared" si="0"/>
        <v>0</v>
      </c>
      <c r="C60" s="451"/>
      <c r="D60" s="452"/>
      <c r="E60" s="491"/>
      <c r="F60" s="451"/>
      <c r="G60" s="452"/>
      <c r="H60" s="41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115">
        <f t="shared" si="0"/>
        <v>1000</v>
      </c>
      <c r="C61" s="451"/>
      <c r="D61" s="452"/>
      <c r="E61" s="491">
        <v>1000</v>
      </c>
      <c r="F61" s="451"/>
      <c r="G61" s="452">
        <v>2000</v>
      </c>
      <c r="H61" s="410"/>
      <c r="I61" s="416"/>
      <c r="J61" s="439"/>
      <c r="K61" s="439"/>
      <c r="L61" s="408"/>
    </row>
    <row r="62" spans="1:12" ht="33.75" customHeight="1" thickBot="1" x14ac:dyDescent="0.3">
      <c r="A62" s="60" t="s">
        <v>58</v>
      </c>
      <c r="B62" s="115">
        <f t="shared" si="0"/>
        <v>0</v>
      </c>
      <c r="C62" s="451"/>
      <c r="D62" s="452"/>
      <c r="E62" s="491"/>
      <c r="F62" s="451"/>
      <c r="G62" s="452"/>
      <c r="H62" s="410"/>
      <c r="I62" s="416"/>
      <c r="J62" s="439"/>
      <c r="K62" s="439"/>
      <c r="L62" s="408"/>
    </row>
    <row r="63" spans="1:12" ht="16.5" thickBot="1" x14ac:dyDescent="0.3">
      <c r="A63" s="60" t="s">
        <v>59</v>
      </c>
      <c r="B63" s="115">
        <f t="shared" si="0"/>
        <v>1000</v>
      </c>
      <c r="C63" s="451"/>
      <c r="D63" s="452"/>
      <c r="E63" s="491">
        <v>1000</v>
      </c>
      <c r="F63" s="451"/>
      <c r="G63" s="452">
        <v>2000</v>
      </c>
      <c r="H63" s="41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115">
        <f t="shared" si="0"/>
        <v>4000</v>
      </c>
      <c r="C64" s="451"/>
      <c r="D64" s="453"/>
      <c r="E64" s="491">
        <v>4000</v>
      </c>
      <c r="F64" s="451"/>
      <c r="G64" s="453">
        <v>4000</v>
      </c>
      <c r="H64" s="410"/>
      <c r="I64" s="416"/>
      <c r="J64" s="439"/>
      <c r="K64" s="439"/>
      <c r="L64" s="408"/>
    </row>
    <row r="65" spans="1:12" ht="16.5" thickBot="1" x14ac:dyDescent="0.3">
      <c r="A65" s="60" t="s">
        <v>61</v>
      </c>
      <c r="B65" s="115">
        <f t="shared" si="0"/>
        <v>0</v>
      </c>
      <c r="C65" s="451"/>
      <c r="D65" s="452"/>
      <c r="E65" s="491"/>
      <c r="F65" s="451"/>
      <c r="G65" s="452"/>
      <c r="H65" s="410"/>
      <c r="I65" s="416"/>
      <c r="J65" s="439"/>
      <c r="K65" s="439"/>
      <c r="L65" s="408"/>
    </row>
    <row r="66" spans="1:12" ht="16.5" thickBot="1" x14ac:dyDescent="0.3">
      <c r="A66" s="60" t="s">
        <v>62</v>
      </c>
      <c r="B66" s="115">
        <f t="shared" si="0"/>
        <v>3767</v>
      </c>
      <c r="C66" s="451"/>
      <c r="D66" s="452"/>
      <c r="E66" s="491">
        <v>3767</v>
      </c>
      <c r="F66" s="451"/>
      <c r="G66" s="452">
        <v>1000</v>
      </c>
      <c r="H66" s="41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115">
        <f t="shared" si="0"/>
        <v>5000</v>
      </c>
      <c r="C67" s="458"/>
      <c r="D67" s="453"/>
      <c r="E67" s="464">
        <v>5000</v>
      </c>
      <c r="F67" s="458"/>
      <c r="G67" s="453">
        <v>19182</v>
      </c>
      <c r="H67" s="461">
        <f>ROUND(((B67+F67)*4)+G67*9.4,2)</f>
        <v>200310.8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115">
        <f t="shared" si="0"/>
        <v>21792</v>
      </c>
      <c r="C68" s="451"/>
      <c r="D68" s="452"/>
      <c r="E68" s="491">
        <v>21792</v>
      </c>
      <c r="F68" s="451"/>
      <c r="G68" s="452">
        <v>2300</v>
      </c>
      <c r="H68" s="410"/>
      <c r="I68" s="416"/>
      <c r="J68" s="439"/>
      <c r="K68" s="439"/>
      <c r="L68" s="408"/>
    </row>
    <row r="69" spans="1:12" ht="16.5" thickBot="1" x14ac:dyDescent="0.3">
      <c r="A69" s="61" t="s">
        <v>65</v>
      </c>
      <c r="B69" s="115">
        <f t="shared" si="0"/>
        <v>2000</v>
      </c>
      <c r="C69" s="434"/>
      <c r="D69" s="435"/>
      <c r="E69" s="493">
        <v>2000</v>
      </c>
      <c r="F69" s="434"/>
      <c r="G69" s="435">
        <v>700</v>
      </c>
      <c r="H69" s="427"/>
      <c r="I69" s="442"/>
      <c r="J69" s="443"/>
      <c r="K69" s="443"/>
      <c r="L69" s="444"/>
    </row>
    <row r="70" spans="1:12" ht="16.5" thickBot="1" x14ac:dyDescent="0.3">
      <c r="A70" s="62" t="s">
        <v>66</v>
      </c>
      <c r="B70" s="81">
        <f>SUM(B7:B69)</f>
        <v>122736</v>
      </c>
      <c r="C70" s="81">
        <f t="shared" ref="C70:L70" si="2">SUM(C7:C69)</f>
        <v>13322</v>
      </c>
      <c r="D70" s="81">
        <f t="shared" si="2"/>
        <v>10373</v>
      </c>
      <c r="E70" s="81">
        <f t="shared" si="2"/>
        <v>99041</v>
      </c>
      <c r="F70" s="81">
        <f t="shared" si="2"/>
        <v>26720</v>
      </c>
      <c r="G70" s="81">
        <f t="shared" si="2"/>
        <v>80282</v>
      </c>
      <c r="H70" s="244">
        <f t="shared" si="2"/>
        <v>242510.8</v>
      </c>
      <c r="I70" s="81">
        <f t="shared" si="2"/>
        <v>0</v>
      </c>
      <c r="J70" s="81">
        <f t="shared" si="2"/>
        <v>0</v>
      </c>
      <c r="K70" s="81">
        <f t="shared" si="2"/>
        <v>13500</v>
      </c>
      <c r="L70" s="226">
        <f t="shared" si="2"/>
        <v>6900</v>
      </c>
    </row>
    <row r="71" spans="1:12" ht="15.75" thickBot="1" x14ac:dyDescent="0.3">
      <c r="B71" s="81"/>
      <c r="C71" s="81"/>
      <c r="D71" s="81"/>
      <c r="E71" s="81"/>
      <c r="F71" s="81"/>
      <c r="G71" s="81"/>
      <c r="H71" s="244"/>
      <c r="I71" s="81"/>
      <c r="J71" s="81"/>
      <c r="K71" s="81"/>
      <c r="L71" s="226"/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H67" sqref="H67"/>
    </sheetView>
  </sheetViews>
  <sheetFormatPr defaultColWidth="8.85546875" defaultRowHeight="15" x14ac:dyDescent="0.2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87</v>
      </c>
      <c r="B3" s="1"/>
      <c r="C3" s="1"/>
      <c r="D3" s="1"/>
      <c r="E3" s="1"/>
    </row>
    <row r="4" spans="1:12" ht="19.5" customHeight="1" x14ac:dyDescent="0.25">
      <c r="A4" s="566" t="s">
        <v>0</v>
      </c>
      <c r="B4" s="569" t="s">
        <v>132</v>
      </c>
      <c r="C4" s="569"/>
      <c r="D4" s="569"/>
      <c r="E4" s="569"/>
      <c r="F4" s="571" t="s">
        <v>1</v>
      </c>
      <c r="G4" s="571" t="s">
        <v>2</v>
      </c>
      <c r="H4" s="574" t="s">
        <v>3</v>
      </c>
      <c r="I4" s="559" t="s">
        <v>154</v>
      </c>
      <c r="J4" s="559"/>
      <c r="K4" s="559"/>
      <c r="L4" s="560"/>
    </row>
    <row r="5" spans="1:12" ht="62.25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72" t="s">
        <v>4</v>
      </c>
      <c r="B7" s="82">
        <f>C7+D7+E7</f>
        <v>1841</v>
      </c>
      <c r="C7" s="456"/>
      <c r="D7" s="459"/>
      <c r="E7" s="467">
        <v>1841</v>
      </c>
      <c r="F7" s="456"/>
      <c r="G7" s="459">
        <v>970</v>
      </c>
      <c r="H7" s="463"/>
      <c r="I7" s="399"/>
      <c r="J7" s="412"/>
      <c r="K7" s="412"/>
      <c r="L7" s="413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46"/>
      <c r="E8" s="447"/>
      <c r="F8" s="448"/>
      <c r="G8" s="446"/>
      <c r="H8" s="460"/>
      <c r="I8" s="390"/>
      <c r="J8" s="385"/>
      <c r="K8" s="385"/>
      <c r="L8" s="395"/>
    </row>
    <row r="9" spans="1:12" ht="16.5" thickBot="1" x14ac:dyDescent="0.3">
      <c r="A9" s="60" t="s">
        <v>6</v>
      </c>
      <c r="B9" s="82">
        <f t="shared" si="0"/>
        <v>0</v>
      </c>
      <c r="C9" s="448"/>
      <c r="D9" s="446"/>
      <c r="E9" s="447"/>
      <c r="F9" s="448"/>
      <c r="G9" s="446"/>
      <c r="H9" s="460"/>
      <c r="I9" s="390"/>
      <c r="J9" s="385"/>
      <c r="K9" s="385"/>
      <c r="L9" s="395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46"/>
      <c r="E10" s="447"/>
      <c r="F10" s="448"/>
      <c r="G10" s="446"/>
      <c r="H10" s="460"/>
      <c r="I10" s="390"/>
      <c r="J10" s="385"/>
      <c r="K10" s="385"/>
      <c r="L10" s="395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46"/>
      <c r="E11" s="447"/>
      <c r="F11" s="448"/>
      <c r="G11" s="446"/>
      <c r="H11" s="460"/>
      <c r="I11" s="390"/>
      <c r="J11" s="385"/>
      <c r="K11" s="385"/>
      <c r="L11" s="395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46"/>
      <c r="E12" s="447"/>
      <c r="F12" s="448"/>
      <c r="G12" s="446"/>
      <c r="H12" s="460"/>
      <c r="I12" s="390"/>
      <c r="J12" s="385"/>
      <c r="K12" s="385"/>
      <c r="L12" s="395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46"/>
      <c r="E13" s="447"/>
      <c r="F13" s="448"/>
      <c r="G13" s="446"/>
      <c r="H13" s="460"/>
      <c r="I13" s="390"/>
      <c r="J13" s="385"/>
      <c r="K13" s="385"/>
      <c r="L13" s="395"/>
    </row>
    <row r="14" spans="1:12" ht="14.65" customHeight="1" thickBot="1" x14ac:dyDescent="0.3">
      <c r="A14" s="60" t="s">
        <v>11</v>
      </c>
      <c r="B14" s="82">
        <f t="shared" si="0"/>
        <v>0</v>
      </c>
      <c r="C14" s="448"/>
      <c r="D14" s="446"/>
      <c r="E14" s="447"/>
      <c r="F14" s="448"/>
      <c r="G14" s="446"/>
      <c r="H14" s="460"/>
      <c r="I14" s="390"/>
      <c r="J14" s="385"/>
      <c r="K14" s="385"/>
      <c r="L14" s="395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46"/>
      <c r="E15" s="447"/>
      <c r="F15" s="448"/>
      <c r="G15" s="446"/>
      <c r="H15" s="460"/>
      <c r="I15" s="390"/>
      <c r="J15" s="385"/>
      <c r="K15" s="385"/>
      <c r="L15" s="395"/>
    </row>
    <row r="16" spans="1:12" ht="16.5" thickBot="1" x14ac:dyDescent="0.3">
      <c r="A16" s="60" t="s">
        <v>13</v>
      </c>
      <c r="B16" s="82">
        <f t="shared" si="0"/>
        <v>2081</v>
      </c>
      <c r="C16" s="448"/>
      <c r="D16" s="446"/>
      <c r="E16" s="447">
        <v>2081</v>
      </c>
      <c r="F16" s="448"/>
      <c r="G16" s="446">
        <v>792</v>
      </c>
      <c r="H16" s="460"/>
      <c r="I16" s="390"/>
      <c r="J16" s="385"/>
      <c r="K16" s="385"/>
      <c r="L16" s="395"/>
    </row>
    <row r="17" spans="1:12" ht="16.5" thickBot="1" x14ac:dyDescent="0.3">
      <c r="A17" s="60" t="s">
        <v>14</v>
      </c>
      <c r="B17" s="82">
        <f t="shared" si="0"/>
        <v>901</v>
      </c>
      <c r="C17" s="448"/>
      <c r="D17" s="446"/>
      <c r="E17" s="447">
        <v>901</v>
      </c>
      <c r="F17" s="448"/>
      <c r="G17" s="446">
        <v>173</v>
      </c>
      <c r="H17" s="460"/>
      <c r="I17" s="390"/>
      <c r="J17" s="385"/>
      <c r="K17" s="385"/>
      <c r="L17" s="395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46"/>
      <c r="E18" s="447"/>
      <c r="F18" s="448"/>
      <c r="G18" s="446"/>
      <c r="H18" s="460"/>
      <c r="I18" s="390"/>
      <c r="J18" s="385"/>
      <c r="K18" s="385"/>
      <c r="L18" s="395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46"/>
      <c r="E19" s="447"/>
      <c r="F19" s="448"/>
      <c r="G19" s="446"/>
      <c r="H19" s="460"/>
      <c r="I19" s="390"/>
      <c r="J19" s="385"/>
      <c r="K19" s="385"/>
      <c r="L19" s="395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46"/>
      <c r="E20" s="447"/>
      <c r="F20" s="448"/>
      <c r="G20" s="446"/>
      <c r="H20" s="460"/>
      <c r="I20" s="390"/>
      <c r="J20" s="385"/>
      <c r="K20" s="385"/>
      <c r="L20" s="395"/>
    </row>
    <row r="21" spans="1:12" ht="16.5" thickBot="1" x14ac:dyDescent="0.3">
      <c r="A21" s="60" t="s">
        <v>18</v>
      </c>
      <c r="B21" s="82">
        <f t="shared" si="0"/>
        <v>1351</v>
      </c>
      <c r="C21" s="448"/>
      <c r="D21" s="446"/>
      <c r="E21" s="447">
        <v>1351</v>
      </c>
      <c r="F21" s="448"/>
      <c r="G21" s="446">
        <v>1062</v>
      </c>
      <c r="H21" s="46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46"/>
      <c r="E22" s="447"/>
      <c r="F22" s="448"/>
      <c r="G22" s="446"/>
      <c r="H22" s="460"/>
      <c r="I22" s="390"/>
      <c r="J22" s="385"/>
      <c r="K22" s="385"/>
      <c r="L22" s="395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46"/>
      <c r="E23" s="447"/>
      <c r="F23" s="448"/>
      <c r="G23" s="446"/>
      <c r="H23" s="460"/>
      <c r="I23" s="390"/>
      <c r="J23" s="385"/>
      <c r="K23" s="385"/>
      <c r="L23" s="395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46"/>
      <c r="E24" s="447"/>
      <c r="F24" s="448"/>
      <c r="G24" s="446"/>
      <c r="H24" s="46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46"/>
      <c r="E25" s="447"/>
      <c r="F25" s="448"/>
      <c r="G25" s="446"/>
      <c r="H25" s="46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46"/>
      <c r="E26" s="447"/>
      <c r="F26" s="448"/>
      <c r="G26" s="446"/>
      <c r="H26" s="46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46"/>
      <c r="E27" s="447"/>
      <c r="F27" s="448"/>
      <c r="G27" s="446"/>
      <c r="H27" s="46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46"/>
      <c r="E28" s="447"/>
      <c r="F28" s="448"/>
      <c r="G28" s="446"/>
      <c r="H28" s="46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46"/>
      <c r="E29" s="447"/>
      <c r="F29" s="448"/>
      <c r="G29" s="446"/>
      <c r="H29" s="46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46"/>
      <c r="E30" s="447"/>
      <c r="F30" s="448"/>
      <c r="G30" s="446"/>
      <c r="H30" s="46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46"/>
      <c r="E31" s="447"/>
      <c r="F31" s="448"/>
      <c r="G31" s="446"/>
      <c r="H31" s="46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46"/>
      <c r="E32" s="447"/>
      <c r="F32" s="448"/>
      <c r="G32" s="446"/>
      <c r="H32" s="460"/>
      <c r="I32" s="390"/>
      <c r="J32" s="385"/>
      <c r="K32" s="385"/>
      <c r="L32" s="395"/>
    </row>
    <row r="33" spans="1:12" ht="17.649999999999999" customHeight="1" thickBot="1" x14ac:dyDescent="0.3">
      <c r="A33" s="60" t="s">
        <v>30</v>
      </c>
      <c r="B33" s="82">
        <f t="shared" si="0"/>
        <v>0</v>
      </c>
      <c r="C33" s="448"/>
      <c r="D33" s="446"/>
      <c r="E33" s="447"/>
      <c r="F33" s="448"/>
      <c r="G33" s="446"/>
      <c r="H33" s="460"/>
      <c r="I33" s="390"/>
      <c r="J33" s="385"/>
      <c r="K33" s="385"/>
      <c r="L33" s="395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46"/>
      <c r="E34" s="447"/>
      <c r="F34" s="448"/>
      <c r="G34" s="446"/>
      <c r="H34" s="46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46"/>
      <c r="E35" s="447"/>
      <c r="F35" s="448"/>
      <c r="G35" s="446"/>
      <c r="H35" s="46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57"/>
      <c r="D36" s="465"/>
      <c r="E36" s="464"/>
      <c r="F36" s="457"/>
      <c r="G36" s="465"/>
      <c r="H36" s="461"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82">
        <f t="shared" si="0"/>
        <v>0</v>
      </c>
      <c r="C37" s="448"/>
      <c r="D37" s="446"/>
      <c r="E37" s="447"/>
      <c r="F37" s="448"/>
      <c r="G37" s="446"/>
      <c r="H37" s="461"/>
      <c r="I37" s="390"/>
      <c r="J37" s="385"/>
      <c r="K37" s="385"/>
      <c r="L37" s="395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46"/>
      <c r="E38" s="447"/>
      <c r="F38" s="448"/>
      <c r="G38" s="446"/>
      <c r="H38" s="46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82">
        <f t="shared" si="0"/>
        <v>2101</v>
      </c>
      <c r="C39" s="448"/>
      <c r="D39" s="446"/>
      <c r="E39" s="447">
        <v>2101</v>
      </c>
      <c r="F39" s="448"/>
      <c r="G39" s="446">
        <v>1155</v>
      </c>
      <c r="H39" s="46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46"/>
      <c r="E40" s="447"/>
      <c r="F40" s="448"/>
      <c r="G40" s="446"/>
      <c r="H40" s="46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82">
        <f t="shared" si="0"/>
        <v>10051</v>
      </c>
      <c r="C41" s="448">
        <v>2497</v>
      </c>
      <c r="D41" s="446">
        <v>21</v>
      </c>
      <c r="E41" s="447">
        <v>7533</v>
      </c>
      <c r="F41" s="448">
        <v>456</v>
      </c>
      <c r="G41" s="446">
        <v>3634</v>
      </c>
      <c r="H41" s="46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46"/>
      <c r="E42" s="447"/>
      <c r="F42" s="448"/>
      <c r="G42" s="446"/>
      <c r="H42" s="46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46"/>
      <c r="E43" s="447"/>
      <c r="F43" s="448"/>
      <c r="G43" s="446"/>
      <c r="H43" s="46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46"/>
      <c r="E44" s="447"/>
      <c r="F44" s="448"/>
      <c r="G44" s="446"/>
      <c r="H44" s="46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46"/>
      <c r="E46" s="447"/>
      <c r="F46" s="448"/>
      <c r="G46" s="446"/>
      <c r="H46" s="46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50"/>
      <c r="E47" s="447"/>
      <c r="F47" s="449"/>
      <c r="G47" s="450"/>
      <c r="H47" s="46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50"/>
      <c r="E48" s="447"/>
      <c r="F48" s="449"/>
      <c r="G48" s="450"/>
      <c r="H48" s="46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46"/>
      <c r="E49" s="447"/>
      <c r="F49" s="448"/>
      <c r="G49" s="446"/>
      <c r="H49" s="46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46"/>
      <c r="E50" s="447"/>
      <c r="F50" s="448"/>
      <c r="G50" s="446"/>
      <c r="H50" s="460"/>
      <c r="I50" s="416"/>
      <c r="J50" s="439"/>
      <c r="K50" s="439"/>
      <c r="L50" s="408"/>
    </row>
    <row r="51" spans="1:12" ht="17.649999999999999" customHeight="1" thickBot="1" x14ac:dyDescent="0.3">
      <c r="A51" s="60" t="s">
        <v>47</v>
      </c>
      <c r="B51" s="82">
        <f t="shared" si="0"/>
        <v>0</v>
      </c>
      <c r="C51" s="448"/>
      <c r="D51" s="446"/>
      <c r="E51" s="447"/>
      <c r="F51" s="448"/>
      <c r="G51" s="446"/>
      <c r="H51" s="46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57"/>
      <c r="D52" s="465"/>
      <c r="E52" s="464"/>
      <c r="F52" s="457"/>
      <c r="G52" s="465"/>
      <c r="H52" s="41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8"/>
      <c r="D53" s="453"/>
      <c r="E53" s="464"/>
      <c r="F53" s="458"/>
      <c r="G53" s="453"/>
      <c r="H53" s="41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8"/>
      <c r="D54" s="453"/>
      <c r="E54" s="464"/>
      <c r="F54" s="458"/>
      <c r="G54" s="453"/>
      <c r="H54" s="41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8"/>
      <c r="D55" s="453"/>
      <c r="E55" s="464"/>
      <c r="F55" s="458"/>
      <c r="G55" s="453"/>
      <c r="H55" s="41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52"/>
      <c r="E56" s="447"/>
      <c r="F56" s="451"/>
      <c r="G56" s="452"/>
      <c r="H56" s="486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0</v>
      </c>
      <c r="C57" s="451"/>
      <c r="D57" s="452"/>
      <c r="E57" s="447"/>
      <c r="F57" s="451"/>
      <c r="G57" s="452"/>
      <c r="H57" s="486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10293</v>
      </c>
      <c r="C58" s="451">
        <v>830</v>
      </c>
      <c r="D58" s="452">
        <v>3248</v>
      </c>
      <c r="E58" s="447">
        <v>6215</v>
      </c>
      <c r="F58" s="451">
        <v>1367</v>
      </c>
      <c r="G58" s="452">
        <v>8105</v>
      </c>
      <c r="H58" s="486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52"/>
      <c r="E59" s="447"/>
      <c r="F59" s="451"/>
      <c r="G59" s="452"/>
      <c r="H59" s="486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52"/>
      <c r="E60" s="447"/>
      <c r="F60" s="451"/>
      <c r="G60" s="452"/>
      <c r="H60" s="486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52"/>
      <c r="E61" s="447"/>
      <c r="F61" s="451"/>
      <c r="G61" s="452"/>
      <c r="H61" s="486"/>
      <c r="I61" s="416"/>
      <c r="J61" s="439"/>
      <c r="K61" s="439"/>
      <c r="L61" s="408"/>
    </row>
    <row r="62" spans="1:12" ht="29.65" customHeight="1" thickBot="1" x14ac:dyDescent="0.3">
      <c r="A62" s="60" t="s">
        <v>58</v>
      </c>
      <c r="B62" s="82">
        <f t="shared" si="0"/>
        <v>0</v>
      </c>
      <c r="C62" s="451"/>
      <c r="D62" s="452"/>
      <c r="E62" s="447"/>
      <c r="F62" s="451"/>
      <c r="G62" s="452"/>
      <c r="H62" s="486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52"/>
      <c r="E63" s="447"/>
      <c r="F63" s="451"/>
      <c r="G63" s="452"/>
      <c r="H63" s="486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1570</v>
      </c>
      <c r="C64" s="451"/>
      <c r="D64" s="453"/>
      <c r="E64" s="447">
        <v>1570</v>
      </c>
      <c r="F64" s="451"/>
      <c r="G64" s="453">
        <v>3260</v>
      </c>
      <c r="H64" s="486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52"/>
      <c r="E65" s="447"/>
      <c r="F65" s="451"/>
      <c r="G65" s="452"/>
      <c r="H65" s="486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0</v>
      </c>
      <c r="C66" s="451"/>
      <c r="D66" s="452"/>
      <c r="E66" s="447"/>
      <c r="F66" s="451"/>
      <c r="G66" s="452"/>
      <c r="H66" s="486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1401</v>
      </c>
      <c r="C67" s="458"/>
      <c r="D67" s="453"/>
      <c r="E67" s="464">
        <v>1401</v>
      </c>
      <c r="F67" s="458"/>
      <c r="G67" s="453">
        <v>1717</v>
      </c>
      <c r="H67" s="411">
        <f>ROUND(((B67+F67)*4)+G67*9.4,2)</f>
        <v>21743.8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3530</v>
      </c>
      <c r="C68" s="451"/>
      <c r="D68" s="452"/>
      <c r="E68" s="447">
        <v>3530</v>
      </c>
      <c r="F68" s="451"/>
      <c r="G68" s="452">
        <v>1631</v>
      </c>
      <c r="H68" s="46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 x14ac:dyDescent="0.3">
      <c r="A70" s="71" t="s">
        <v>66</v>
      </c>
      <c r="B70" s="81">
        <f>SUM(B7:B69)</f>
        <v>35120</v>
      </c>
      <c r="C70" s="81">
        <f t="shared" ref="C70:L70" si="2">SUM(C7:C69)</f>
        <v>3327</v>
      </c>
      <c r="D70" s="81">
        <f t="shared" si="2"/>
        <v>3269</v>
      </c>
      <c r="E70" s="81">
        <f t="shared" si="2"/>
        <v>28524</v>
      </c>
      <c r="F70" s="81">
        <f t="shared" si="2"/>
        <v>1823</v>
      </c>
      <c r="G70" s="81">
        <f t="shared" si="2"/>
        <v>22499</v>
      </c>
      <c r="H70" s="244">
        <f t="shared" si="2"/>
        <v>21743.8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L73"/>
  <sheetViews>
    <sheetView topLeftCell="A37" zoomScale="70" zoomScaleNormal="70" workbookViewId="0">
      <selection activeCell="J63" sqref="J63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88</v>
      </c>
      <c r="B3" s="1"/>
      <c r="C3" s="1"/>
      <c r="D3" s="1"/>
      <c r="E3" s="1"/>
    </row>
    <row r="4" spans="1:12" ht="19.5" customHeight="1" x14ac:dyDescent="0.25">
      <c r="A4" s="566" t="s">
        <v>0</v>
      </c>
      <c r="B4" s="569" t="s">
        <v>132</v>
      </c>
      <c r="C4" s="569"/>
      <c r="D4" s="569"/>
      <c r="E4" s="569"/>
      <c r="F4" s="571" t="s">
        <v>1</v>
      </c>
      <c r="G4" s="571" t="s">
        <v>2</v>
      </c>
      <c r="H4" s="574" t="s">
        <v>3</v>
      </c>
      <c r="I4" s="559" t="s">
        <v>154</v>
      </c>
      <c r="J4" s="559"/>
      <c r="K4" s="559"/>
      <c r="L4" s="560"/>
    </row>
    <row r="5" spans="1:12" ht="62.25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 x14ac:dyDescent="0.3">
      <c r="A7" s="72" t="s">
        <v>4</v>
      </c>
      <c r="B7" s="82">
        <f>C7+D7+E7</f>
        <v>760</v>
      </c>
      <c r="C7" s="227"/>
      <c r="D7" s="228"/>
      <c r="E7" s="218">
        <v>760</v>
      </c>
      <c r="F7" s="227"/>
      <c r="G7" s="228">
        <v>1500</v>
      </c>
      <c r="H7" s="310"/>
      <c r="I7" s="157"/>
      <c r="J7" s="158"/>
      <c r="K7" s="158"/>
      <c r="L7" s="159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2960</v>
      </c>
      <c r="C16" s="119"/>
      <c r="D16" s="117"/>
      <c r="E16" s="118">
        <v>2960</v>
      </c>
      <c r="F16" s="119">
        <v>40</v>
      </c>
      <c r="G16" s="117">
        <v>310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1318</v>
      </c>
      <c r="C21" s="119"/>
      <c r="D21" s="117"/>
      <c r="E21" s="118">
        <v>1318</v>
      </c>
      <c r="F21" s="119">
        <v>90</v>
      </c>
      <c r="G21" s="117">
        <v>890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3111</v>
      </c>
      <c r="C25" s="119">
        <v>290</v>
      </c>
      <c r="D25" s="117">
        <v>970</v>
      </c>
      <c r="E25" s="118">
        <v>1851</v>
      </c>
      <c r="F25" s="119">
        <v>298</v>
      </c>
      <c r="G25" s="117">
        <v>1100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1318</v>
      </c>
      <c r="C37" s="119"/>
      <c r="D37" s="117"/>
      <c r="E37" s="118">
        <v>1318</v>
      </c>
      <c r="F37" s="119">
        <v>90</v>
      </c>
      <c r="G37" s="117">
        <v>890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1318</v>
      </c>
      <c r="C39" s="119"/>
      <c r="D39" s="117"/>
      <c r="E39" s="118">
        <v>1318</v>
      </c>
      <c r="F39" s="119">
        <v>90</v>
      </c>
      <c r="G39" s="117">
        <v>890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3919</v>
      </c>
      <c r="C41" s="119">
        <v>1141</v>
      </c>
      <c r="D41" s="117">
        <v>20</v>
      </c>
      <c r="E41" s="118">
        <v>2758</v>
      </c>
      <c r="F41" s="119">
        <v>283</v>
      </c>
      <c r="G41" s="117">
        <v>790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2518</v>
      </c>
      <c r="C58" s="122">
        <v>140</v>
      </c>
      <c r="D58" s="123">
        <v>480</v>
      </c>
      <c r="E58" s="118">
        <v>1898</v>
      </c>
      <c r="F58" s="122">
        <v>148</v>
      </c>
      <c r="G58" s="123">
        <v>550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35.2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270</v>
      </c>
      <c r="C64" s="122"/>
      <c r="D64" s="124"/>
      <c r="E64" s="118">
        <v>270</v>
      </c>
      <c r="F64" s="122">
        <v>24</v>
      </c>
      <c r="G64" s="124">
        <v>400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3966</v>
      </c>
      <c r="H67" s="411">
        <f>ROUND(((B67+F67)*4)+G67*9.4,2)</f>
        <v>37280.400000000001</v>
      </c>
      <c r="I67" s="224"/>
      <c r="J67" s="170"/>
      <c r="K67" s="170"/>
      <c r="L67" s="205"/>
    </row>
    <row r="68" spans="1:12" ht="18" customHeight="1" thickBot="1" x14ac:dyDescent="0.3">
      <c r="A68" s="60" t="s">
        <v>64</v>
      </c>
      <c r="B68" s="82">
        <f t="shared" si="0"/>
        <v>575</v>
      </c>
      <c r="C68" s="122"/>
      <c r="D68" s="123"/>
      <c r="E68" s="118">
        <v>575</v>
      </c>
      <c r="F68" s="122">
        <v>680</v>
      </c>
      <c r="G68" s="123">
        <v>920</v>
      </c>
      <c r="H68" s="136"/>
      <c r="I68" s="145"/>
      <c r="J68" s="129"/>
      <c r="K68" s="129"/>
      <c r="L68" s="130"/>
    </row>
    <row r="69" spans="1:12" ht="21" customHeight="1" thickBot="1" x14ac:dyDescent="0.3">
      <c r="A69" s="61" t="s">
        <v>65</v>
      </c>
      <c r="B69" s="82">
        <f t="shared" si="0"/>
        <v>145</v>
      </c>
      <c r="C69" s="125"/>
      <c r="D69" s="126"/>
      <c r="E69" s="118">
        <v>145</v>
      </c>
      <c r="F69" s="125">
        <v>150</v>
      </c>
      <c r="G69" s="126">
        <v>140</v>
      </c>
      <c r="H69" s="153"/>
      <c r="I69" s="154"/>
      <c r="J69" s="155"/>
      <c r="K69" s="155"/>
      <c r="L69" s="156"/>
    </row>
    <row r="70" spans="1:12" ht="16.5" thickBot="1" x14ac:dyDescent="0.3">
      <c r="A70" s="71" t="s">
        <v>66</v>
      </c>
      <c r="B70" s="81">
        <f>SUM(B7:B69)</f>
        <v>18212</v>
      </c>
      <c r="C70" s="81">
        <f t="shared" ref="C70:L70" si="2">SUM(C7:C69)</f>
        <v>1571</v>
      </c>
      <c r="D70" s="81">
        <f t="shared" si="2"/>
        <v>1470</v>
      </c>
      <c r="E70" s="81">
        <f t="shared" si="2"/>
        <v>15171</v>
      </c>
      <c r="F70" s="81">
        <f t="shared" si="2"/>
        <v>1893</v>
      </c>
      <c r="G70" s="81">
        <f t="shared" si="2"/>
        <v>12396</v>
      </c>
      <c r="H70" s="244">
        <f t="shared" si="2"/>
        <v>37280.400000000001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577" t="s">
        <v>67</v>
      </c>
      <c r="B72" s="577"/>
      <c r="C72" s="17"/>
      <c r="D72" s="17"/>
      <c r="E72" s="17"/>
    </row>
    <row r="73" spans="1:12" x14ac:dyDescent="0.25">
      <c r="A73" s="577"/>
      <c r="B73" s="577"/>
    </row>
  </sheetData>
  <mergeCells count="10">
    <mergeCell ref="I4:L4"/>
    <mergeCell ref="I5:J5"/>
    <mergeCell ref="K5:L5"/>
    <mergeCell ref="B1:H2"/>
    <mergeCell ref="A72:B73"/>
    <mergeCell ref="A4:A6"/>
    <mergeCell ref="B4:E5"/>
    <mergeCell ref="F4:F6"/>
    <mergeCell ref="G4:G6"/>
    <mergeCell ref="H4:H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77" zoomScaleNormal="77" workbookViewId="0">
      <selection activeCell="B71" sqref="B71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1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89</v>
      </c>
      <c r="B3" s="1"/>
      <c r="C3" s="1"/>
      <c r="D3" s="1"/>
      <c r="E3" s="1"/>
    </row>
    <row r="4" spans="1:12" ht="19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32686</v>
      </c>
      <c r="C7" s="292">
        <v>292</v>
      </c>
      <c r="D7" s="293"/>
      <c r="E7" s="300">
        <v>32394</v>
      </c>
      <c r="F7" s="292">
        <v>82</v>
      </c>
      <c r="G7" s="293">
        <v>7064</v>
      </c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2922</v>
      </c>
      <c r="C11" s="119"/>
      <c r="D11" s="117"/>
      <c r="E11" s="118">
        <v>2922</v>
      </c>
      <c r="F11" s="119"/>
      <c r="G11" s="117">
        <v>1000</v>
      </c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3530</v>
      </c>
      <c r="C14" s="119"/>
      <c r="D14" s="117"/>
      <c r="E14" s="118">
        <v>3530</v>
      </c>
      <c r="F14" s="119">
        <v>19</v>
      </c>
      <c r="G14" s="117">
        <v>789</v>
      </c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221</v>
      </c>
      <c r="C15" s="119"/>
      <c r="D15" s="117"/>
      <c r="E15" s="118">
        <v>221</v>
      </c>
      <c r="F15" s="119"/>
      <c r="G15" s="117">
        <v>330</v>
      </c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3486</v>
      </c>
      <c r="C16" s="119"/>
      <c r="D16" s="117"/>
      <c r="E16" s="118">
        <v>3486</v>
      </c>
      <c r="F16" s="119"/>
      <c r="G16" s="117">
        <v>5962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975</v>
      </c>
      <c r="C17" s="119"/>
      <c r="D17" s="117"/>
      <c r="E17" s="118">
        <v>975</v>
      </c>
      <c r="F17" s="119"/>
      <c r="G17" s="117">
        <v>1600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4513</v>
      </c>
      <c r="C18" s="119">
        <v>100</v>
      </c>
      <c r="D18" s="117"/>
      <c r="E18" s="118">
        <v>4413</v>
      </c>
      <c r="F18" s="119">
        <v>400</v>
      </c>
      <c r="G18" s="117">
        <v>2000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16146</v>
      </c>
      <c r="C21" s="119">
        <v>175</v>
      </c>
      <c r="D21" s="117"/>
      <c r="E21" s="118">
        <v>15971</v>
      </c>
      <c r="F21" s="119">
        <v>1341</v>
      </c>
      <c r="G21" s="117">
        <v>6659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877</v>
      </c>
      <c r="C23" s="119"/>
      <c r="D23" s="117"/>
      <c r="E23" s="118">
        <v>877</v>
      </c>
      <c r="F23" s="119"/>
      <c r="G23" s="117">
        <v>440</v>
      </c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8721</v>
      </c>
      <c r="C25" s="119">
        <v>324</v>
      </c>
      <c r="D25" s="117">
        <v>2100</v>
      </c>
      <c r="E25" s="118">
        <v>6297</v>
      </c>
      <c r="F25" s="119">
        <v>2547</v>
      </c>
      <c r="G25" s="117">
        <v>7042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2082</v>
      </c>
      <c r="C26" s="119"/>
      <c r="D26" s="117"/>
      <c r="E26" s="118">
        <v>2082</v>
      </c>
      <c r="F26" s="119"/>
      <c r="G26" s="117">
        <v>1130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11387</v>
      </c>
      <c r="C37" s="119">
        <v>17</v>
      </c>
      <c r="D37" s="117"/>
      <c r="E37" s="118">
        <v>11370</v>
      </c>
      <c r="F37" s="119">
        <v>468</v>
      </c>
      <c r="G37" s="117">
        <v>4681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23376</v>
      </c>
      <c r="C39" s="119">
        <v>62</v>
      </c>
      <c r="D39" s="117"/>
      <c r="E39" s="118">
        <v>23314</v>
      </c>
      <c r="F39" s="119">
        <v>354</v>
      </c>
      <c r="G39" s="117">
        <v>4034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54072</v>
      </c>
      <c r="C41" s="119">
        <v>22984</v>
      </c>
      <c r="D41" s="117">
        <f>166+365</f>
        <v>531</v>
      </c>
      <c r="E41" s="118">
        <v>30557</v>
      </c>
      <c r="F41" s="119">
        <v>6850</v>
      </c>
      <c r="G41" s="117">
        <v>20329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>
        <v>8430</v>
      </c>
      <c r="H54" s="411">
        <f t="shared" si="1"/>
        <v>79242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>
        <v>8450</v>
      </c>
      <c r="H55" s="411">
        <f t="shared" si="1"/>
        <v>79430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2631</v>
      </c>
      <c r="C57" s="122"/>
      <c r="D57" s="123"/>
      <c r="E57" s="118">
        <v>2631</v>
      </c>
      <c r="F57" s="122"/>
      <c r="G57" s="123">
        <v>700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65623</v>
      </c>
      <c r="C58" s="122">
        <v>1354</v>
      </c>
      <c r="D58" s="123">
        <v>18900</v>
      </c>
      <c r="E58" s="118">
        <v>45369</v>
      </c>
      <c r="F58" s="122">
        <v>14502</v>
      </c>
      <c r="G58" s="123">
        <v>36299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11057</v>
      </c>
      <c r="C61" s="122"/>
      <c r="D61" s="123"/>
      <c r="E61" s="118">
        <v>11057</v>
      </c>
      <c r="F61" s="122">
        <v>2444</v>
      </c>
      <c r="G61" s="123">
        <v>7400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2929</v>
      </c>
      <c r="C63" s="122">
        <v>10</v>
      </c>
      <c r="D63" s="123"/>
      <c r="E63" s="118">
        <v>2919</v>
      </c>
      <c r="F63" s="122">
        <v>25</v>
      </c>
      <c r="G63" s="123">
        <v>1234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11179</v>
      </c>
      <c r="C64" s="122">
        <v>26</v>
      </c>
      <c r="D64" s="124"/>
      <c r="E64" s="118">
        <v>11153</v>
      </c>
      <c r="F64" s="122">
        <v>1401</v>
      </c>
      <c r="G64" s="124">
        <v>9666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6637</v>
      </c>
      <c r="C66" s="122">
        <v>353</v>
      </c>
      <c r="D66" s="123"/>
      <c r="E66" s="118">
        <v>6284</v>
      </c>
      <c r="F66" s="122">
        <v>21</v>
      </c>
      <c r="G66" s="123">
        <v>1452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14241</v>
      </c>
      <c r="C67" s="100"/>
      <c r="D67" s="124"/>
      <c r="E67" s="249">
        <v>14241</v>
      </c>
      <c r="F67" s="100"/>
      <c r="G67" s="100">
        <v>36272</v>
      </c>
      <c r="H67" s="411">
        <f>ROUND(((B67+F67)*4)+G67*9.4,2)</f>
        <v>397920.8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16046</v>
      </c>
      <c r="C68" s="122">
        <v>47</v>
      </c>
      <c r="D68" s="123"/>
      <c r="E68" s="118">
        <v>15999</v>
      </c>
      <c r="F68" s="122">
        <v>44169</v>
      </c>
      <c r="G68" s="123">
        <f>10094+60</f>
        <v>10154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295337</v>
      </c>
      <c r="C70" s="81">
        <f t="shared" ref="C70:L70" si="2">SUM(C7:C69)</f>
        <v>25744</v>
      </c>
      <c r="D70" s="81">
        <f t="shared" si="2"/>
        <v>21531</v>
      </c>
      <c r="E70" s="81">
        <f t="shared" si="2"/>
        <v>248062</v>
      </c>
      <c r="F70" s="81">
        <f t="shared" si="2"/>
        <v>74623</v>
      </c>
      <c r="G70" s="81">
        <f t="shared" si="2"/>
        <v>183117</v>
      </c>
      <c r="H70" s="246">
        <f t="shared" si="2"/>
        <v>556592.80000000005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83</v>
      </c>
      <c r="B3" s="1"/>
      <c r="C3" s="1"/>
      <c r="D3" s="1"/>
      <c r="E3" s="1"/>
    </row>
    <row r="4" spans="1:12" ht="19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2745</v>
      </c>
      <c r="C7" s="292"/>
      <c r="D7" s="293"/>
      <c r="E7" s="300">
        <v>2745</v>
      </c>
      <c r="F7" s="292"/>
      <c r="G7" s="293">
        <v>1200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728</v>
      </c>
      <c r="C16" s="119"/>
      <c r="D16" s="117"/>
      <c r="E16" s="118">
        <v>728</v>
      </c>
      <c r="F16" s="119"/>
      <c r="G16" s="117">
        <v>450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2550</v>
      </c>
      <c r="C21" s="119"/>
      <c r="D21" s="117"/>
      <c r="E21" s="118">
        <v>2550</v>
      </c>
      <c r="F21" s="119"/>
      <c r="G21" s="117">
        <v>700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3193</v>
      </c>
      <c r="C25" s="119">
        <v>408</v>
      </c>
      <c r="D25" s="117">
        <v>500</v>
      </c>
      <c r="E25" s="118">
        <v>2285</v>
      </c>
      <c r="F25" s="119">
        <v>200</v>
      </c>
      <c r="G25" s="117">
        <v>3000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1600</v>
      </c>
      <c r="C37" s="119"/>
      <c r="D37" s="117"/>
      <c r="E37" s="118">
        <v>1600</v>
      </c>
      <c r="F37" s="119">
        <v>10</v>
      </c>
      <c r="G37" s="117">
        <v>800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2200</v>
      </c>
      <c r="C39" s="119"/>
      <c r="D39" s="117"/>
      <c r="E39" s="118">
        <v>2200</v>
      </c>
      <c r="F39" s="119"/>
      <c r="G39" s="117">
        <v>200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6624</v>
      </c>
      <c r="C41" s="119">
        <v>2349</v>
      </c>
      <c r="D41" s="117">
        <v>38</v>
      </c>
      <c r="E41" s="118">
        <v>4237</v>
      </c>
      <c r="F41" s="119">
        <v>200</v>
      </c>
      <c r="G41" s="117">
        <v>2700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14576</v>
      </c>
      <c r="C58" s="122">
        <v>515</v>
      </c>
      <c r="D58" s="123">
        <v>2588</v>
      </c>
      <c r="E58" s="118">
        <v>11473</v>
      </c>
      <c r="F58" s="122">
        <v>833</v>
      </c>
      <c r="G58" s="123">
        <v>6102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1300</v>
      </c>
      <c r="C61" s="122"/>
      <c r="D61" s="123"/>
      <c r="E61" s="118">
        <v>1300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900</v>
      </c>
      <c r="C64" s="122"/>
      <c r="D64" s="124"/>
      <c r="E64" s="118">
        <v>900</v>
      </c>
      <c r="F64" s="122">
        <v>10</v>
      </c>
      <c r="G64" s="124">
        <v>2000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400</v>
      </c>
      <c r="C67" s="100"/>
      <c r="D67" s="124"/>
      <c r="E67" s="249">
        <v>400</v>
      </c>
      <c r="F67" s="100"/>
      <c r="G67" s="124">
        <v>8560</v>
      </c>
      <c r="H67" s="411">
        <f>ROUND(((B67+F67)*4)+G67*9.4,2)</f>
        <v>82064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1496</v>
      </c>
      <c r="C68" s="122"/>
      <c r="D68" s="123"/>
      <c r="E68" s="118">
        <v>1496</v>
      </c>
      <c r="F68" s="122">
        <v>270</v>
      </c>
      <c r="G68" s="123">
        <v>2402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38312</v>
      </c>
      <c r="C70" s="81">
        <f t="shared" ref="C70:L70" si="2">SUM(C7:C69)</f>
        <v>3272</v>
      </c>
      <c r="D70" s="81">
        <f t="shared" si="2"/>
        <v>3126</v>
      </c>
      <c r="E70" s="81">
        <f t="shared" si="2"/>
        <v>31914</v>
      </c>
      <c r="F70" s="81">
        <f t="shared" si="2"/>
        <v>1523</v>
      </c>
      <c r="G70" s="81">
        <f t="shared" si="2"/>
        <v>28114</v>
      </c>
      <c r="H70" s="246">
        <f t="shared" si="2"/>
        <v>82064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zoomScale="79" zoomScaleNormal="79" workbookViewId="0">
      <pane xSplit="1" ySplit="5" topLeftCell="B56" activePane="bottomRight" state="frozen"/>
      <selection activeCell="A47" sqref="A47"/>
      <selection pane="topRight" activeCell="A47" sqref="A47"/>
      <selection pane="bottomLeft" activeCell="A47" sqref="A47"/>
      <selection pane="bottomRight" activeCell="F71" sqref="F71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5.75" thickBot="1" x14ac:dyDescent="0.3">
      <c r="A3" s="25" t="s">
        <v>90</v>
      </c>
      <c r="B3" s="1"/>
      <c r="C3" s="1"/>
      <c r="D3" s="1"/>
      <c r="E3" s="1"/>
    </row>
    <row r="4" spans="1:12" ht="19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54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4350</v>
      </c>
      <c r="C7" s="292"/>
      <c r="D7" s="293"/>
      <c r="E7" s="300">
        <v>4350</v>
      </c>
      <c r="F7" s="292"/>
      <c r="G7" s="293">
        <v>4225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20"/>
      <c r="D8" s="121"/>
      <c r="E8" s="118"/>
      <c r="F8" s="120"/>
      <c r="G8" s="121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20"/>
      <c r="D9" s="121"/>
      <c r="E9" s="118"/>
      <c r="F9" s="120"/>
      <c r="G9" s="121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>
        <v>265</v>
      </c>
      <c r="H13" s="137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22"/>
      <c r="D14" s="123"/>
      <c r="E14" s="118"/>
      <c r="F14" s="122"/>
      <c r="G14" s="123">
        <v>1097</v>
      </c>
      <c r="H14" s="137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22"/>
      <c r="D15" s="123"/>
      <c r="E15" s="118"/>
      <c r="F15" s="122"/>
      <c r="G15" s="123"/>
      <c r="H15" s="137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122"/>
      <c r="D16" s="123"/>
      <c r="E16" s="118"/>
      <c r="F16" s="122"/>
      <c r="G16" s="123">
        <v>1710</v>
      </c>
      <c r="H16" s="137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1000</v>
      </c>
      <c r="C17" s="122"/>
      <c r="D17" s="123"/>
      <c r="E17" s="118">
        <v>1000</v>
      </c>
      <c r="F17" s="122"/>
      <c r="G17" s="123">
        <v>1958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22"/>
      <c r="D18" s="123"/>
      <c r="E18" s="118"/>
      <c r="F18" s="122"/>
      <c r="G18" s="123">
        <v>315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22"/>
      <c r="D19" s="123"/>
      <c r="E19" s="118"/>
      <c r="F19" s="122"/>
      <c r="G19" s="123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22"/>
      <c r="D20" s="123"/>
      <c r="E20" s="118"/>
      <c r="F20" s="122"/>
      <c r="G20" s="123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22"/>
      <c r="D21" s="123"/>
      <c r="E21" s="118"/>
      <c r="F21" s="122"/>
      <c r="G21" s="123">
        <v>3910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22"/>
      <c r="D22" s="123"/>
      <c r="E22" s="118"/>
      <c r="F22" s="122"/>
      <c r="G22" s="123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22"/>
      <c r="D23" s="123"/>
      <c r="E23" s="118"/>
      <c r="F23" s="122"/>
      <c r="G23" s="123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22"/>
      <c r="D24" s="123"/>
      <c r="E24" s="118"/>
      <c r="F24" s="122"/>
      <c r="G24" s="123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3102</v>
      </c>
      <c r="C25" s="122">
        <v>200</v>
      </c>
      <c r="D25" s="124"/>
      <c r="E25" s="118">
        <v>2902</v>
      </c>
      <c r="F25" s="122">
        <v>900</v>
      </c>
      <c r="G25" s="123">
        <v>1673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22"/>
      <c r="D26" s="123"/>
      <c r="E26" s="118"/>
      <c r="F26" s="122"/>
      <c r="G26" s="123">
        <v>946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22"/>
      <c r="D27" s="123"/>
      <c r="E27" s="118"/>
      <c r="F27" s="122"/>
      <c r="G27" s="123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22"/>
      <c r="D28" s="123"/>
      <c r="E28" s="118"/>
      <c r="F28" s="122"/>
      <c r="G28" s="123"/>
      <c r="H28" s="137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22"/>
      <c r="D29" s="123"/>
      <c r="E29" s="118"/>
      <c r="F29" s="122"/>
      <c r="G29" s="123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25"/>
      <c r="D30" s="126"/>
      <c r="E30" s="118"/>
      <c r="F30" s="125"/>
      <c r="G30" s="126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119"/>
      <c r="D37" s="117"/>
      <c r="E37" s="118"/>
      <c r="F37" s="119">
        <v>100</v>
      </c>
      <c r="G37" s="117">
        <v>2453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119"/>
      <c r="D39" s="117"/>
      <c r="E39" s="118"/>
      <c r="F39" s="119"/>
      <c r="G39" s="117">
        <v>4520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7198</v>
      </c>
      <c r="C40" s="119">
        <v>5300</v>
      </c>
      <c r="D40" s="117"/>
      <c r="E40" s="118">
        <v>1898</v>
      </c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6558</v>
      </c>
      <c r="C41" s="119">
        <v>3382</v>
      </c>
      <c r="D41" s="117">
        <v>176</v>
      </c>
      <c r="E41" s="118">
        <v>3000</v>
      </c>
      <c r="F41" s="119">
        <v>5550</v>
      </c>
      <c r="G41" s="117">
        <v>10219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16000</v>
      </c>
      <c r="C42" s="119"/>
      <c r="D42" s="117"/>
      <c r="E42" s="118">
        <v>16000</v>
      </c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16000</v>
      </c>
      <c r="C45" s="496"/>
      <c r="D45" s="497"/>
      <c r="E45" s="495">
        <v>16000</v>
      </c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2.25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1000</v>
      </c>
      <c r="C52" s="99"/>
      <c r="D52" s="283"/>
      <c r="E52" s="249">
        <v>1000</v>
      </c>
      <c r="F52" s="99">
        <v>1100</v>
      </c>
      <c r="G52" s="283">
        <v>710</v>
      </c>
      <c r="H52" s="411">
        <f t="shared" ref="H52:H55" si="1">ROUND(((B52+F52)*4)+G52*9.4,2)</f>
        <v>15074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79" t="s">
        <v>53</v>
      </c>
      <c r="B57" s="82">
        <f t="shared" si="0"/>
        <v>5300</v>
      </c>
      <c r="C57" s="122"/>
      <c r="D57" s="123">
        <v>5300</v>
      </c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79" t="s">
        <v>54</v>
      </c>
      <c r="B58" s="82">
        <f t="shared" si="0"/>
        <v>21367</v>
      </c>
      <c r="C58" s="122">
        <v>1610</v>
      </c>
      <c r="D58" s="123">
        <v>707</v>
      </c>
      <c r="E58" s="118">
        <v>19050</v>
      </c>
      <c r="F58" s="122">
        <v>11550</v>
      </c>
      <c r="G58" s="123">
        <v>13506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>
        <v>645</v>
      </c>
      <c r="H61" s="136"/>
      <c r="I61" s="145"/>
      <c r="J61" s="129"/>
      <c r="K61" s="129"/>
      <c r="L61" s="130"/>
    </row>
    <row r="62" spans="1:12" ht="32.25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122"/>
      <c r="D64" s="124"/>
      <c r="E64" s="118"/>
      <c r="F64" s="122">
        <v>100</v>
      </c>
      <c r="G64" s="124">
        <v>4238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79" t="s">
        <v>62</v>
      </c>
      <c r="B66" s="82">
        <f t="shared" si="0"/>
        <v>0</v>
      </c>
      <c r="C66" s="122"/>
      <c r="D66" s="123"/>
      <c r="E66" s="118"/>
      <c r="F66" s="122"/>
      <c r="G66" s="123">
        <v>2593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3000</v>
      </c>
      <c r="C67" s="100"/>
      <c r="D67" s="124"/>
      <c r="E67" s="249">
        <v>3000</v>
      </c>
      <c r="F67" s="100">
        <v>1018</v>
      </c>
      <c r="G67" s="124">
        <v>1341</v>
      </c>
      <c r="H67" s="411">
        <f>ROUND(((B67+F67)*4)+G67*9.4,2)</f>
        <v>28677.4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543</v>
      </c>
      <c r="C68" s="122"/>
      <c r="D68" s="123"/>
      <c r="E68" s="118">
        <v>543</v>
      </c>
      <c r="F68" s="122">
        <v>400</v>
      </c>
      <c r="G68" s="123">
        <v>3259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85418</v>
      </c>
      <c r="C70" s="81">
        <f t="shared" ref="C70:L70" si="2">SUM(C7:C69)</f>
        <v>10492</v>
      </c>
      <c r="D70" s="81">
        <f t="shared" si="2"/>
        <v>6183</v>
      </c>
      <c r="E70" s="81">
        <f t="shared" si="2"/>
        <v>68743</v>
      </c>
      <c r="F70" s="81">
        <f t="shared" si="2"/>
        <v>20718</v>
      </c>
      <c r="G70" s="81">
        <f t="shared" si="2"/>
        <v>59583</v>
      </c>
      <c r="H70" s="246">
        <f t="shared" si="2"/>
        <v>43751.4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76" zoomScaleNormal="76" workbookViewId="0">
      <selection activeCell="F69" sqref="F69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91</v>
      </c>
      <c r="B3" s="1"/>
      <c r="C3" s="1"/>
      <c r="D3" s="1"/>
      <c r="E3" s="1"/>
    </row>
    <row r="4" spans="1:12" ht="19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1374</v>
      </c>
      <c r="C7" s="292"/>
      <c r="D7" s="293"/>
      <c r="E7" s="300">
        <v>1374</v>
      </c>
      <c r="F7" s="292"/>
      <c r="G7" s="293">
        <v>4220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1300</v>
      </c>
      <c r="C16" s="119"/>
      <c r="D16" s="117"/>
      <c r="E16" s="118">
        <v>1300</v>
      </c>
      <c r="F16" s="119"/>
      <c r="G16" s="117">
        <v>250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850</v>
      </c>
      <c r="C21" s="119"/>
      <c r="D21" s="117"/>
      <c r="E21" s="118">
        <v>850</v>
      </c>
      <c r="F21" s="119"/>
      <c r="G21" s="117">
        <v>570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3378</v>
      </c>
      <c r="C25" s="119">
        <v>148</v>
      </c>
      <c r="D25" s="117">
        <v>310</v>
      </c>
      <c r="E25" s="118">
        <v>2920</v>
      </c>
      <c r="F25" s="119">
        <v>224</v>
      </c>
      <c r="G25" s="117">
        <v>1150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500</v>
      </c>
      <c r="C26" s="119"/>
      <c r="D26" s="117"/>
      <c r="E26" s="118">
        <v>500</v>
      </c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950</v>
      </c>
      <c r="C37" s="119"/>
      <c r="D37" s="117"/>
      <c r="E37" s="118">
        <v>950</v>
      </c>
      <c r="F37" s="119"/>
      <c r="G37" s="117">
        <v>570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2000</v>
      </c>
      <c r="C39" s="119"/>
      <c r="D39" s="117"/>
      <c r="E39" s="118">
        <v>2000</v>
      </c>
      <c r="F39" s="119"/>
      <c r="G39" s="117">
        <v>570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10680</v>
      </c>
      <c r="C41" s="119">
        <v>3727</v>
      </c>
      <c r="D41" s="117">
        <v>54</v>
      </c>
      <c r="E41" s="118">
        <v>6899</v>
      </c>
      <c r="F41" s="119">
        <v>300</v>
      </c>
      <c r="G41" s="117">
        <v>2750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350</v>
      </c>
      <c r="C52" s="99"/>
      <c r="D52" s="283"/>
      <c r="E52" s="249">
        <v>350</v>
      </c>
      <c r="F52" s="99"/>
      <c r="G52" s="283">
        <v>1340</v>
      </c>
      <c r="H52" s="411">
        <f t="shared" ref="H52:H55" si="1">ROUND(((B52+F52)*4)+G52*9.4,2)</f>
        <v>13996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14677</v>
      </c>
      <c r="C58" s="122">
        <v>1000</v>
      </c>
      <c r="D58" s="123">
        <v>2790</v>
      </c>
      <c r="E58" s="118">
        <v>10887</v>
      </c>
      <c r="F58" s="122">
        <v>2323</v>
      </c>
      <c r="G58" s="123">
        <v>4300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800</v>
      </c>
      <c r="C64" s="122"/>
      <c r="D64" s="124"/>
      <c r="E64" s="118">
        <v>800</v>
      </c>
      <c r="F64" s="122"/>
      <c r="G64" s="124">
        <v>900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250</v>
      </c>
      <c r="C66" s="122"/>
      <c r="D66" s="123"/>
      <c r="E66" s="118">
        <v>250</v>
      </c>
      <c r="F66" s="122"/>
      <c r="G66" s="123">
        <v>500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2200</v>
      </c>
      <c r="C67" s="100"/>
      <c r="D67" s="124"/>
      <c r="E67" s="249">
        <v>2200</v>
      </c>
      <c r="F67" s="100"/>
      <c r="G67" s="124">
        <v>6800</v>
      </c>
      <c r="H67" s="411">
        <f>ROUND(((B67+F67)*4)+G67*9.4,2)</f>
        <v>72720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3642</v>
      </c>
      <c r="C68" s="122">
        <v>112</v>
      </c>
      <c r="D68" s="123">
        <v>300</v>
      </c>
      <c r="E68" s="118">
        <v>3230</v>
      </c>
      <c r="F68" s="122">
        <v>594</v>
      </c>
      <c r="G68" s="123">
        <v>1150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42951</v>
      </c>
      <c r="C70" s="81">
        <f t="shared" ref="C70:L70" si="2">SUM(C7:C69)</f>
        <v>4987</v>
      </c>
      <c r="D70" s="81">
        <f t="shared" si="2"/>
        <v>3454</v>
      </c>
      <c r="E70" s="81">
        <f t="shared" si="2"/>
        <v>34510</v>
      </c>
      <c r="F70" s="81">
        <f t="shared" si="2"/>
        <v>3441</v>
      </c>
      <c r="G70" s="81">
        <f t="shared" si="2"/>
        <v>25120</v>
      </c>
      <c r="H70" s="246">
        <f t="shared" si="2"/>
        <v>86716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2" zoomScale="76" zoomScaleNormal="76" workbookViewId="0">
      <selection activeCell="C58" sqref="C5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139</v>
      </c>
      <c r="B3" s="1"/>
      <c r="C3" s="1"/>
      <c r="D3" s="1"/>
      <c r="E3" s="1"/>
    </row>
    <row r="4" spans="1:12" ht="19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235</v>
      </c>
      <c r="C7" s="401"/>
      <c r="D7" s="336"/>
      <c r="E7" s="300">
        <v>235</v>
      </c>
      <c r="F7" s="401">
        <v>50</v>
      </c>
      <c r="G7" s="336">
        <v>1100</v>
      </c>
      <c r="H7" s="337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391"/>
      <c r="D14" s="389"/>
      <c r="E14" s="390"/>
      <c r="F14" s="391"/>
      <c r="G14" s="389"/>
      <c r="H14" s="41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391"/>
      <c r="D16" s="389"/>
      <c r="E16" s="390"/>
      <c r="F16" s="391"/>
      <c r="G16" s="389">
        <v>120</v>
      </c>
      <c r="H16" s="41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50</v>
      </c>
      <c r="C17" s="391"/>
      <c r="D17" s="389"/>
      <c r="E17" s="390">
        <v>50</v>
      </c>
      <c r="F17" s="391">
        <v>50</v>
      </c>
      <c r="G17" s="389">
        <v>320</v>
      </c>
      <c r="H17" s="41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391"/>
      <c r="D19" s="389"/>
      <c r="E19" s="390"/>
      <c r="F19" s="391"/>
      <c r="G19" s="389"/>
      <c r="H19" s="41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1300</v>
      </c>
      <c r="C21" s="391"/>
      <c r="D21" s="389"/>
      <c r="E21" s="390">
        <v>1300</v>
      </c>
      <c r="F21" s="391">
        <v>50</v>
      </c>
      <c r="G21" s="389">
        <v>390</v>
      </c>
      <c r="H21" s="41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215</v>
      </c>
      <c r="C37" s="391"/>
      <c r="D37" s="389"/>
      <c r="E37" s="390">
        <v>215</v>
      </c>
      <c r="F37" s="391">
        <v>30</v>
      </c>
      <c r="G37" s="389">
        <v>450</v>
      </c>
      <c r="H37" s="41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910</v>
      </c>
      <c r="C39" s="119"/>
      <c r="D39" s="117"/>
      <c r="E39" s="118">
        <v>910</v>
      </c>
      <c r="F39" s="119">
        <v>50</v>
      </c>
      <c r="G39" s="117">
        <v>175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1998</v>
      </c>
      <c r="C41" s="119">
        <v>786</v>
      </c>
      <c r="D41" s="117">
        <v>12</v>
      </c>
      <c r="E41" s="118">
        <v>1200</v>
      </c>
      <c r="F41" s="119">
        <v>300</v>
      </c>
      <c r="G41" s="117">
        <v>419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6990</v>
      </c>
      <c r="C58" s="122">
        <v>140</v>
      </c>
      <c r="D58" s="123">
        <v>1454</v>
      </c>
      <c r="E58" s="118">
        <v>5396</v>
      </c>
      <c r="F58" s="122">
        <v>1093</v>
      </c>
      <c r="G58" s="123">
        <v>2062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485</v>
      </c>
      <c r="C64" s="122"/>
      <c r="D64" s="124"/>
      <c r="E64" s="118">
        <v>485</v>
      </c>
      <c r="F64" s="122">
        <v>40</v>
      </c>
      <c r="G64" s="124">
        <v>530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3450</v>
      </c>
      <c r="H67" s="411">
        <f>ROUND(((B67+F67)*4)+G67*9.4,2)</f>
        <v>32430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2450</v>
      </c>
      <c r="C68" s="122"/>
      <c r="D68" s="123"/>
      <c r="E68" s="118">
        <v>2450</v>
      </c>
      <c r="F68" s="122">
        <v>1500</v>
      </c>
      <c r="G68" s="123">
        <v>1590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14633</v>
      </c>
      <c r="C70" s="81">
        <f t="shared" ref="C70:L70" si="2">SUM(C7:C69)</f>
        <v>926</v>
      </c>
      <c r="D70" s="81">
        <f t="shared" si="2"/>
        <v>1466</v>
      </c>
      <c r="E70" s="81">
        <f t="shared" si="2"/>
        <v>12241</v>
      </c>
      <c r="F70" s="81">
        <f t="shared" si="2"/>
        <v>3163</v>
      </c>
      <c r="G70" s="81">
        <f t="shared" si="2"/>
        <v>10606</v>
      </c>
      <c r="H70" s="246">
        <f t="shared" si="2"/>
        <v>32430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2" zoomScale="80" zoomScaleNormal="80" workbookViewId="0">
      <selection activeCell="G68" sqref="G68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25" style="4" customWidth="1"/>
    <col min="6" max="6" width="11.85546875" style="2" customWidth="1"/>
    <col min="7" max="7" width="13" style="2" customWidth="1"/>
    <col min="8" max="8" width="12.42578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92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3.7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1410</v>
      </c>
      <c r="C7" s="229"/>
      <c r="D7" s="230"/>
      <c r="E7" s="83">
        <v>1410</v>
      </c>
      <c r="F7" s="229"/>
      <c r="G7" s="230">
        <v>660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288</v>
      </c>
      <c r="C16" s="119"/>
      <c r="D16" s="117"/>
      <c r="E16" s="118">
        <v>288</v>
      </c>
      <c r="F16" s="119"/>
      <c r="G16" s="117">
        <v>360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480</v>
      </c>
      <c r="C21" s="119"/>
      <c r="D21" s="117"/>
      <c r="E21" s="118">
        <v>480</v>
      </c>
      <c r="F21" s="119"/>
      <c r="G21" s="117">
        <v>1200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1623</v>
      </c>
      <c r="C25" s="119">
        <v>382</v>
      </c>
      <c r="D25" s="117">
        <v>337</v>
      </c>
      <c r="E25" s="118">
        <v>904</v>
      </c>
      <c r="F25" s="119">
        <v>180</v>
      </c>
      <c r="G25" s="117">
        <v>1530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240</v>
      </c>
      <c r="C37" s="119"/>
      <c r="D37" s="117"/>
      <c r="E37" s="118">
        <v>240</v>
      </c>
      <c r="F37" s="119"/>
      <c r="G37" s="117">
        <v>800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1275</v>
      </c>
      <c r="C39" s="119"/>
      <c r="D39" s="117"/>
      <c r="E39" s="118">
        <v>1275</v>
      </c>
      <c r="F39" s="119">
        <v>90</v>
      </c>
      <c r="G39" s="117">
        <v>420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5287</v>
      </c>
      <c r="C41" s="119">
        <v>1605</v>
      </c>
      <c r="D41" s="117">
        <v>26</v>
      </c>
      <c r="E41" s="118">
        <v>3656</v>
      </c>
      <c r="F41" s="119">
        <v>860</v>
      </c>
      <c r="G41" s="117">
        <v>2162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3456</v>
      </c>
      <c r="C52" s="99"/>
      <c r="D52" s="283"/>
      <c r="E52" s="249">
        <v>3456</v>
      </c>
      <c r="F52" s="99">
        <v>213</v>
      </c>
      <c r="G52" s="283">
        <v>3200</v>
      </c>
      <c r="H52" s="411">
        <f t="shared" ref="H52:H55" si="1">ROUND(((B52+F52)*4)+G52*9.4,2)</f>
        <v>44756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5826</v>
      </c>
      <c r="C58" s="100">
        <v>460</v>
      </c>
      <c r="D58" s="123">
        <v>1466</v>
      </c>
      <c r="E58" s="118">
        <v>3900</v>
      </c>
      <c r="F58" s="122">
        <v>770</v>
      </c>
      <c r="G58" s="123">
        <v>2200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845</v>
      </c>
      <c r="C64" s="122"/>
      <c r="D64" s="124"/>
      <c r="E64" s="118">
        <v>845</v>
      </c>
      <c r="F64" s="122">
        <v>80</v>
      </c>
      <c r="G64" s="124">
        <v>1625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150</v>
      </c>
      <c r="C68" s="122"/>
      <c r="D68" s="123"/>
      <c r="E68" s="118">
        <v>150</v>
      </c>
      <c r="F68" s="122">
        <v>130</v>
      </c>
      <c r="G68" s="123">
        <v>2000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20880</v>
      </c>
      <c r="C70" s="81">
        <f t="shared" ref="C70:L70" si="2">SUM(C7:C69)</f>
        <v>2447</v>
      </c>
      <c r="D70" s="81">
        <f t="shared" si="2"/>
        <v>1829</v>
      </c>
      <c r="E70" s="81">
        <f t="shared" si="2"/>
        <v>16604</v>
      </c>
      <c r="F70" s="81">
        <f t="shared" si="2"/>
        <v>2323</v>
      </c>
      <c r="G70" s="81">
        <f t="shared" si="2"/>
        <v>16157</v>
      </c>
      <c r="H70" s="246">
        <f t="shared" si="2"/>
        <v>44756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 x14ac:dyDescent="0.25">
      <c r="B71" s="4">
        <v>20880</v>
      </c>
      <c r="C71" s="4">
        <v>2447</v>
      </c>
      <c r="D71" s="4">
        <v>1829</v>
      </c>
      <c r="E71" s="4">
        <v>16604</v>
      </c>
      <c r="F71" s="2">
        <v>2323</v>
      </c>
      <c r="G71" s="2">
        <v>16157</v>
      </c>
      <c r="H71" s="2">
        <v>44756</v>
      </c>
      <c r="I71" s="2">
        <v>0</v>
      </c>
      <c r="J71" s="2">
        <v>0</v>
      </c>
      <c r="K71" s="2">
        <v>0</v>
      </c>
      <c r="L71" s="2"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5" zoomScale="70" zoomScaleNormal="70" workbookViewId="0">
      <selection activeCell="J66" sqref="J66"/>
    </sheetView>
  </sheetViews>
  <sheetFormatPr defaultRowHeight="15" x14ac:dyDescent="0.2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9.28515625" style="4" customWidth="1"/>
    <col min="6" max="7" width="8.85546875" style="2" customWidth="1"/>
    <col min="8" max="8" width="10.140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93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8.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1400</v>
      </c>
      <c r="C7" s="292"/>
      <c r="D7" s="293"/>
      <c r="E7" s="300">
        <v>1400</v>
      </c>
      <c r="F7" s="292"/>
      <c r="G7" s="293">
        <v>1400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360</v>
      </c>
      <c r="C16" s="119"/>
      <c r="D16" s="117"/>
      <c r="E16" s="118">
        <v>360</v>
      </c>
      <c r="F16" s="119"/>
      <c r="G16" s="117">
        <v>180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1285</v>
      </c>
      <c r="C25" s="119">
        <v>60</v>
      </c>
      <c r="D25" s="117">
        <v>300</v>
      </c>
      <c r="E25" s="118">
        <v>925</v>
      </c>
      <c r="F25" s="119">
        <v>430</v>
      </c>
      <c r="G25" s="117">
        <v>900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700</v>
      </c>
      <c r="C37" s="119"/>
      <c r="D37" s="117"/>
      <c r="E37" s="118">
        <v>700</v>
      </c>
      <c r="F37" s="119">
        <v>32</v>
      </c>
      <c r="G37" s="117">
        <v>370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1640</v>
      </c>
      <c r="C39" s="119"/>
      <c r="D39" s="117"/>
      <c r="E39" s="118">
        <v>1640</v>
      </c>
      <c r="F39" s="119">
        <v>32</v>
      </c>
      <c r="G39" s="117">
        <v>370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1313</v>
      </c>
      <c r="C41" s="119">
        <v>774</v>
      </c>
      <c r="D41" s="117">
        <v>29</v>
      </c>
      <c r="E41" s="118">
        <v>510</v>
      </c>
      <c r="F41" s="119">
        <v>400</v>
      </c>
      <c r="G41" s="117">
        <v>930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3725</v>
      </c>
      <c r="C58" s="122">
        <v>400</v>
      </c>
      <c r="D58" s="123">
        <v>1400</v>
      </c>
      <c r="E58" s="118">
        <v>1925</v>
      </c>
      <c r="F58" s="122">
        <v>1069</v>
      </c>
      <c r="G58" s="123">
        <v>2240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570</v>
      </c>
      <c r="C64" s="122"/>
      <c r="D64" s="124"/>
      <c r="E64" s="118">
        <v>570</v>
      </c>
      <c r="F64" s="122"/>
      <c r="G64" s="124">
        <v>1075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935</v>
      </c>
      <c r="C67" s="100"/>
      <c r="D67" s="124"/>
      <c r="E67" s="249">
        <v>935</v>
      </c>
      <c r="F67" s="100"/>
      <c r="G67" s="124">
        <v>1245</v>
      </c>
      <c r="H67" s="411">
        <f>ROUND(((B67+F67)*4)+G67*9.4,2)</f>
        <v>15443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1980</v>
      </c>
      <c r="C68" s="122"/>
      <c r="D68" s="123"/>
      <c r="E68" s="118">
        <v>1980</v>
      </c>
      <c r="F68" s="122">
        <v>310</v>
      </c>
      <c r="G68" s="123">
        <v>726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60</v>
      </c>
      <c r="C69" s="125"/>
      <c r="D69" s="126"/>
      <c r="E69" s="118">
        <v>60</v>
      </c>
      <c r="F69" s="125"/>
      <c r="G69" s="126">
        <v>20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13968</v>
      </c>
      <c r="C70" s="81">
        <f t="shared" ref="C70:L70" si="2">SUM(C7:C69)</f>
        <v>1234</v>
      </c>
      <c r="D70" s="81">
        <f t="shared" si="2"/>
        <v>1729</v>
      </c>
      <c r="E70" s="81">
        <f t="shared" si="2"/>
        <v>11005</v>
      </c>
      <c r="F70" s="81">
        <f t="shared" si="2"/>
        <v>2273</v>
      </c>
      <c r="G70" s="81">
        <f t="shared" si="2"/>
        <v>9456</v>
      </c>
      <c r="H70" s="246">
        <f t="shared" si="2"/>
        <v>15443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5" zoomScale="80" zoomScaleNormal="80" workbookViewId="0">
      <selection activeCell="N67" sqref="N67"/>
    </sheetView>
  </sheetViews>
  <sheetFormatPr defaultRowHeight="15" x14ac:dyDescent="0.2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2.5703125" style="4" customWidth="1"/>
    <col min="6" max="6" width="17.42578125" style="2" customWidth="1"/>
    <col min="7" max="7" width="8.85546875" style="2"/>
    <col min="8" max="8" width="10.140625" style="2" customWidth="1"/>
    <col min="9" max="237" width="8.85546875" style="2"/>
    <col min="238" max="238" width="34" style="2" customWidth="1"/>
    <col min="239" max="239" width="11.28515625" style="2" customWidth="1"/>
    <col min="240" max="240" width="11" style="2" customWidth="1"/>
    <col min="241" max="247" width="8.85546875" style="2"/>
    <col min="248" max="249" width="10.7109375" style="2" customWidth="1"/>
    <col min="250" max="250" width="8.85546875" style="2"/>
    <col min="251" max="251" width="11.5703125" style="2" customWidth="1"/>
    <col min="252" max="252" width="13.7109375" style="2" customWidth="1"/>
    <col min="253" max="256" width="9.28515625" style="2" customWidth="1"/>
    <col min="257" max="493" width="8.85546875" style="2"/>
    <col min="494" max="494" width="34" style="2" customWidth="1"/>
    <col min="495" max="495" width="11.28515625" style="2" customWidth="1"/>
    <col min="496" max="496" width="11" style="2" customWidth="1"/>
    <col min="497" max="503" width="8.85546875" style="2"/>
    <col min="504" max="505" width="10.7109375" style="2" customWidth="1"/>
    <col min="506" max="506" width="8.85546875" style="2"/>
    <col min="507" max="507" width="11.5703125" style="2" customWidth="1"/>
    <col min="508" max="508" width="13.7109375" style="2" customWidth="1"/>
    <col min="509" max="512" width="9.28515625" style="2" customWidth="1"/>
    <col min="513" max="749" width="8.85546875" style="2"/>
    <col min="750" max="750" width="34" style="2" customWidth="1"/>
    <col min="751" max="751" width="11.28515625" style="2" customWidth="1"/>
    <col min="752" max="752" width="11" style="2" customWidth="1"/>
    <col min="753" max="759" width="8.85546875" style="2"/>
    <col min="760" max="761" width="10.7109375" style="2" customWidth="1"/>
    <col min="762" max="762" width="8.85546875" style="2"/>
    <col min="763" max="763" width="11.5703125" style="2" customWidth="1"/>
    <col min="764" max="764" width="13.7109375" style="2" customWidth="1"/>
    <col min="765" max="768" width="9.28515625" style="2" customWidth="1"/>
    <col min="769" max="1005" width="8.85546875" style="2"/>
    <col min="1006" max="1006" width="34" style="2" customWidth="1"/>
    <col min="1007" max="1007" width="11.28515625" style="2" customWidth="1"/>
    <col min="1008" max="1008" width="11" style="2" customWidth="1"/>
    <col min="1009" max="1015" width="8.85546875" style="2"/>
    <col min="1016" max="1017" width="10.7109375" style="2" customWidth="1"/>
    <col min="1018" max="1018" width="8.85546875" style="2"/>
    <col min="1019" max="1019" width="11.5703125" style="2" customWidth="1"/>
    <col min="1020" max="1020" width="13.7109375" style="2" customWidth="1"/>
    <col min="1021" max="1024" width="9.28515625" style="2" customWidth="1"/>
    <col min="1025" max="1261" width="8.85546875" style="2"/>
    <col min="1262" max="1262" width="34" style="2" customWidth="1"/>
    <col min="1263" max="1263" width="11.28515625" style="2" customWidth="1"/>
    <col min="1264" max="1264" width="11" style="2" customWidth="1"/>
    <col min="1265" max="1271" width="8.85546875" style="2"/>
    <col min="1272" max="1273" width="10.7109375" style="2" customWidth="1"/>
    <col min="1274" max="1274" width="8.85546875" style="2"/>
    <col min="1275" max="1275" width="11.5703125" style="2" customWidth="1"/>
    <col min="1276" max="1276" width="13.7109375" style="2" customWidth="1"/>
    <col min="1277" max="1280" width="9.28515625" style="2" customWidth="1"/>
    <col min="1281" max="1517" width="8.85546875" style="2"/>
    <col min="1518" max="1518" width="34" style="2" customWidth="1"/>
    <col min="1519" max="1519" width="11.28515625" style="2" customWidth="1"/>
    <col min="1520" max="1520" width="11" style="2" customWidth="1"/>
    <col min="1521" max="1527" width="8.85546875" style="2"/>
    <col min="1528" max="1529" width="10.7109375" style="2" customWidth="1"/>
    <col min="1530" max="1530" width="8.85546875" style="2"/>
    <col min="1531" max="1531" width="11.5703125" style="2" customWidth="1"/>
    <col min="1532" max="1532" width="13.7109375" style="2" customWidth="1"/>
    <col min="1533" max="1536" width="9.28515625" style="2" customWidth="1"/>
    <col min="1537" max="1773" width="8.85546875" style="2"/>
    <col min="1774" max="1774" width="34" style="2" customWidth="1"/>
    <col min="1775" max="1775" width="11.28515625" style="2" customWidth="1"/>
    <col min="1776" max="1776" width="11" style="2" customWidth="1"/>
    <col min="1777" max="1783" width="8.85546875" style="2"/>
    <col min="1784" max="1785" width="10.7109375" style="2" customWidth="1"/>
    <col min="1786" max="1786" width="8.85546875" style="2"/>
    <col min="1787" max="1787" width="11.5703125" style="2" customWidth="1"/>
    <col min="1788" max="1788" width="13.7109375" style="2" customWidth="1"/>
    <col min="1789" max="1792" width="9.28515625" style="2" customWidth="1"/>
    <col min="1793" max="2029" width="8.85546875" style="2"/>
    <col min="2030" max="2030" width="34" style="2" customWidth="1"/>
    <col min="2031" max="2031" width="11.28515625" style="2" customWidth="1"/>
    <col min="2032" max="2032" width="11" style="2" customWidth="1"/>
    <col min="2033" max="2039" width="8.85546875" style="2"/>
    <col min="2040" max="2041" width="10.7109375" style="2" customWidth="1"/>
    <col min="2042" max="2042" width="8.85546875" style="2"/>
    <col min="2043" max="2043" width="11.5703125" style="2" customWidth="1"/>
    <col min="2044" max="2044" width="13.7109375" style="2" customWidth="1"/>
    <col min="2045" max="2048" width="9.28515625" style="2" customWidth="1"/>
    <col min="2049" max="2285" width="8.85546875" style="2"/>
    <col min="2286" max="2286" width="34" style="2" customWidth="1"/>
    <col min="2287" max="2287" width="11.28515625" style="2" customWidth="1"/>
    <col min="2288" max="2288" width="11" style="2" customWidth="1"/>
    <col min="2289" max="2295" width="8.85546875" style="2"/>
    <col min="2296" max="2297" width="10.7109375" style="2" customWidth="1"/>
    <col min="2298" max="2298" width="8.85546875" style="2"/>
    <col min="2299" max="2299" width="11.5703125" style="2" customWidth="1"/>
    <col min="2300" max="2300" width="13.7109375" style="2" customWidth="1"/>
    <col min="2301" max="2304" width="9.28515625" style="2" customWidth="1"/>
    <col min="2305" max="2541" width="8.85546875" style="2"/>
    <col min="2542" max="2542" width="34" style="2" customWidth="1"/>
    <col min="2543" max="2543" width="11.28515625" style="2" customWidth="1"/>
    <col min="2544" max="2544" width="11" style="2" customWidth="1"/>
    <col min="2545" max="2551" width="8.85546875" style="2"/>
    <col min="2552" max="2553" width="10.7109375" style="2" customWidth="1"/>
    <col min="2554" max="2554" width="8.85546875" style="2"/>
    <col min="2555" max="2555" width="11.5703125" style="2" customWidth="1"/>
    <col min="2556" max="2556" width="13.7109375" style="2" customWidth="1"/>
    <col min="2557" max="2560" width="9.28515625" style="2" customWidth="1"/>
    <col min="2561" max="2797" width="8.85546875" style="2"/>
    <col min="2798" max="2798" width="34" style="2" customWidth="1"/>
    <col min="2799" max="2799" width="11.28515625" style="2" customWidth="1"/>
    <col min="2800" max="2800" width="11" style="2" customWidth="1"/>
    <col min="2801" max="2807" width="8.85546875" style="2"/>
    <col min="2808" max="2809" width="10.7109375" style="2" customWidth="1"/>
    <col min="2810" max="2810" width="8.85546875" style="2"/>
    <col min="2811" max="2811" width="11.5703125" style="2" customWidth="1"/>
    <col min="2812" max="2812" width="13.7109375" style="2" customWidth="1"/>
    <col min="2813" max="2816" width="9.28515625" style="2" customWidth="1"/>
    <col min="2817" max="3053" width="8.85546875" style="2"/>
    <col min="3054" max="3054" width="34" style="2" customWidth="1"/>
    <col min="3055" max="3055" width="11.28515625" style="2" customWidth="1"/>
    <col min="3056" max="3056" width="11" style="2" customWidth="1"/>
    <col min="3057" max="3063" width="8.85546875" style="2"/>
    <col min="3064" max="3065" width="10.7109375" style="2" customWidth="1"/>
    <col min="3066" max="3066" width="8.85546875" style="2"/>
    <col min="3067" max="3067" width="11.5703125" style="2" customWidth="1"/>
    <col min="3068" max="3068" width="13.7109375" style="2" customWidth="1"/>
    <col min="3069" max="3072" width="9.28515625" style="2" customWidth="1"/>
    <col min="3073" max="3309" width="8.85546875" style="2"/>
    <col min="3310" max="3310" width="34" style="2" customWidth="1"/>
    <col min="3311" max="3311" width="11.28515625" style="2" customWidth="1"/>
    <col min="3312" max="3312" width="11" style="2" customWidth="1"/>
    <col min="3313" max="3319" width="8.85546875" style="2"/>
    <col min="3320" max="3321" width="10.7109375" style="2" customWidth="1"/>
    <col min="3322" max="3322" width="8.85546875" style="2"/>
    <col min="3323" max="3323" width="11.5703125" style="2" customWidth="1"/>
    <col min="3324" max="3324" width="13.7109375" style="2" customWidth="1"/>
    <col min="3325" max="3328" width="9.28515625" style="2" customWidth="1"/>
    <col min="3329" max="3565" width="8.85546875" style="2"/>
    <col min="3566" max="3566" width="34" style="2" customWidth="1"/>
    <col min="3567" max="3567" width="11.28515625" style="2" customWidth="1"/>
    <col min="3568" max="3568" width="11" style="2" customWidth="1"/>
    <col min="3569" max="3575" width="8.85546875" style="2"/>
    <col min="3576" max="3577" width="10.7109375" style="2" customWidth="1"/>
    <col min="3578" max="3578" width="8.85546875" style="2"/>
    <col min="3579" max="3579" width="11.5703125" style="2" customWidth="1"/>
    <col min="3580" max="3580" width="13.7109375" style="2" customWidth="1"/>
    <col min="3581" max="3584" width="9.28515625" style="2" customWidth="1"/>
    <col min="3585" max="3821" width="8.85546875" style="2"/>
    <col min="3822" max="3822" width="34" style="2" customWidth="1"/>
    <col min="3823" max="3823" width="11.28515625" style="2" customWidth="1"/>
    <col min="3824" max="3824" width="11" style="2" customWidth="1"/>
    <col min="3825" max="3831" width="8.85546875" style="2"/>
    <col min="3832" max="3833" width="10.7109375" style="2" customWidth="1"/>
    <col min="3834" max="3834" width="8.85546875" style="2"/>
    <col min="3835" max="3835" width="11.5703125" style="2" customWidth="1"/>
    <col min="3836" max="3836" width="13.7109375" style="2" customWidth="1"/>
    <col min="3837" max="3840" width="9.28515625" style="2" customWidth="1"/>
    <col min="3841" max="4077" width="8.85546875" style="2"/>
    <col min="4078" max="4078" width="34" style="2" customWidth="1"/>
    <col min="4079" max="4079" width="11.28515625" style="2" customWidth="1"/>
    <col min="4080" max="4080" width="11" style="2" customWidth="1"/>
    <col min="4081" max="4087" width="8.85546875" style="2"/>
    <col min="4088" max="4089" width="10.7109375" style="2" customWidth="1"/>
    <col min="4090" max="4090" width="8.85546875" style="2"/>
    <col min="4091" max="4091" width="11.5703125" style="2" customWidth="1"/>
    <col min="4092" max="4092" width="13.7109375" style="2" customWidth="1"/>
    <col min="4093" max="4096" width="9.28515625" style="2" customWidth="1"/>
    <col min="4097" max="4333" width="8.85546875" style="2"/>
    <col min="4334" max="4334" width="34" style="2" customWidth="1"/>
    <col min="4335" max="4335" width="11.28515625" style="2" customWidth="1"/>
    <col min="4336" max="4336" width="11" style="2" customWidth="1"/>
    <col min="4337" max="4343" width="8.85546875" style="2"/>
    <col min="4344" max="4345" width="10.7109375" style="2" customWidth="1"/>
    <col min="4346" max="4346" width="8.85546875" style="2"/>
    <col min="4347" max="4347" width="11.5703125" style="2" customWidth="1"/>
    <col min="4348" max="4348" width="13.7109375" style="2" customWidth="1"/>
    <col min="4349" max="4352" width="9.28515625" style="2" customWidth="1"/>
    <col min="4353" max="4589" width="8.85546875" style="2"/>
    <col min="4590" max="4590" width="34" style="2" customWidth="1"/>
    <col min="4591" max="4591" width="11.28515625" style="2" customWidth="1"/>
    <col min="4592" max="4592" width="11" style="2" customWidth="1"/>
    <col min="4593" max="4599" width="8.85546875" style="2"/>
    <col min="4600" max="4601" width="10.7109375" style="2" customWidth="1"/>
    <col min="4602" max="4602" width="8.85546875" style="2"/>
    <col min="4603" max="4603" width="11.5703125" style="2" customWidth="1"/>
    <col min="4604" max="4604" width="13.7109375" style="2" customWidth="1"/>
    <col min="4605" max="4608" width="9.28515625" style="2" customWidth="1"/>
    <col min="4609" max="4845" width="8.85546875" style="2"/>
    <col min="4846" max="4846" width="34" style="2" customWidth="1"/>
    <col min="4847" max="4847" width="11.28515625" style="2" customWidth="1"/>
    <col min="4848" max="4848" width="11" style="2" customWidth="1"/>
    <col min="4849" max="4855" width="8.85546875" style="2"/>
    <col min="4856" max="4857" width="10.7109375" style="2" customWidth="1"/>
    <col min="4858" max="4858" width="8.85546875" style="2"/>
    <col min="4859" max="4859" width="11.5703125" style="2" customWidth="1"/>
    <col min="4860" max="4860" width="13.7109375" style="2" customWidth="1"/>
    <col min="4861" max="4864" width="9.28515625" style="2" customWidth="1"/>
    <col min="4865" max="5101" width="8.85546875" style="2"/>
    <col min="5102" max="5102" width="34" style="2" customWidth="1"/>
    <col min="5103" max="5103" width="11.28515625" style="2" customWidth="1"/>
    <col min="5104" max="5104" width="11" style="2" customWidth="1"/>
    <col min="5105" max="5111" width="8.85546875" style="2"/>
    <col min="5112" max="5113" width="10.7109375" style="2" customWidth="1"/>
    <col min="5114" max="5114" width="8.85546875" style="2"/>
    <col min="5115" max="5115" width="11.5703125" style="2" customWidth="1"/>
    <col min="5116" max="5116" width="13.7109375" style="2" customWidth="1"/>
    <col min="5117" max="5120" width="9.28515625" style="2" customWidth="1"/>
    <col min="5121" max="5357" width="8.85546875" style="2"/>
    <col min="5358" max="5358" width="34" style="2" customWidth="1"/>
    <col min="5359" max="5359" width="11.28515625" style="2" customWidth="1"/>
    <col min="5360" max="5360" width="11" style="2" customWidth="1"/>
    <col min="5361" max="5367" width="8.85546875" style="2"/>
    <col min="5368" max="5369" width="10.7109375" style="2" customWidth="1"/>
    <col min="5370" max="5370" width="8.85546875" style="2"/>
    <col min="5371" max="5371" width="11.5703125" style="2" customWidth="1"/>
    <col min="5372" max="5372" width="13.7109375" style="2" customWidth="1"/>
    <col min="5373" max="5376" width="9.28515625" style="2" customWidth="1"/>
    <col min="5377" max="5613" width="8.85546875" style="2"/>
    <col min="5614" max="5614" width="34" style="2" customWidth="1"/>
    <col min="5615" max="5615" width="11.28515625" style="2" customWidth="1"/>
    <col min="5616" max="5616" width="11" style="2" customWidth="1"/>
    <col min="5617" max="5623" width="8.85546875" style="2"/>
    <col min="5624" max="5625" width="10.7109375" style="2" customWidth="1"/>
    <col min="5626" max="5626" width="8.85546875" style="2"/>
    <col min="5627" max="5627" width="11.5703125" style="2" customWidth="1"/>
    <col min="5628" max="5628" width="13.7109375" style="2" customWidth="1"/>
    <col min="5629" max="5632" width="9.28515625" style="2" customWidth="1"/>
    <col min="5633" max="5869" width="8.85546875" style="2"/>
    <col min="5870" max="5870" width="34" style="2" customWidth="1"/>
    <col min="5871" max="5871" width="11.28515625" style="2" customWidth="1"/>
    <col min="5872" max="5872" width="11" style="2" customWidth="1"/>
    <col min="5873" max="5879" width="8.85546875" style="2"/>
    <col min="5880" max="5881" width="10.7109375" style="2" customWidth="1"/>
    <col min="5882" max="5882" width="8.85546875" style="2"/>
    <col min="5883" max="5883" width="11.5703125" style="2" customWidth="1"/>
    <col min="5884" max="5884" width="13.7109375" style="2" customWidth="1"/>
    <col min="5885" max="5888" width="9.28515625" style="2" customWidth="1"/>
    <col min="5889" max="6125" width="8.85546875" style="2"/>
    <col min="6126" max="6126" width="34" style="2" customWidth="1"/>
    <col min="6127" max="6127" width="11.28515625" style="2" customWidth="1"/>
    <col min="6128" max="6128" width="11" style="2" customWidth="1"/>
    <col min="6129" max="6135" width="8.85546875" style="2"/>
    <col min="6136" max="6137" width="10.7109375" style="2" customWidth="1"/>
    <col min="6138" max="6138" width="8.85546875" style="2"/>
    <col min="6139" max="6139" width="11.5703125" style="2" customWidth="1"/>
    <col min="6140" max="6140" width="13.7109375" style="2" customWidth="1"/>
    <col min="6141" max="6144" width="9.28515625" style="2" customWidth="1"/>
    <col min="6145" max="6381" width="8.85546875" style="2"/>
    <col min="6382" max="6382" width="34" style="2" customWidth="1"/>
    <col min="6383" max="6383" width="11.28515625" style="2" customWidth="1"/>
    <col min="6384" max="6384" width="11" style="2" customWidth="1"/>
    <col min="6385" max="6391" width="8.85546875" style="2"/>
    <col min="6392" max="6393" width="10.7109375" style="2" customWidth="1"/>
    <col min="6394" max="6394" width="8.85546875" style="2"/>
    <col min="6395" max="6395" width="11.5703125" style="2" customWidth="1"/>
    <col min="6396" max="6396" width="13.7109375" style="2" customWidth="1"/>
    <col min="6397" max="6400" width="9.28515625" style="2" customWidth="1"/>
    <col min="6401" max="6637" width="8.85546875" style="2"/>
    <col min="6638" max="6638" width="34" style="2" customWidth="1"/>
    <col min="6639" max="6639" width="11.28515625" style="2" customWidth="1"/>
    <col min="6640" max="6640" width="11" style="2" customWidth="1"/>
    <col min="6641" max="6647" width="8.85546875" style="2"/>
    <col min="6648" max="6649" width="10.7109375" style="2" customWidth="1"/>
    <col min="6650" max="6650" width="8.85546875" style="2"/>
    <col min="6651" max="6651" width="11.5703125" style="2" customWidth="1"/>
    <col min="6652" max="6652" width="13.7109375" style="2" customWidth="1"/>
    <col min="6653" max="6656" width="9.28515625" style="2" customWidth="1"/>
    <col min="6657" max="6893" width="8.85546875" style="2"/>
    <col min="6894" max="6894" width="34" style="2" customWidth="1"/>
    <col min="6895" max="6895" width="11.28515625" style="2" customWidth="1"/>
    <col min="6896" max="6896" width="11" style="2" customWidth="1"/>
    <col min="6897" max="6903" width="8.85546875" style="2"/>
    <col min="6904" max="6905" width="10.7109375" style="2" customWidth="1"/>
    <col min="6906" max="6906" width="8.85546875" style="2"/>
    <col min="6907" max="6907" width="11.5703125" style="2" customWidth="1"/>
    <col min="6908" max="6908" width="13.7109375" style="2" customWidth="1"/>
    <col min="6909" max="6912" width="9.28515625" style="2" customWidth="1"/>
    <col min="6913" max="7149" width="8.85546875" style="2"/>
    <col min="7150" max="7150" width="34" style="2" customWidth="1"/>
    <col min="7151" max="7151" width="11.28515625" style="2" customWidth="1"/>
    <col min="7152" max="7152" width="11" style="2" customWidth="1"/>
    <col min="7153" max="7159" width="8.85546875" style="2"/>
    <col min="7160" max="7161" width="10.7109375" style="2" customWidth="1"/>
    <col min="7162" max="7162" width="8.85546875" style="2"/>
    <col min="7163" max="7163" width="11.5703125" style="2" customWidth="1"/>
    <col min="7164" max="7164" width="13.7109375" style="2" customWidth="1"/>
    <col min="7165" max="7168" width="9.28515625" style="2" customWidth="1"/>
    <col min="7169" max="7405" width="8.85546875" style="2"/>
    <col min="7406" max="7406" width="34" style="2" customWidth="1"/>
    <col min="7407" max="7407" width="11.28515625" style="2" customWidth="1"/>
    <col min="7408" max="7408" width="11" style="2" customWidth="1"/>
    <col min="7409" max="7415" width="8.85546875" style="2"/>
    <col min="7416" max="7417" width="10.7109375" style="2" customWidth="1"/>
    <col min="7418" max="7418" width="8.85546875" style="2"/>
    <col min="7419" max="7419" width="11.5703125" style="2" customWidth="1"/>
    <col min="7420" max="7420" width="13.7109375" style="2" customWidth="1"/>
    <col min="7421" max="7424" width="9.28515625" style="2" customWidth="1"/>
    <col min="7425" max="7661" width="8.85546875" style="2"/>
    <col min="7662" max="7662" width="34" style="2" customWidth="1"/>
    <col min="7663" max="7663" width="11.28515625" style="2" customWidth="1"/>
    <col min="7664" max="7664" width="11" style="2" customWidth="1"/>
    <col min="7665" max="7671" width="8.85546875" style="2"/>
    <col min="7672" max="7673" width="10.7109375" style="2" customWidth="1"/>
    <col min="7674" max="7674" width="8.85546875" style="2"/>
    <col min="7675" max="7675" width="11.5703125" style="2" customWidth="1"/>
    <col min="7676" max="7676" width="13.7109375" style="2" customWidth="1"/>
    <col min="7677" max="7680" width="9.28515625" style="2" customWidth="1"/>
    <col min="7681" max="7917" width="8.85546875" style="2"/>
    <col min="7918" max="7918" width="34" style="2" customWidth="1"/>
    <col min="7919" max="7919" width="11.28515625" style="2" customWidth="1"/>
    <col min="7920" max="7920" width="11" style="2" customWidth="1"/>
    <col min="7921" max="7927" width="8.85546875" style="2"/>
    <col min="7928" max="7929" width="10.7109375" style="2" customWidth="1"/>
    <col min="7930" max="7930" width="8.85546875" style="2"/>
    <col min="7931" max="7931" width="11.5703125" style="2" customWidth="1"/>
    <col min="7932" max="7932" width="13.7109375" style="2" customWidth="1"/>
    <col min="7933" max="7936" width="9.28515625" style="2" customWidth="1"/>
    <col min="7937" max="8173" width="8.85546875" style="2"/>
    <col min="8174" max="8174" width="34" style="2" customWidth="1"/>
    <col min="8175" max="8175" width="11.28515625" style="2" customWidth="1"/>
    <col min="8176" max="8176" width="11" style="2" customWidth="1"/>
    <col min="8177" max="8183" width="8.85546875" style="2"/>
    <col min="8184" max="8185" width="10.7109375" style="2" customWidth="1"/>
    <col min="8186" max="8186" width="8.85546875" style="2"/>
    <col min="8187" max="8187" width="11.5703125" style="2" customWidth="1"/>
    <col min="8188" max="8188" width="13.7109375" style="2" customWidth="1"/>
    <col min="8189" max="8192" width="9.28515625" style="2" customWidth="1"/>
    <col min="8193" max="8429" width="8.85546875" style="2"/>
    <col min="8430" max="8430" width="34" style="2" customWidth="1"/>
    <col min="8431" max="8431" width="11.28515625" style="2" customWidth="1"/>
    <col min="8432" max="8432" width="11" style="2" customWidth="1"/>
    <col min="8433" max="8439" width="8.85546875" style="2"/>
    <col min="8440" max="8441" width="10.7109375" style="2" customWidth="1"/>
    <col min="8442" max="8442" width="8.85546875" style="2"/>
    <col min="8443" max="8443" width="11.5703125" style="2" customWidth="1"/>
    <col min="8444" max="8444" width="13.7109375" style="2" customWidth="1"/>
    <col min="8445" max="8448" width="9.28515625" style="2" customWidth="1"/>
    <col min="8449" max="8685" width="8.85546875" style="2"/>
    <col min="8686" max="8686" width="34" style="2" customWidth="1"/>
    <col min="8687" max="8687" width="11.28515625" style="2" customWidth="1"/>
    <col min="8688" max="8688" width="11" style="2" customWidth="1"/>
    <col min="8689" max="8695" width="8.85546875" style="2"/>
    <col min="8696" max="8697" width="10.7109375" style="2" customWidth="1"/>
    <col min="8698" max="8698" width="8.85546875" style="2"/>
    <col min="8699" max="8699" width="11.5703125" style="2" customWidth="1"/>
    <col min="8700" max="8700" width="13.7109375" style="2" customWidth="1"/>
    <col min="8701" max="8704" width="9.28515625" style="2" customWidth="1"/>
    <col min="8705" max="8941" width="8.85546875" style="2"/>
    <col min="8942" max="8942" width="34" style="2" customWidth="1"/>
    <col min="8943" max="8943" width="11.28515625" style="2" customWidth="1"/>
    <col min="8944" max="8944" width="11" style="2" customWidth="1"/>
    <col min="8945" max="8951" width="8.85546875" style="2"/>
    <col min="8952" max="8953" width="10.7109375" style="2" customWidth="1"/>
    <col min="8954" max="8954" width="8.85546875" style="2"/>
    <col min="8955" max="8955" width="11.5703125" style="2" customWidth="1"/>
    <col min="8956" max="8956" width="13.7109375" style="2" customWidth="1"/>
    <col min="8957" max="8960" width="9.28515625" style="2" customWidth="1"/>
    <col min="8961" max="9197" width="8.85546875" style="2"/>
    <col min="9198" max="9198" width="34" style="2" customWidth="1"/>
    <col min="9199" max="9199" width="11.28515625" style="2" customWidth="1"/>
    <col min="9200" max="9200" width="11" style="2" customWidth="1"/>
    <col min="9201" max="9207" width="8.85546875" style="2"/>
    <col min="9208" max="9209" width="10.7109375" style="2" customWidth="1"/>
    <col min="9210" max="9210" width="8.85546875" style="2"/>
    <col min="9211" max="9211" width="11.5703125" style="2" customWidth="1"/>
    <col min="9212" max="9212" width="13.7109375" style="2" customWidth="1"/>
    <col min="9213" max="9216" width="9.28515625" style="2" customWidth="1"/>
    <col min="9217" max="9453" width="8.85546875" style="2"/>
    <col min="9454" max="9454" width="34" style="2" customWidth="1"/>
    <col min="9455" max="9455" width="11.28515625" style="2" customWidth="1"/>
    <col min="9456" max="9456" width="11" style="2" customWidth="1"/>
    <col min="9457" max="9463" width="8.85546875" style="2"/>
    <col min="9464" max="9465" width="10.7109375" style="2" customWidth="1"/>
    <col min="9466" max="9466" width="8.85546875" style="2"/>
    <col min="9467" max="9467" width="11.5703125" style="2" customWidth="1"/>
    <col min="9468" max="9468" width="13.7109375" style="2" customWidth="1"/>
    <col min="9469" max="9472" width="9.28515625" style="2" customWidth="1"/>
    <col min="9473" max="9709" width="8.85546875" style="2"/>
    <col min="9710" max="9710" width="34" style="2" customWidth="1"/>
    <col min="9711" max="9711" width="11.28515625" style="2" customWidth="1"/>
    <col min="9712" max="9712" width="11" style="2" customWidth="1"/>
    <col min="9713" max="9719" width="8.85546875" style="2"/>
    <col min="9720" max="9721" width="10.7109375" style="2" customWidth="1"/>
    <col min="9722" max="9722" width="8.85546875" style="2"/>
    <col min="9723" max="9723" width="11.5703125" style="2" customWidth="1"/>
    <col min="9724" max="9724" width="13.7109375" style="2" customWidth="1"/>
    <col min="9725" max="9728" width="9.28515625" style="2" customWidth="1"/>
    <col min="9729" max="9965" width="8.85546875" style="2"/>
    <col min="9966" max="9966" width="34" style="2" customWidth="1"/>
    <col min="9967" max="9967" width="11.28515625" style="2" customWidth="1"/>
    <col min="9968" max="9968" width="11" style="2" customWidth="1"/>
    <col min="9969" max="9975" width="8.85546875" style="2"/>
    <col min="9976" max="9977" width="10.7109375" style="2" customWidth="1"/>
    <col min="9978" max="9978" width="8.85546875" style="2"/>
    <col min="9979" max="9979" width="11.5703125" style="2" customWidth="1"/>
    <col min="9980" max="9980" width="13.7109375" style="2" customWidth="1"/>
    <col min="9981" max="9984" width="9.28515625" style="2" customWidth="1"/>
    <col min="9985" max="10221" width="8.85546875" style="2"/>
    <col min="10222" max="10222" width="34" style="2" customWidth="1"/>
    <col min="10223" max="10223" width="11.28515625" style="2" customWidth="1"/>
    <col min="10224" max="10224" width="11" style="2" customWidth="1"/>
    <col min="10225" max="10231" width="8.85546875" style="2"/>
    <col min="10232" max="10233" width="10.7109375" style="2" customWidth="1"/>
    <col min="10234" max="10234" width="8.85546875" style="2"/>
    <col min="10235" max="10235" width="11.5703125" style="2" customWidth="1"/>
    <col min="10236" max="10236" width="13.7109375" style="2" customWidth="1"/>
    <col min="10237" max="10240" width="9.28515625" style="2" customWidth="1"/>
    <col min="10241" max="10477" width="8.85546875" style="2"/>
    <col min="10478" max="10478" width="34" style="2" customWidth="1"/>
    <col min="10479" max="10479" width="11.28515625" style="2" customWidth="1"/>
    <col min="10480" max="10480" width="11" style="2" customWidth="1"/>
    <col min="10481" max="10487" width="8.85546875" style="2"/>
    <col min="10488" max="10489" width="10.7109375" style="2" customWidth="1"/>
    <col min="10490" max="10490" width="8.85546875" style="2"/>
    <col min="10491" max="10491" width="11.5703125" style="2" customWidth="1"/>
    <col min="10492" max="10492" width="13.7109375" style="2" customWidth="1"/>
    <col min="10493" max="10496" width="9.28515625" style="2" customWidth="1"/>
    <col min="10497" max="10733" width="8.85546875" style="2"/>
    <col min="10734" max="10734" width="34" style="2" customWidth="1"/>
    <col min="10735" max="10735" width="11.28515625" style="2" customWidth="1"/>
    <col min="10736" max="10736" width="11" style="2" customWidth="1"/>
    <col min="10737" max="10743" width="8.85546875" style="2"/>
    <col min="10744" max="10745" width="10.7109375" style="2" customWidth="1"/>
    <col min="10746" max="10746" width="8.85546875" style="2"/>
    <col min="10747" max="10747" width="11.5703125" style="2" customWidth="1"/>
    <col min="10748" max="10748" width="13.7109375" style="2" customWidth="1"/>
    <col min="10749" max="10752" width="9.28515625" style="2" customWidth="1"/>
    <col min="10753" max="10989" width="8.85546875" style="2"/>
    <col min="10990" max="10990" width="34" style="2" customWidth="1"/>
    <col min="10991" max="10991" width="11.28515625" style="2" customWidth="1"/>
    <col min="10992" max="10992" width="11" style="2" customWidth="1"/>
    <col min="10993" max="10999" width="8.85546875" style="2"/>
    <col min="11000" max="11001" width="10.7109375" style="2" customWidth="1"/>
    <col min="11002" max="11002" width="8.85546875" style="2"/>
    <col min="11003" max="11003" width="11.5703125" style="2" customWidth="1"/>
    <col min="11004" max="11004" width="13.7109375" style="2" customWidth="1"/>
    <col min="11005" max="11008" width="9.28515625" style="2" customWidth="1"/>
    <col min="11009" max="11245" width="8.85546875" style="2"/>
    <col min="11246" max="11246" width="34" style="2" customWidth="1"/>
    <col min="11247" max="11247" width="11.28515625" style="2" customWidth="1"/>
    <col min="11248" max="11248" width="11" style="2" customWidth="1"/>
    <col min="11249" max="11255" width="8.85546875" style="2"/>
    <col min="11256" max="11257" width="10.7109375" style="2" customWidth="1"/>
    <col min="11258" max="11258" width="8.85546875" style="2"/>
    <col min="11259" max="11259" width="11.5703125" style="2" customWidth="1"/>
    <col min="11260" max="11260" width="13.7109375" style="2" customWidth="1"/>
    <col min="11261" max="11264" width="9.28515625" style="2" customWidth="1"/>
    <col min="11265" max="11501" width="8.85546875" style="2"/>
    <col min="11502" max="11502" width="34" style="2" customWidth="1"/>
    <col min="11503" max="11503" width="11.28515625" style="2" customWidth="1"/>
    <col min="11504" max="11504" width="11" style="2" customWidth="1"/>
    <col min="11505" max="11511" width="8.85546875" style="2"/>
    <col min="11512" max="11513" width="10.7109375" style="2" customWidth="1"/>
    <col min="11514" max="11514" width="8.85546875" style="2"/>
    <col min="11515" max="11515" width="11.5703125" style="2" customWidth="1"/>
    <col min="11516" max="11516" width="13.7109375" style="2" customWidth="1"/>
    <col min="11517" max="11520" width="9.28515625" style="2" customWidth="1"/>
    <col min="11521" max="11757" width="8.85546875" style="2"/>
    <col min="11758" max="11758" width="34" style="2" customWidth="1"/>
    <col min="11759" max="11759" width="11.28515625" style="2" customWidth="1"/>
    <col min="11760" max="11760" width="11" style="2" customWidth="1"/>
    <col min="11761" max="11767" width="8.85546875" style="2"/>
    <col min="11768" max="11769" width="10.7109375" style="2" customWidth="1"/>
    <col min="11770" max="11770" width="8.85546875" style="2"/>
    <col min="11771" max="11771" width="11.5703125" style="2" customWidth="1"/>
    <col min="11772" max="11772" width="13.7109375" style="2" customWidth="1"/>
    <col min="11773" max="11776" width="9.28515625" style="2" customWidth="1"/>
    <col min="11777" max="12013" width="8.85546875" style="2"/>
    <col min="12014" max="12014" width="34" style="2" customWidth="1"/>
    <col min="12015" max="12015" width="11.28515625" style="2" customWidth="1"/>
    <col min="12016" max="12016" width="11" style="2" customWidth="1"/>
    <col min="12017" max="12023" width="8.85546875" style="2"/>
    <col min="12024" max="12025" width="10.7109375" style="2" customWidth="1"/>
    <col min="12026" max="12026" width="8.85546875" style="2"/>
    <col min="12027" max="12027" width="11.5703125" style="2" customWidth="1"/>
    <col min="12028" max="12028" width="13.7109375" style="2" customWidth="1"/>
    <col min="12029" max="12032" width="9.28515625" style="2" customWidth="1"/>
    <col min="12033" max="12269" width="8.85546875" style="2"/>
    <col min="12270" max="12270" width="34" style="2" customWidth="1"/>
    <col min="12271" max="12271" width="11.28515625" style="2" customWidth="1"/>
    <col min="12272" max="12272" width="11" style="2" customWidth="1"/>
    <col min="12273" max="12279" width="8.85546875" style="2"/>
    <col min="12280" max="12281" width="10.7109375" style="2" customWidth="1"/>
    <col min="12282" max="12282" width="8.85546875" style="2"/>
    <col min="12283" max="12283" width="11.5703125" style="2" customWidth="1"/>
    <col min="12284" max="12284" width="13.7109375" style="2" customWidth="1"/>
    <col min="12285" max="12288" width="9.28515625" style="2" customWidth="1"/>
    <col min="12289" max="12525" width="8.85546875" style="2"/>
    <col min="12526" max="12526" width="34" style="2" customWidth="1"/>
    <col min="12527" max="12527" width="11.28515625" style="2" customWidth="1"/>
    <col min="12528" max="12528" width="11" style="2" customWidth="1"/>
    <col min="12529" max="12535" width="8.85546875" style="2"/>
    <col min="12536" max="12537" width="10.7109375" style="2" customWidth="1"/>
    <col min="12538" max="12538" width="8.85546875" style="2"/>
    <col min="12539" max="12539" width="11.5703125" style="2" customWidth="1"/>
    <col min="12540" max="12540" width="13.7109375" style="2" customWidth="1"/>
    <col min="12541" max="12544" width="9.28515625" style="2" customWidth="1"/>
    <col min="12545" max="12781" width="8.85546875" style="2"/>
    <col min="12782" max="12782" width="34" style="2" customWidth="1"/>
    <col min="12783" max="12783" width="11.28515625" style="2" customWidth="1"/>
    <col min="12784" max="12784" width="11" style="2" customWidth="1"/>
    <col min="12785" max="12791" width="8.85546875" style="2"/>
    <col min="12792" max="12793" width="10.7109375" style="2" customWidth="1"/>
    <col min="12794" max="12794" width="8.85546875" style="2"/>
    <col min="12795" max="12795" width="11.5703125" style="2" customWidth="1"/>
    <col min="12796" max="12796" width="13.7109375" style="2" customWidth="1"/>
    <col min="12797" max="12800" width="9.28515625" style="2" customWidth="1"/>
    <col min="12801" max="13037" width="8.85546875" style="2"/>
    <col min="13038" max="13038" width="34" style="2" customWidth="1"/>
    <col min="13039" max="13039" width="11.28515625" style="2" customWidth="1"/>
    <col min="13040" max="13040" width="11" style="2" customWidth="1"/>
    <col min="13041" max="13047" width="8.85546875" style="2"/>
    <col min="13048" max="13049" width="10.7109375" style="2" customWidth="1"/>
    <col min="13050" max="13050" width="8.85546875" style="2"/>
    <col min="13051" max="13051" width="11.5703125" style="2" customWidth="1"/>
    <col min="13052" max="13052" width="13.7109375" style="2" customWidth="1"/>
    <col min="13053" max="13056" width="9.28515625" style="2" customWidth="1"/>
    <col min="13057" max="13293" width="8.85546875" style="2"/>
    <col min="13294" max="13294" width="34" style="2" customWidth="1"/>
    <col min="13295" max="13295" width="11.28515625" style="2" customWidth="1"/>
    <col min="13296" max="13296" width="11" style="2" customWidth="1"/>
    <col min="13297" max="13303" width="8.85546875" style="2"/>
    <col min="13304" max="13305" width="10.7109375" style="2" customWidth="1"/>
    <col min="13306" max="13306" width="8.85546875" style="2"/>
    <col min="13307" max="13307" width="11.5703125" style="2" customWidth="1"/>
    <col min="13308" max="13308" width="13.7109375" style="2" customWidth="1"/>
    <col min="13309" max="13312" width="9.28515625" style="2" customWidth="1"/>
    <col min="13313" max="13549" width="8.85546875" style="2"/>
    <col min="13550" max="13550" width="34" style="2" customWidth="1"/>
    <col min="13551" max="13551" width="11.28515625" style="2" customWidth="1"/>
    <col min="13552" max="13552" width="11" style="2" customWidth="1"/>
    <col min="13553" max="13559" width="8.85546875" style="2"/>
    <col min="13560" max="13561" width="10.7109375" style="2" customWidth="1"/>
    <col min="13562" max="13562" width="8.85546875" style="2"/>
    <col min="13563" max="13563" width="11.5703125" style="2" customWidth="1"/>
    <col min="13564" max="13564" width="13.7109375" style="2" customWidth="1"/>
    <col min="13565" max="13568" width="9.28515625" style="2" customWidth="1"/>
    <col min="13569" max="13805" width="8.85546875" style="2"/>
    <col min="13806" max="13806" width="34" style="2" customWidth="1"/>
    <col min="13807" max="13807" width="11.28515625" style="2" customWidth="1"/>
    <col min="13808" max="13808" width="11" style="2" customWidth="1"/>
    <col min="13809" max="13815" width="8.85546875" style="2"/>
    <col min="13816" max="13817" width="10.7109375" style="2" customWidth="1"/>
    <col min="13818" max="13818" width="8.85546875" style="2"/>
    <col min="13819" max="13819" width="11.5703125" style="2" customWidth="1"/>
    <col min="13820" max="13820" width="13.7109375" style="2" customWidth="1"/>
    <col min="13821" max="13824" width="9.28515625" style="2" customWidth="1"/>
    <col min="13825" max="14061" width="8.85546875" style="2"/>
    <col min="14062" max="14062" width="34" style="2" customWidth="1"/>
    <col min="14063" max="14063" width="11.28515625" style="2" customWidth="1"/>
    <col min="14064" max="14064" width="11" style="2" customWidth="1"/>
    <col min="14065" max="14071" width="8.85546875" style="2"/>
    <col min="14072" max="14073" width="10.7109375" style="2" customWidth="1"/>
    <col min="14074" max="14074" width="8.85546875" style="2"/>
    <col min="14075" max="14075" width="11.5703125" style="2" customWidth="1"/>
    <col min="14076" max="14076" width="13.7109375" style="2" customWidth="1"/>
    <col min="14077" max="14080" width="9.28515625" style="2" customWidth="1"/>
    <col min="14081" max="14317" width="8.85546875" style="2"/>
    <col min="14318" max="14318" width="34" style="2" customWidth="1"/>
    <col min="14319" max="14319" width="11.28515625" style="2" customWidth="1"/>
    <col min="14320" max="14320" width="11" style="2" customWidth="1"/>
    <col min="14321" max="14327" width="8.85546875" style="2"/>
    <col min="14328" max="14329" width="10.7109375" style="2" customWidth="1"/>
    <col min="14330" max="14330" width="8.85546875" style="2"/>
    <col min="14331" max="14331" width="11.5703125" style="2" customWidth="1"/>
    <col min="14332" max="14332" width="13.7109375" style="2" customWidth="1"/>
    <col min="14333" max="14336" width="9.28515625" style="2" customWidth="1"/>
    <col min="14337" max="14573" width="8.85546875" style="2"/>
    <col min="14574" max="14574" width="34" style="2" customWidth="1"/>
    <col min="14575" max="14575" width="11.28515625" style="2" customWidth="1"/>
    <col min="14576" max="14576" width="11" style="2" customWidth="1"/>
    <col min="14577" max="14583" width="8.85546875" style="2"/>
    <col min="14584" max="14585" width="10.7109375" style="2" customWidth="1"/>
    <col min="14586" max="14586" width="8.85546875" style="2"/>
    <col min="14587" max="14587" width="11.5703125" style="2" customWidth="1"/>
    <col min="14588" max="14588" width="13.7109375" style="2" customWidth="1"/>
    <col min="14589" max="14592" width="9.28515625" style="2" customWidth="1"/>
    <col min="14593" max="14829" width="8.85546875" style="2"/>
    <col min="14830" max="14830" width="34" style="2" customWidth="1"/>
    <col min="14831" max="14831" width="11.28515625" style="2" customWidth="1"/>
    <col min="14832" max="14832" width="11" style="2" customWidth="1"/>
    <col min="14833" max="14839" width="8.85546875" style="2"/>
    <col min="14840" max="14841" width="10.7109375" style="2" customWidth="1"/>
    <col min="14842" max="14842" width="8.85546875" style="2"/>
    <col min="14843" max="14843" width="11.5703125" style="2" customWidth="1"/>
    <col min="14844" max="14844" width="13.7109375" style="2" customWidth="1"/>
    <col min="14845" max="14848" width="9.28515625" style="2" customWidth="1"/>
    <col min="14849" max="15085" width="8.85546875" style="2"/>
    <col min="15086" max="15086" width="34" style="2" customWidth="1"/>
    <col min="15087" max="15087" width="11.28515625" style="2" customWidth="1"/>
    <col min="15088" max="15088" width="11" style="2" customWidth="1"/>
    <col min="15089" max="15095" width="8.85546875" style="2"/>
    <col min="15096" max="15097" width="10.7109375" style="2" customWidth="1"/>
    <col min="15098" max="15098" width="8.85546875" style="2"/>
    <col min="15099" max="15099" width="11.5703125" style="2" customWidth="1"/>
    <col min="15100" max="15100" width="13.7109375" style="2" customWidth="1"/>
    <col min="15101" max="15104" width="9.28515625" style="2" customWidth="1"/>
    <col min="15105" max="15341" width="8.85546875" style="2"/>
    <col min="15342" max="15342" width="34" style="2" customWidth="1"/>
    <col min="15343" max="15343" width="11.28515625" style="2" customWidth="1"/>
    <col min="15344" max="15344" width="11" style="2" customWidth="1"/>
    <col min="15345" max="15351" width="8.85546875" style="2"/>
    <col min="15352" max="15353" width="10.7109375" style="2" customWidth="1"/>
    <col min="15354" max="15354" width="8.85546875" style="2"/>
    <col min="15355" max="15355" width="11.5703125" style="2" customWidth="1"/>
    <col min="15356" max="15356" width="13.7109375" style="2" customWidth="1"/>
    <col min="15357" max="15360" width="9.28515625" style="2" customWidth="1"/>
    <col min="15361" max="15597" width="8.85546875" style="2"/>
    <col min="15598" max="15598" width="34" style="2" customWidth="1"/>
    <col min="15599" max="15599" width="11.28515625" style="2" customWidth="1"/>
    <col min="15600" max="15600" width="11" style="2" customWidth="1"/>
    <col min="15601" max="15607" width="8.85546875" style="2"/>
    <col min="15608" max="15609" width="10.7109375" style="2" customWidth="1"/>
    <col min="15610" max="15610" width="8.85546875" style="2"/>
    <col min="15611" max="15611" width="11.5703125" style="2" customWidth="1"/>
    <col min="15612" max="15612" width="13.7109375" style="2" customWidth="1"/>
    <col min="15613" max="15616" width="9.28515625" style="2" customWidth="1"/>
    <col min="15617" max="15853" width="8.85546875" style="2"/>
    <col min="15854" max="15854" width="34" style="2" customWidth="1"/>
    <col min="15855" max="15855" width="11.28515625" style="2" customWidth="1"/>
    <col min="15856" max="15856" width="11" style="2" customWidth="1"/>
    <col min="15857" max="15863" width="8.85546875" style="2"/>
    <col min="15864" max="15865" width="10.7109375" style="2" customWidth="1"/>
    <col min="15866" max="15866" width="8.85546875" style="2"/>
    <col min="15867" max="15867" width="11.5703125" style="2" customWidth="1"/>
    <col min="15868" max="15868" width="13.7109375" style="2" customWidth="1"/>
    <col min="15869" max="15872" width="9.28515625" style="2" customWidth="1"/>
    <col min="15873" max="16109" width="8.85546875" style="2"/>
    <col min="16110" max="16110" width="34" style="2" customWidth="1"/>
    <col min="16111" max="16111" width="11.28515625" style="2" customWidth="1"/>
    <col min="16112" max="16112" width="11" style="2" customWidth="1"/>
    <col min="16113" max="16119" width="8.85546875" style="2"/>
    <col min="16120" max="16121" width="10.7109375" style="2" customWidth="1"/>
    <col min="16122" max="16122" width="8.85546875" style="2"/>
    <col min="16123" max="16123" width="11.5703125" style="2" customWidth="1"/>
    <col min="16124" max="16124" width="13.7109375" style="2" customWidth="1"/>
    <col min="16125" max="16128" width="9.28515625" style="2" customWidth="1"/>
    <col min="16129" max="16369" width="8.85546875" style="2"/>
    <col min="16370" max="16379" width="8.85546875" style="2" customWidth="1"/>
    <col min="16380" max="16384" width="8.85546875" style="2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ht="23.25" customHeight="1" x14ac:dyDescent="0.25">
      <c r="B2" s="565"/>
      <c r="C2" s="565"/>
      <c r="D2" s="565"/>
      <c r="E2" s="565"/>
      <c r="F2" s="565"/>
      <c r="G2" s="565"/>
      <c r="H2" s="565"/>
    </row>
    <row r="3" spans="1:12" ht="22.5" customHeight="1" thickBot="1" x14ac:dyDescent="0.3">
      <c r="A3" s="3" t="s">
        <v>137</v>
      </c>
      <c r="B3" s="1"/>
      <c r="C3" s="1"/>
      <c r="D3" s="1"/>
      <c r="E3" s="1"/>
    </row>
    <row r="4" spans="1:12" ht="25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4.7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6235</v>
      </c>
      <c r="C7" s="292"/>
      <c r="D7" s="293"/>
      <c r="E7" s="300">
        <v>6235</v>
      </c>
      <c r="F7" s="292"/>
      <c r="G7" s="293">
        <v>3000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2450</v>
      </c>
      <c r="C16" s="119"/>
      <c r="D16" s="117"/>
      <c r="E16" s="118">
        <v>2450</v>
      </c>
      <c r="F16" s="119"/>
      <c r="G16" s="117">
        <v>1500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2472</v>
      </c>
      <c r="C21" s="119"/>
      <c r="D21" s="117"/>
      <c r="E21" s="118">
        <v>2472</v>
      </c>
      <c r="F21" s="119">
        <v>50</v>
      </c>
      <c r="G21" s="117">
        <v>2000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50</v>
      </c>
      <c r="C25" s="119"/>
      <c r="D25" s="117"/>
      <c r="E25" s="118">
        <v>50</v>
      </c>
      <c r="F25" s="119"/>
      <c r="G25" s="117">
        <v>50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600</v>
      </c>
      <c r="C26" s="119"/>
      <c r="D26" s="117"/>
      <c r="E26" s="118">
        <v>600</v>
      </c>
      <c r="F26" s="119"/>
      <c r="G26" s="117">
        <v>150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472</v>
      </c>
      <c r="C37" s="119"/>
      <c r="D37" s="117"/>
      <c r="E37" s="118">
        <v>472</v>
      </c>
      <c r="F37" s="119"/>
      <c r="G37" s="117">
        <v>550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6222</v>
      </c>
      <c r="C39" s="119"/>
      <c r="D39" s="117"/>
      <c r="E39" s="118">
        <v>6222</v>
      </c>
      <c r="F39" s="119"/>
      <c r="G39" s="117">
        <v>600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1650</v>
      </c>
      <c r="C40" s="119">
        <v>500</v>
      </c>
      <c r="D40" s="117">
        <v>20</v>
      </c>
      <c r="E40" s="118">
        <v>1130</v>
      </c>
      <c r="F40" s="119">
        <v>50</v>
      </c>
      <c r="G40" s="117">
        <v>600</v>
      </c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5928</v>
      </c>
      <c r="C41" s="119">
        <v>4180</v>
      </c>
      <c r="D41" s="117">
        <v>8</v>
      </c>
      <c r="E41" s="118">
        <v>1740</v>
      </c>
      <c r="F41" s="119">
        <v>1900</v>
      </c>
      <c r="G41" s="117">
        <v>6600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200</v>
      </c>
      <c r="C52" s="99"/>
      <c r="D52" s="283"/>
      <c r="E52" s="249">
        <v>200</v>
      </c>
      <c r="F52" s="99"/>
      <c r="G52" s="283">
        <v>300</v>
      </c>
      <c r="H52" s="411">
        <f t="shared" ref="H52:H55" si="1">ROUND(((B52+F52)*4)+G52*9.4,2)</f>
        <v>3620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1100</v>
      </c>
      <c r="C57" s="122">
        <v>50</v>
      </c>
      <c r="D57" s="114">
        <v>950</v>
      </c>
      <c r="E57" s="118">
        <v>100</v>
      </c>
      <c r="F57" s="122"/>
      <c r="G57" s="123">
        <v>500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12154</v>
      </c>
      <c r="C58" s="122">
        <v>1062</v>
      </c>
      <c r="D58" s="114">
        <v>2433</v>
      </c>
      <c r="E58" s="118">
        <v>8659</v>
      </c>
      <c r="F58" s="122">
        <v>2623</v>
      </c>
      <c r="G58" s="123">
        <v>9974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2472</v>
      </c>
      <c r="C64" s="122"/>
      <c r="D64" s="124"/>
      <c r="E64" s="118">
        <v>2472</v>
      </c>
      <c r="F64" s="122">
        <v>500</v>
      </c>
      <c r="G64" s="124">
        <v>2952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2500</v>
      </c>
      <c r="C66" s="122"/>
      <c r="D66" s="123"/>
      <c r="E66" s="118">
        <v>2500</v>
      </c>
      <c r="F66" s="122"/>
      <c r="G66" s="123">
        <v>1800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1000</v>
      </c>
      <c r="C67" s="100"/>
      <c r="D67" s="124"/>
      <c r="E67" s="249">
        <v>1000</v>
      </c>
      <c r="F67" s="100">
        <v>100</v>
      </c>
      <c r="G67" s="124">
        <v>3000</v>
      </c>
      <c r="H67" s="411">
        <f>ROUND(((B67+F67)*4)+G67*9.4,2)</f>
        <v>32600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6725</v>
      </c>
      <c r="C68" s="122"/>
      <c r="D68" s="123">
        <v>675</v>
      </c>
      <c r="E68" s="118">
        <v>6050</v>
      </c>
      <c r="F68" s="122">
        <v>2000</v>
      </c>
      <c r="G68" s="123">
        <v>2000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1000</v>
      </c>
      <c r="C69" s="125"/>
      <c r="D69" s="126"/>
      <c r="E69" s="118">
        <v>1000</v>
      </c>
      <c r="F69" s="125"/>
      <c r="G69" s="126">
        <v>1000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53230</v>
      </c>
      <c r="C70" s="81">
        <f>SUM(C7:C69)</f>
        <v>5792</v>
      </c>
      <c r="D70" s="81">
        <f t="shared" ref="D70:G70" si="2">SUM(D7:D69)</f>
        <v>4086</v>
      </c>
      <c r="E70" s="81">
        <f t="shared" si="2"/>
        <v>43352</v>
      </c>
      <c r="F70" s="81">
        <f t="shared" si="2"/>
        <v>7223</v>
      </c>
      <c r="G70" s="81">
        <f t="shared" si="2"/>
        <v>36576</v>
      </c>
      <c r="H70" s="246">
        <f t="shared" ref="H70" si="3">SUM(H7:H69)</f>
        <v>36220</v>
      </c>
      <c r="I70" s="81">
        <f t="shared" ref="I70:L70" si="4">SUM(I7:I69)</f>
        <v>0</v>
      </c>
      <c r="J70" s="81">
        <f t="shared" si="4"/>
        <v>0</v>
      </c>
      <c r="K70" s="81">
        <f t="shared" si="4"/>
        <v>0</v>
      </c>
      <c r="L70" s="226">
        <f t="shared" si="4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90" zoomScaleNormal="90" workbookViewId="0">
      <selection activeCell="H52" sqref="H52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1" style="4" customWidth="1"/>
    <col min="6" max="6" width="10.85546875" style="2" customWidth="1"/>
    <col min="7" max="7" width="8.85546875" style="2"/>
    <col min="8" max="8" width="9.855468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68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2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635</v>
      </c>
      <c r="C7" s="484">
        <v>15</v>
      </c>
      <c r="D7" s="473"/>
      <c r="E7" s="552">
        <v>620</v>
      </c>
      <c r="F7" s="484"/>
      <c r="G7" s="473">
        <v>600</v>
      </c>
      <c r="H7" s="337"/>
      <c r="I7" s="347"/>
      <c r="J7" s="348"/>
      <c r="K7" s="348"/>
      <c r="L7" s="349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2">
        <f t="shared" si="0"/>
        <v>0</v>
      </c>
      <c r="C14" s="448"/>
      <c r="D14" s="478"/>
      <c r="E14" s="491"/>
      <c r="F14" s="448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2">
        <f t="shared" si="0"/>
        <v>1400</v>
      </c>
      <c r="C16" s="448"/>
      <c r="D16" s="478"/>
      <c r="E16" s="491">
        <v>1400</v>
      </c>
      <c r="F16" s="448"/>
      <c r="G16" s="478">
        <v>400</v>
      </c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2">
        <f t="shared" si="0"/>
        <v>0</v>
      </c>
      <c r="C17" s="448"/>
      <c r="D17" s="478"/>
      <c r="E17" s="491"/>
      <c r="F17" s="448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2">
        <f t="shared" si="0"/>
        <v>2260</v>
      </c>
      <c r="C21" s="448">
        <v>100</v>
      </c>
      <c r="D21" s="478"/>
      <c r="E21" s="491">
        <v>2160</v>
      </c>
      <c r="F21" s="448">
        <v>250</v>
      </c>
      <c r="G21" s="478">
        <v>900</v>
      </c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2">
        <f t="shared" si="0"/>
        <v>350</v>
      </c>
      <c r="C25" s="448"/>
      <c r="D25" s="478"/>
      <c r="E25" s="491">
        <v>350</v>
      </c>
      <c r="F25" s="448">
        <v>50</v>
      </c>
      <c r="G25" s="478">
        <v>251</v>
      </c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137">
        <f>ROUND(((B36+F36)*4)+G36*9.4,2)</f>
        <v>0</v>
      </c>
      <c r="I36" s="487"/>
      <c r="J36" s="354"/>
      <c r="K36" s="354"/>
      <c r="L36" s="485"/>
    </row>
    <row r="37" spans="1:12" ht="15.6" customHeight="1" thickBot="1" x14ac:dyDescent="0.3">
      <c r="A37" s="60" t="s">
        <v>34</v>
      </c>
      <c r="B37" s="82">
        <f t="shared" si="0"/>
        <v>0</v>
      </c>
      <c r="C37" s="448"/>
      <c r="D37" s="478"/>
      <c r="E37" s="491"/>
      <c r="F37" s="448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2">
        <f t="shared" si="0"/>
        <v>2350</v>
      </c>
      <c r="C39" s="448">
        <v>40</v>
      </c>
      <c r="D39" s="478"/>
      <c r="E39" s="491">
        <v>2310</v>
      </c>
      <c r="F39" s="448">
        <v>100</v>
      </c>
      <c r="G39" s="478">
        <v>700</v>
      </c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78"/>
      <c r="E40" s="491"/>
      <c r="F40" s="448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2">
        <f t="shared" si="0"/>
        <v>5081</v>
      </c>
      <c r="C41" s="448">
        <v>1765</v>
      </c>
      <c r="D41" s="478">
        <v>20</v>
      </c>
      <c r="E41" s="491">
        <v>3296</v>
      </c>
      <c r="F41" s="448">
        <v>290</v>
      </c>
      <c r="G41" s="478">
        <v>1600</v>
      </c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48"/>
      <c r="D52" s="478"/>
      <c r="E52" s="491"/>
      <c r="F52" s="448"/>
      <c r="G52" s="478"/>
      <c r="H52" s="137">
        <f t="shared" ref="H52:H55" si="1">ROUND(((B52+F52)*4)+G52*9.4,2)</f>
        <v>0</v>
      </c>
      <c r="I52" s="487"/>
      <c r="J52" s="354"/>
      <c r="K52" s="354"/>
      <c r="L52" s="48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137">
        <f t="shared" si="1"/>
        <v>0</v>
      </c>
      <c r="I53" s="487"/>
      <c r="J53" s="354"/>
      <c r="K53" s="354"/>
      <c r="L53" s="48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137">
        <f t="shared" si="1"/>
        <v>0</v>
      </c>
      <c r="I54" s="487"/>
      <c r="J54" s="354"/>
      <c r="K54" s="354"/>
      <c r="L54" s="48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137">
        <f t="shared" si="1"/>
        <v>0</v>
      </c>
      <c r="I55" s="487"/>
      <c r="J55" s="354"/>
      <c r="K55" s="354"/>
      <c r="L55" s="485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2">
        <f t="shared" si="0"/>
        <v>0</v>
      </c>
      <c r="C57" s="451"/>
      <c r="D57" s="480"/>
      <c r="E57" s="491"/>
      <c r="F57" s="451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2">
        <f t="shared" si="0"/>
        <v>10609</v>
      </c>
      <c r="C58" s="451">
        <v>1490</v>
      </c>
      <c r="D58" s="480">
        <v>2813</v>
      </c>
      <c r="E58" s="491">
        <v>6306</v>
      </c>
      <c r="F58" s="451">
        <v>1432</v>
      </c>
      <c r="G58" s="480">
        <v>3600</v>
      </c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2">
        <f t="shared" si="0"/>
        <v>2535</v>
      </c>
      <c r="C64" s="451">
        <v>20</v>
      </c>
      <c r="D64" s="481"/>
      <c r="E64" s="491">
        <v>2515</v>
      </c>
      <c r="F64" s="451">
        <v>250</v>
      </c>
      <c r="G64" s="481">
        <v>800</v>
      </c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2">
        <f t="shared" si="0"/>
        <v>250</v>
      </c>
      <c r="C66" s="451"/>
      <c r="D66" s="480"/>
      <c r="E66" s="491">
        <v>250</v>
      </c>
      <c r="F66" s="451"/>
      <c r="G66" s="480">
        <v>300</v>
      </c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65">
        <f t="shared" si="0"/>
        <v>200</v>
      </c>
      <c r="C67" s="451"/>
      <c r="D67" s="480"/>
      <c r="E67" s="491">
        <v>200</v>
      </c>
      <c r="F67" s="451">
        <v>600</v>
      </c>
      <c r="G67" s="480">
        <v>8300</v>
      </c>
      <c r="H67" s="137">
        <f>ROUND(((B67+F67)*4)+G67*9.4,2)</f>
        <v>81220</v>
      </c>
      <c r="I67" s="487"/>
      <c r="J67" s="354"/>
      <c r="K67" s="354"/>
      <c r="L67" s="485"/>
    </row>
    <row r="68" spans="1:12" ht="16.5" thickBot="1" x14ac:dyDescent="0.3">
      <c r="A68" s="60" t="s">
        <v>64</v>
      </c>
      <c r="B68" s="82">
        <f t="shared" si="0"/>
        <v>2200</v>
      </c>
      <c r="C68" s="451"/>
      <c r="D68" s="480"/>
      <c r="E68" s="491">
        <v>2200</v>
      </c>
      <c r="F68" s="451">
        <v>1851</v>
      </c>
      <c r="G68" s="480">
        <v>2250</v>
      </c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2">
        <f t="shared" si="0"/>
        <v>800</v>
      </c>
      <c r="C69" s="482"/>
      <c r="D69" s="483"/>
      <c r="E69" s="491">
        <v>800</v>
      </c>
      <c r="F69" s="482"/>
      <c r="G69" s="483">
        <v>250</v>
      </c>
      <c r="H69" s="417"/>
      <c r="I69" s="488"/>
      <c r="J69" s="489"/>
      <c r="K69" s="489"/>
      <c r="L69" s="490"/>
    </row>
    <row r="70" spans="1:12" ht="16.5" thickBot="1" x14ac:dyDescent="0.3">
      <c r="A70" s="71" t="s">
        <v>66</v>
      </c>
      <c r="B70" s="81">
        <f>SUM(B7:B69)</f>
        <v>28670</v>
      </c>
      <c r="C70" s="81">
        <f t="shared" ref="C70:L70" si="2">SUM(C7:C69)</f>
        <v>3430</v>
      </c>
      <c r="D70" s="81">
        <f t="shared" si="2"/>
        <v>2833</v>
      </c>
      <c r="E70" s="81">
        <f t="shared" si="2"/>
        <v>22407</v>
      </c>
      <c r="F70" s="81">
        <f t="shared" si="2"/>
        <v>4823</v>
      </c>
      <c r="G70" s="81">
        <f t="shared" si="2"/>
        <v>19951</v>
      </c>
      <c r="H70" s="246">
        <f t="shared" si="2"/>
        <v>81220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2" zoomScale="80" zoomScaleNormal="80" workbookViewId="0">
      <selection activeCell="H61" sqref="H61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3" style="4" customWidth="1"/>
    <col min="6" max="6" width="15.42578125" style="2" customWidth="1"/>
    <col min="7" max="7" width="13.7109375" style="2" customWidth="1"/>
    <col min="8" max="8" width="13.5703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94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9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4700</v>
      </c>
      <c r="C7" s="371"/>
      <c r="D7" s="372"/>
      <c r="E7" s="373">
        <v>4700</v>
      </c>
      <c r="F7" s="371"/>
      <c r="G7" s="372">
        <v>2600</v>
      </c>
      <c r="H7" s="346"/>
      <c r="I7" s="347"/>
      <c r="J7" s="348"/>
      <c r="K7" s="348"/>
      <c r="L7" s="349"/>
    </row>
    <row r="8" spans="1:12" ht="15.75" x14ac:dyDescent="0.25">
      <c r="A8" s="60" t="s">
        <v>5</v>
      </c>
      <c r="B8" s="45">
        <f t="shared" ref="B8:B69" si="0">C8+D8+E8</f>
        <v>0</v>
      </c>
      <c r="C8" s="357"/>
      <c r="D8" s="358"/>
      <c r="E8" s="359"/>
      <c r="F8" s="357"/>
      <c r="G8" s="358"/>
      <c r="H8" s="352"/>
      <c r="I8" s="353"/>
      <c r="J8" s="354"/>
      <c r="K8" s="354"/>
      <c r="L8" s="355"/>
    </row>
    <row r="9" spans="1:12" ht="15.75" x14ac:dyDescent="0.25">
      <c r="A9" s="60" t="s">
        <v>6</v>
      </c>
      <c r="B9" s="45">
        <f t="shared" si="0"/>
        <v>0</v>
      </c>
      <c r="C9" s="357"/>
      <c r="D9" s="358"/>
      <c r="E9" s="359"/>
      <c r="F9" s="357"/>
      <c r="G9" s="358"/>
      <c r="H9" s="352"/>
      <c r="I9" s="353"/>
      <c r="J9" s="354"/>
      <c r="K9" s="354"/>
      <c r="L9" s="355"/>
    </row>
    <row r="10" spans="1:12" ht="15.75" x14ac:dyDescent="0.25">
      <c r="A10" s="60" t="s">
        <v>7</v>
      </c>
      <c r="B10" s="45">
        <f t="shared" si="0"/>
        <v>0</v>
      </c>
      <c r="C10" s="357"/>
      <c r="D10" s="358"/>
      <c r="E10" s="359"/>
      <c r="F10" s="357"/>
      <c r="G10" s="358"/>
      <c r="H10" s="352"/>
      <c r="I10" s="353"/>
      <c r="J10" s="354"/>
      <c r="K10" s="354"/>
      <c r="L10" s="355"/>
    </row>
    <row r="11" spans="1:12" ht="15.75" x14ac:dyDescent="0.25">
      <c r="A11" s="60" t="s">
        <v>8</v>
      </c>
      <c r="B11" s="45">
        <f t="shared" si="0"/>
        <v>0</v>
      </c>
      <c r="C11" s="357"/>
      <c r="D11" s="358"/>
      <c r="E11" s="359"/>
      <c r="F11" s="357"/>
      <c r="G11" s="358"/>
      <c r="H11" s="352"/>
      <c r="I11" s="353"/>
      <c r="J11" s="354"/>
      <c r="K11" s="354"/>
      <c r="L11" s="355"/>
    </row>
    <row r="12" spans="1:12" ht="15.75" x14ac:dyDescent="0.25">
      <c r="A12" s="60" t="s">
        <v>9</v>
      </c>
      <c r="B12" s="45">
        <f t="shared" si="0"/>
        <v>0</v>
      </c>
      <c r="C12" s="357"/>
      <c r="D12" s="358"/>
      <c r="E12" s="359"/>
      <c r="F12" s="357"/>
      <c r="G12" s="358"/>
      <c r="H12" s="352"/>
      <c r="I12" s="353"/>
      <c r="J12" s="354"/>
      <c r="K12" s="354"/>
      <c r="L12" s="355"/>
    </row>
    <row r="13" spans="1:12" ht="15.75" x14ac:dyDescent="0.25">
      <c r="A13" s="60" t="s">
        <v>10</v>
      </c>
      <c r="B13" s="45">
        <f t="shared" si="0"/>
        <v>0</v>
      </c>
      <c r="C13" s="357"/>
      <c r="D13" s="358"/>
      <c r="E13" s="359"/>
      <c r="F13" s="357"/>
      <c r="G13" s="358"/>
      <c r="H13" s="352"/>
      <c r="I13" s="353"/>
      <c r="J13" s="354"/>
      <c r="K13" s="354"/>
      <c r="L13" s="355"/>
    </row>
    <row r="14" spans="1:12" ht="14.45" customHeight="1" x14ac:dyDescent="0.25">
      <c r="A14" s="60" t="s">
        <v>11</v>
      </c>
      <c r="B14" s="45">
        <f t="shared" si="0"/>
        <v>0</v>
      </c>
      <c r="C14" s="357"/>
      <c r="D14" s="358"/>
      <c r="E14" s="359"/>
      <c r="F14" s="357"/>
      <c r="G14" s="358"/>
      <c r="H14" s="352"/>
      <c r="I14" s="353"/>
      <c r="J14" s="354"/>
      <c r="K14" s="354"/>
      <c r="L14" s="355"/>
    </row>
    <row r="15" spans="1:12" ht="15.75" x14ac:dyDescent="0.25">
      <c r="A15" s="60" t="s">
        <v>12</v>
      </c>
      <c r="B15" s="45">
        <f t="shared" si="0"/>
        <v>0</v>
      </c>
      <c r="C15" s="357"/>
      <c r="D15" s="358"/>
      <c r="E15" s="359"/>
      <c r="F15" s="357"/>
      <c r="G15" s="358"/>
      <c r="H15" s="352"/>
      <c r="I15" s="353"/>
      <c r="J15" s="354"/>
      <c r="K15" s="354"/>
      <c r="L15" s="355"/>
    </row>
    <row r="16" spans="1:12" ht="15.75" x14ac:dyDescent="0.25">
      <c r="A16" s="60" t="s">
        <v>13</v>
      </c>
      <c r="B16" s="45">
        <f t="shared" si="0"/>
        <v>2200</v>
      </c>
      <c r="C16" s="357"/>
      <c r="D16" s="358"/>
      <c r="E16" s="359">
        <v>2200</v>
      </c>
      <c r="F16" s="357"/>
      <c r="G16" s="358">
        <v>610</v>
      </c>
      <c r="H16" s="352"/>
      <c r="I16" s="353"/>
      <c r="J16" s="354"/>
      <c r="K16" s="354"/>
      <c r="L16" s="355"/>
    </row>
    <row r="17" spans="1:12" ht="15.75" x14ac:dyDescent="0.25">
      <c r="A17" s="60" t="s">
        <v>14</v>
      </c>
      <c r="B17" s="45">
        <f t="shared" si="0"/>
        <v>600</v>
      </c>
      <c r="C17" s="357"/>
      <c r="D17" s="358"/>
      <c r="E17" s="359">
        <v>600</v>
      </c>
      <c r="F17" s="357"/>
      <c r="G17" s="358">
        <v>90</v>
      </c>
      <c r="H17" s="352"/>
      <c r="I17" s="353"/>
      <c r="J17" s="354"/>
      <c r="K17" s="354"/>
      <c r="L17" s="355"/>
    </row>
    <row r="18" spans="1:12" ht="15.75" x14ac:dyDescent="0.25">
      <c r="A18" s="60" t="s">
        <v>15</v>
      </c>
      <c r="B18" s="45">
        <f t="shared" si="0"/>
        <v>0</v>
      </c>
      <c r="C18" s="357"/>
      <c r="D18" s="358"/>
      <c r="E18" s="359"/>
      <c r="F18" s="357"/>
      <c r="G18" s="358">
        <v>710</v>
      </c>
      <c r="H18" s="352"/>
      <c r="I18" s="353"/>
      <c r="J18" s="354"/>
      <c r="K18" s="354"/>
      <c r="L18" s="355"/>
    </row>
    <row r="19" spans="1:12" ht="15.75" x14ac:dyDescent="0.25">
      <c r="A19" s="60" t="s">
        <v>16</v>
      </c>
      <c r="B19" s="45">
        <f t="shared" si="0"/>
        <v>0</v>
      </c>
      <c r="C19" s="357"/>
      <c r="D19" s="358"/>
      <c r="E19" s="359"/>
      <c r="F19" s="357"/>
      <c r="G19" s="358"/>
      <c r="H19" s="352"/>
      <c r="I19" s="353"/>
      <c r="J19" s="354"/>
      <c r="K19" s="354"/>
      <c r="L19" s="355"/>
    </row>
    <row r="20" spans="1:12" ht="15.75" x14ac:dyDescent="0.25">
      <c r="A20" s="60" t="s">
        <v>17</v>
      </c>
      <c r="B20" s="45">
        <f t="shared" si="0"/>
        <v>0</v>
      </c>
      <c r="C20" s="357"/>
      <c r="D20" s="358"/>
      <c r="E20" s="359"/>
      <c r="F20" s="357"/>
      <c r="G20" s="358"/>
      <c r="H20" s="352"/>
      <c r="I20" s="353"/>
      <c r="J20" s="354"/>
      <c r="K20" s="354"/>
      <c r="L20" s="355"/>
    </row>
    <row r="21" spans="1:12" ht="15.75" x14ac:dyDescent="0.25">
      <c r="A21" s="60" t="s">
        <v>18</v>
      </c>
      <c r="B21" s="45">
        <f t="shared" si="0"/>
        <v>3945</v>
      </c>
      <c r="C21" s="357"/>
      <c r="D21" s="358"/>
      <c r="E21" s="359">
        <v>3945</v>
      </c>
      <c r="F21" s="357"/>
      <c r="G21" s="358">
        <v>2080</v>
      </c>
      <c r="H21" s="352"/>
      <c r="I21" s="353"/>
      <c r="J21" s="354"/>
      <c r="K21" s="354"/>
      <c r="L21" s="355"/>
    </row>
    <row r="22" spans="1:12" ht="15.6" customHeight="1" x14ac:dyDescent="0.25">
      <c r="A22" s="60" t="s">
        <v>19</v>
      </c>
      <c r="B22" s="45">
        <f t="shared" si="0"/>
        <v>0</v>
      </c>
      <c r="C22" s="357"/>
      <c r="D22" s="358"/>
      <c r="E22" s="359"/>
      <c r="F22" s="357"/>
      <c r="G22" s="358"/>
      <c r="H22" s="352"/>
      <c r="I22" s="353"/>
      <c r="J22" s="354"/>
      <c r="K22" s="354"/>
      <c r="L22" s="355"/>
    </row>
    <row r="23" spans="1:12" ht="15.75" x14ac:dyDescent="0.25">
      <c r="A23" s="60" t="s">
        <v>20</v>
      </c>
      <c r="B23" s="45">
        <f t="shared" si="0"/>
        <v>0</v>
      </c>
      <c r="C23" s="357"/>
      <c r="D23" s="358"/>
      <c r="E23" s="359"/>
      <c r="F23" s="357"/>
      <c r="G23" s="358"/>
      <c r="H23" s="352"/>
      <c r="I23" s="353"/>
      <c r="J23" s="354"/>
      <c r="K23" s="354"/>
      <c r="L23" s="355"/>
    </row>
    <row r="24" spans="1:12" ht="15.75" x14ac:dyDescent="0.25">
      <c r="A24" s="60" t="s">
        <v>21</v>
      </c>
      <c r="B24" s="45">
        <f t="shared" si="0"/>
        <v>0</v>
      </c>
      <c r="C24" s="357"/>
      <c r="D24" s="358"/>
      <c r="E24" s="359"/>
      <c r="F24" s="357"/>
      <c r="G24" s="358"/>
      <c r="H24" s="352"/>
      <c r="I24" s="353"/>
      <c r="J24" s="354"/>
      <c r="K24" s="354"/>
      <c r="L24" s="355"/>
    </row>
    <row r="25" spans="1:12" ht="15.6" customHeight="1" x14ac:dyDescent="0.25">
      <c r="A25" s="60" t="s">
        <v>22</v>
      </c>
      <c r="B25" s="45">
        <f t="shared" si="0"/>
        <v>5860</v>
      </c>
      <c r="C25" s="357"/>
      <c r="D25" s="358">
        <v>3061</v>
      </c>
      <c r="E25" s="359">
        <v>2799</v>
      </c>
      <c r="F25" s="357">
        <v>1750</v>
      </c>
      <c r="G25" s="358">
        <v>5520</v>
      </c>
      <c r="H25" s="352"/>
      <c r="I25" s="353"/>
      <c r="J25" s="354"/>
      <c r="K25" s="354"/>
      <c r="L25" s="355"/>
    </row>
    <row r="26" spans="1:12" ht="15.6" customHeight="1" x14ac:dyDescent="0.25">
      <c r="A26" s="60" t="s">
        <v>23</v>
      </c>
      <c r="B26" s="45">
        <f t="shared" si="0"/>
        <v>772</v>
      </c>
      <c r="C26" s="357"/>
      <c r="D26" s="358"/>
      <c r="E26" s="359">
        <v>772</v>
      </c>
      <c r="F26" s="357"/>
      <c r="G26" s="358"/>
      <c r="H26" s="352"/>
      <c r="I26" s="353"/>
      <c r="J26" s="354"/>
      <c r="K26" s="354"/>
      <c r="L26" s="355"/>
    </row>
    <row r="27" spans="1:12" ht="15.6" customHeight="1" x14ac:dyDescent="0.25">
      <c r="A27" s="60" t="s">
        <v>24</v>
      </c>
      <c r="B27" s="45">
        <f t="shared" si="0"/>
        <v>0</v>
      </c>
      <c r="C27" s="357"/>
      <c r="D27" s="358"/>
      <c r="E27" s="359"/>
      <c r="F27" s="357"/>
      <c r="G27" s="358"/>
      <c r="H27" s="352"/>
      <c r="I27" s="353"/>
      <c r="J27" s="354"/>
      <c r="K27" s="354"/>
      <c r="L27" s="355"/>
    </row>
    <row r="28" spans="1:12" ht="15.6" customHeight="1" x14ac:dyDescent="0.25">
      <c r="A28" s="60" t="s">
        <v>25</v>
      </c>
      <c r="B28" s="45">
        <f t="shared" si="0"/>
        <v>0</v>
      </c>
      <c r="C28" s="357"/>
      <c r="D28" s="358"/>
      <c r="E28" s="359"/>
      <c r="F28" s="357"/>
      <c r="G28" s="358"/>
      <c r="H28" s="352"/>
      <c r="I28" s="353"/>
      <c r="J28" s="354"/>
      <c r="K28" s="354"/>
      <c r="L28" s="355"/>
    </row>
    <row r="29" spans="1:12" ht="15.6" customHeight="1" x14ac:dyDescent="0.25">
      <c r="A29" s="60" t="s">
        <v>26</v>
      </c>
      <c r="B29" s="45">
        <f t="shared" si="0"/>
        <v>0</v>
      </c>
      <c r="C29" s="357"/>
      <c r="D29" s="358"/>
      <c r="E29" s="359"/>
      <c r="F29" s="357"/>
      <c r="G29" s="358"/>
      <c r="H29" s="352"/>
      <c r="I29" s="353"/>
      <c r="J29" s="354"/>
      <c r="K29" s="354"/>
      <c r="L29" s="355"/>
    </row>
    <row r="30" spans="1:12" ht="15.6" customHeight="1" x14ac:dyDescent="0.25">
      <c r="A30" s="60" t="s">
        <v>27</v>
      </c>
      <c r="B30" s="45">
        <f t="shared" si="0"/>
        <v>0</v>
      </c>
      <c r="C30" s="357"/>
      <c r="D30" s="358"/>
      <c r="E30" s="359"/>
      <c r="F30" s="357"/>
      <c r="G30" s="358"/>
      <c r="H30" s="352"/>
      <c r="I30" s="353"/>
      <c r="J30" s="354"/>
      <c r="K30" s="354"/>
      <c r="L30" s="355"/>
    </row>
    <row r="31" spans="1:12" ht="15.6" customHeight="1" x14ac:dyDescent="0.25">
      <c r="A31" s="60" t="s">
        <v>28</v>
      </c>
      <c r="B31" s="45">
        <f t="shared" si="0"/>
        <v>0</v>
      </c>
      <c r="C31" s="357"/>
      <c r="D31" s="358"/>
      <c r="E31" s="359"/>
      <c r="F31" s="357"/>
      <c r="G31" s="358"/>
      <c r="H31" s="352"/>
      <c r="I31" s="353"/>
      <c r="J31" s="354"/>
      <c r="K31" s="354"/>
      <c r="L31" s="355"/>
    </row>
    <row r="32" spans="1:12" ht="15.6" customHeight="1" x14ac:dyDescent="0.25">
      <c r="A32" s="60" t="s">
        <v>29</v>
      </c>
      <c r="B32" s="45">
        <f t="shared" si="0"/>
        <v>0</v>
      </c>
      <c r="C32" s="357"/>
      <c r="D32" s="358"/>
      <c r="E32" s="359"/>
      <c r="F32" s="357"/>
      <c r="G32" s="358"/>
      <c r="H32" s="352"/>
      <c r="I32" s="353"/>
      <c r="J32" s="354"/>
      <c r="K32" s="354"/>
      <c r="L32" s="355"/>
    </row>
    <row r="33" spans="1:12" ht="17.45" customHeight="1" x14ac:dyDescent="0.25">
      <c r="A33" s="60" t="s">
        <v>30</v>
      </c>
      <c r="B33" s="45">
        <f t="shared" si="0"/>
        <v>0</v>
      </c>
      <c r="C33" s="357"/>
      <c r="D33" s="358"/>
      <c r="E33" s="359"/>
      <c r="F33" s="357"/>
      <c r="G33" s="358"/>
      <c r="H33" s="352"/>
      <c r="I33" s="353"/>
      <c r="J33" s="354"/>
      <c r="K33" s="354"/>
      <c r="L33" s="355"/>
    </row>
    <row r="34" spans="1:12" ht="15.75" x14ac:dyDescent="0.25">
      <c r="A34" s="60" t="s">
        <v>31</v>
      </c>
      <c r="B34" s="45">
        <f t="shared" si="0"/>
        <v>0</v>
      </c>
      <c r="C34" s="357"/>
      <c r="D34" s="358"/>
      <c r="E34" s="359"/>
      <c r="F34" s="357"/>
      <c r="G34" s="358"/>
      <c r="H34" s="352"/>
      <c r="I34" s="353"/>
      <c r="J34" s="354"/>
      <c r="K34" s="354"/>
      <c r="L34" s="355"/>
    </row>
    <row r="35" spans="1:12" ht="16.899999999999999" customHeight="1" x14ac:dyDescent="0.25">
      <c r="A35" s="60" t="s">
        <v>32</v>
      </c>
      <c r="B35" s="45">
        <f t="shared" si="0"/>
        <v>0</v>
      </c>
      <c r="C35" s="357"/>
      <c r="D35" s="358"/>
      <c r="E35" s="359"/>
      <c r="F35" s="357"/>
      <c r="G35" s="358"/>
      <c r="H35" s="352"/>
      <c r="I35" s="353"/>
      <c r="J35" s="354"/>
      <c r="K35" s="354"/>
      <c r="L35" s="355"/>
    </row>
    <row r="36" spans="1:12" s="23" customFormat="1" ht="15.6" customHeight="1" x14ac:dyDescent="0.25">
      <c r="A36" s="77" t="s">
        <v>33</v>
      </c>
      <c r="B36" s="100">
        <f t="shared" si="0"/>
        <v>0</v>
      </c>
      <c r="C36" s="357"/>
      <c r="D36" s="358"/>
      <c r="E36" s="359"/>
      <c r="F36" s="357"/>
      <c r="G36" s="358"/>
      <c r="H36" s="360">
        <v>0</v>
      </c>
      <c r="I36" s="361"/>
      <c r="J36" s="362"/>
      <c r="K36" s="362"/>
      <c r="L36" s="363"/>
    </row>
    <row r="37" spans="1:12" ht="15.6" customHeight="1" x14ac:dyDescent="0.25">
      <c r="A37" s="60" t="s">
        <v>34</v>
      </c>
      <c r="B37" s="45">
        <f t="shared" si="0"/>
        <v>1900</v>
      </c>
      <c r="C37" s="357"/>
      <c r="D37" s="358"/>
      <c r="E37" s="359">
        <v>1900</v>
      </c>
      <c r="F37" s="357"/>
      <c r="G37" s="358">
        <v>1480</v>
      </c>
      <c r="H37" s="360"/>
      <c r="I37" s="353"/>
      <c r="J37" s="354"/>
      <c r="K37" s="354"/>
      <c r="L37" s="355"/>
    </row>
    <row r="38" spans="1:12" ht="15.75" x14ac:dyDescent="0.25">
      <c r="A38" s="60" t="s">
        <v>35</v>
      </c>
      <c r="B38" s="45">
        <f t="shared" si="0"/>
        <v>0</v>
      </c>
      <c r="C38" s="357"/>
      <c r="D38" s="358"/>
      <c r="E38" s="359"/>
      <c r="F38" s="357"/>
      <c r="G38" s="358"/>
      <c r="H38" s="352"/>
      <c r="I38" s="353"/>
      <c r="J38" s="354"/>
      <c r="K38" s="354"/>
      <c r="L38" s="355"/>
    </row>
    <row r="39" spans="1:12" ht="15.6" customHeight="1" x14ac:dyDescent="0.25">
      <c r="A39" s="60" t="s">
        <v>36</v>
      </c>
      <c r="B39" s="45">
        <f t="shared" si="0"/>
        <v>3300</v>
      </c>
      <c r="C39" s="357"/>
      <c r="D39" s="358"/>
      <c r="E39" s="359">
        <v>3300</v>
      </c>
      <c r="F39" s="357"/>
      <c r="G39" s="358">
        <v>2220</v>
      </c>
      <c r="H39" s="352"/>
      <c r="I39" s="353"/>
      <c r="J39" s="354"/>
      <c r="K39" s="354"/>
      <c r="L39" s="355"/>
    </row>
    <row r="40" spans="1:12" ht="15.6" customHeight="1" x14ac:dyDescent="0.25">
      <c r="A40" s="60" t="s">
        <v>37</v>
      </c>
      <c r="B40" s="45">
        <f t="shared" si="0"/>
        <v>0</v>
      </c>
      <c r="C40" s="357"/>
      <c r="D40" s="358"/>
      <c r="E40" s="359"/>
      <c r="F40" s="357"/>
      <c r="G40" s="358"/>
      <c r="H40" s="352"/>
      <c r="I40" s="353"/>
      <c r="J40" s="354"/>
      <c r="K40" s="354"/>
      <c r="L40" s="355"/>
    </row>
    <row r="41" spans="1:12" ht="15.6" customHeight="1" x14ac:dyDescent="0.25">
      <c r="A41" s="60" t="s">
        <v>38</v>
      </c>
      <c r="B41" s="45">
        <f t="shared" si="0"/>
        <v>16999</v>
      </c>
      <c r="C41" s="357">
        <v>8122</v>
      </c>
      <c r="D41" s="358">
        <v>111</v>
      </c>
      <c r="E41" s="359">
        <v>8766</v>
      </c>
      <c r="F41" s="357">
        <v>5030</v>
      </c>
      <c r="G41" s="358">
        <v>12010</v>
      </c>
      <c r="H41" s="352"/>
      <c r="I41" s="353"/>
      <c r="J41" s="354"/>
      <c r="K41" s="354"/>
      <c r="L41" s="355"/>
    </row>
    <row r="42" spans="1:12" ht="15.6" customHeight="1" x14ac:dyDescent="0.25">
      <c r="A42" s="60" t="s">
        <v>39</v>
      </c>
      <c r="B42" s="45">
        <f t="shared" si="0"/>
        <v>9900</v>
      </c>
      <c r="C42" s="357"/>
      <c r="D42" s="358"/>
      <c r="E42" s="359">
        <v>9900</v>
      </c>
      <c r="F42" s="357"/>
      <c r="G42" s="358"/>
      <c r="H42" s="352"/>
      <c r="I42" s="353"/>
      <c r="J42" s="354"/>
      <c r="K42" s="354"/>
      <c r="L42" s="355"/>
    </row>
    <row r="43" spans="1:12" ht="15.6" customHeight="1" x14ac:dyDescent="0.25">
      <c r="A43" s="60" t="s">
        <v>40</v>
      </c>
      <c r="B43" s="45">
        <f t="shared" si="0"/>
        <v>0</v>
      </c>
      <c r="C43" s="357"/>
      <c r="D43" s="358"/>
      <c r="E43" s="359"/>
      <c r="F43" s="357"/>
      <c r="G43" s="358"/>
      <c r="H43" s="352"/>
      <c r="I43" s="353"/>
      <c r="J43" s="354"/>
      <c r="K43" s="354"/>
      <c r="L43" s="355"/>
    </row>
    <row r="44" spans="1:12" ht="15" customHeight="1" x14ac:dyDescent="0.25">
      <c r="A44" s="60" t="s">
        <v>41</v>
      </c>
      <c r="B44" s="45">
        <f t="shared" si="0"/>
        <v>0</v>
      </c>
      <c r="C44" s="357"/>
      <c r="D44" s="358"/>
      <c r="E44" s="359"/>
      <c r="F44" s="357"/>
      <c r="G44" s="358"/>
      <c r="H44" s="352"/>
      <c r="I44" s="353"/>
      <c r="J44" s="354"/>
      <c r="K44" s="354"/>
      <c r="L44" s="355"/>
    </row>
    <row r="45" spans="1:12" s="503" customFormat="1" ht="30.6" customHeight="1" x14ac:dyDescent="0.25">
      <c r="A45" s="507" t="s">
        <v>80</v>
      </c>
      <c r="B45" s="500">
        <f t="shared" si="0"/>
        <v>8800</v>
      </c>
      <c r="C45" s="496"/>
      <c r="D45" s="497"/>
      <c r="E45" s="495">
        <v>8800</v>
      </c>
      <c r="F45" s="496"/>
      <c r="G45" s="497"/>
      <c r="H45" s="498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45">
        <f t="shared" si="0"/>
        <v>0</v>
      </c>
      <c r="C46" s="357"/>
      <c r="D46" s="358"/>
      <c r="E46" s="359"/>
      <c r="F46" s="357"/>
      <c r="G46" s="358"/>
      <c r="H46" s="352"/>
      <c r="I46" s="353"/>
      <c r="J46" s="354"/>
      <c r="K46" s="354"/>
      <c r="L46" s="355"/>
    </row>
    <row r="47" spans="1:12" ht="15.6" customHeight="1" x14ac:dyDescent="0.25">
      <c r="A47" s="60" t="s">
        <v>43</v>
      </c>
      <c r="B47" s="45">
        <f t="shared" si="0"/>
        <v>0</v>
      </c>
      <c r="C47" s="374"/>
      <c r="D47" s="375"/>
      <c r="E47" s="359"/>
      <c r="F47" s="374"/>
      <c r="G47" s="375"/>
      <c r="H47" s="352"/>
      <c r="I47" s="353"/>
      <c r="J47" s="354"/>
      <c r="K47" s="354"/>
      <c r="L47" s="355"/>
    </row>
    <row r="48" spans="1:12" s="4" customFormat="1" ht="15.75" x14ac:dyDescent="0.25">
      <c r="A48" s="60" t="s">
        <v>44</v>
      </c>
      <c r="B48" s="45">
        <f t="shared" si="0"/>
        <v>0</v>
      </c>
      <c r="C48" s="374"/>
      <c r="D48" s="375"/>
      <c r="E48" s="359"/>
      <c r="F48" s="374"/>
      <c r="G48" s="375"/>
      <c r="H48" s="352"/>
      <c r="I48" s="353"/>
      <c r="J48" s="354"/>
      <c r="K48" s="354"/>
      <c r="L48" s="355"/>
    </row>
    <row r="49" spans="1:12" ht="15.75" x14ac:dyDescent="0.25">
      <c r="A49" s="60" t="s">
        <v>45</v>
      </c>
      <c r="B49" s="45">
        <f t="shared" si="0"/>
        <v>0</v>
      </c>
      <c r="C49" s="357"/>
      <c r="D49" s="358"/>
      <c r="E49" s="359"/>
      <c r="F49" s="357"/>
      <c r="G49" s="358"/>
      <c r="H49" s="352"/>
      <c r="I49" s="353"/>
      <c r="J49" s="354"/>
      <c r="K49" s="354"/>
      <c r="L49" s="355"/>
    </row>
    <row r="50" spans="1:12" ht="15.75" x14ac:dyDescent="0.25">
      <c r="A50" s="60" t="s">
        <v>46</v>
      </c>
      <c r="B50" s="45">
        <f t="shared" si="0"/>
        <v>0</v>
      </c>
      <c r="C50" s="357"/>
      <c r="D50" s="358"/>
      <c r="E50" s="359"/>
      <c r="F50" s="357"/>
      <c r="G50" s="358"/>
      <c r="H50" s="352"/>
      <c r="I50" s="353"/>
      <c r="J50" s="354"/>
      <c r="K50" s="354"/>
      <c r="L50" s="355"/>
    </row>
    <row r="51" spans="1:12" ht="17.45" customHeight="1" x14ac:dyDescent="0.25">
      <c r="A51" s="60" t="s">
        <v>47</v>
      </c>
      <c r="B51" s="45">
        <f t="shared" si="0"/>
        <v>0</v>
      </c>
      <c r="C51" s="357"/>
      <c r="D51" s="358"/>
      <c r="E51" s="359"/>
      <c r="F51" s="357"/>
      <c r="G51" s="358"/>
      <c r="H51" s="352"/>
      <c r="I51" s="353"/>
      <c r="J51" s="354"/>
      <c r="K51" s="354"/>
      <c r="L51" s="355"/>
    </row>
    <row r="52" spans="1:12" s="23" customFormat="1" ht="15" customHeight="1" x14ac:dyDescent="0.25">
      <c r="A52" s="77" t="s">
        <v>48</v>
      </c>
      <c r="B52" s="100">
        <f t="shared" si="0"/>
        <v>100</v>
      </c>
      <c r="C52" s="357"/>
      <c r="D52" s="358"/>
      <c r="E52" s="359">
        <v>100</v>
      </c>
      <c r="F52" s="357"/>
      <c r="G52" s="358">
        <v>1050</v>
      </c>
      <c r="H52" s="137">
        <f t="shared" ref="H52:H55" si="1">ROUND(((B52+F52)*4)+G52*9.4,2)</f>
        <v>10270</v>
      </c>
      <c r="I52" s="361"/>
      <c r="J52" s="362"/>
      <c r="K52" s="362"/>
      <c r="L52" s="363"/>
    </row>
    <row r="53" spans="1:12" s="23" customFormat="1" ht="15.75" x14ac:dyDescent="0.25">
      <c r="A53" s="77" t="s">
        <v>49</v>
      </c>
      <c r="B53" s="100">
        <f t="shared" si="0"/>
        <v>0</v>
      </c>
      <c r="C53" s="356"/>
      <c r="D53" s="364"/>
      <c r="E53" s="359"/>
      <c r="F53" s="356"/>
      <c r="G53" s="364"/>
      <c r="H53" s="137">
        <f t="shared" si="1"/>
        <v>0</v>
      </c>
      <c r="I53" s="361"/>
      <c r="J53" s="362"/>
      <c r="K53" s="362"/>
      <c r="L53" s="363"/>
    </row>
    <row r="54" spans="1:12" s="23" customFormat="1" ht="15.75" x14ac:dyDescent="0.25">
      <c r="A54" s="77" t="s">
        <v>50</v>
      </c>
      <c r="B54" s="100">
        <f t="shared" si="0"/>
        <v>0</v>
      </c>
      <c r="C54" s="356"/>
      <c r="D54" s="364"/>
      <c r="E54" s="359"/>
      <c r="F54" s="356"/>
      <c r="G54" s="364"/>
      <c r="H54" s="137">
        <f t="shared" si="1"/>
        <v>0</v>
      </c>
      <c r="I54" s="361"/>
      <c r="J54" s="362"/>
      <c r="K54" s="362"/>
      <c r="L54" s="363"/>
    </row>
    <row r="55" spans="1:12" s="23" customFormat="1" ht="15.75" x14ac:dyDescent="0.25">
      <c r="A55" s="77" t="s">
        <v>51</v>
      </c>
      <c r="B55" s="100">
        <f t="shared" si="0"/>
        <v>0</v>
      </c>
      <c r="C55" s="356"/>
      <c r="D55" s="364"/>
      <c r="E55" s="359"/>
      <c r="F55" s="356"/>
      <c r="G55" s="364"/>
      <c r="H55" s="137">
        <f t="shared" si="1"/>
        <v>0</v>
      </c>
      <c r="I55" s="361"/>
      <c r="J55" s="362"/>
      <c r="K55" s="362"/>
      <c r="L55" s="363"/>
    </row>
    <row r="56" spans="1:12" ht="15.75" x14ac:dyDescent="0.25">
      <c r="A56" s="60" t="s">
        <v>52</v>
      </c>
      <c r="B56" s="45">
        <f t="shared" si="0"/>
        <v>0</v>
      </c>
      <c r="C56" s="356"/>
      <c r="D56" s="364"/>
      <c r="E56" s="359"/>
      <c r="F56" s="356"/>
      <c r="G56" s="364"/>
      <c r="H56" s="352"/>
      <c r="I56" s="353"/>
      <c r="J56" s="354"/>
      <c r="K56" s="354"/>
      <c r="L56" s="355"/>
    </row>
    <row r="57" spans="1:12" ht="15.75" x14ac:dyDescent="0.25">
      <c r="A57" s="60" t="s">
        <v>53</v>
      </c>
      <c r="B57" s="45">
        <f t="shared" si="0"/>
        <v>0</v>
      </c>
      <c r="C57" s="356"/>
      <c r="D57" s="364"/>
      <c r="E57" s="359"/>
      <c r="F57" s="356"/>
      <c r="G57" s="364"/>
      <c r="H57" s="352"/>
      <c r="I57" s="353"/>
      <c r="J57" s="354"/>
      <c r="K57" s="354"/>
      <c r="L57" s="355"/>
    </row>
    <row r="58" spans="1:12" ht="15.75" x14ac:dyDescent="0.25">
      <c r="A58" s="60" t="s">
        <v>54</v>
      </c>
      <c r="B58" s="45">
        <f t="shared" si="0"/>
        <v>18220</v>
      </c>
      <c r="C58" s="356">
        <v>4110</v>
      </c>
      <c r="D58" s="364">
        <v>10745</v>
      </c>
      <c r="E58" s="359">
        <v>3365</v>
      </c>
      <c r="F58" s="356">
        <v>9311</v>
      </c>
      <c r="G58" s="364">
        <v>16510</v>
      </c>
      <c r="H58" s="352"/>
      <c r="I58" s="353"/>
      <c r="J58" s="354"/>
      <c r="K58" s="354"/>
      <c r="L58" s="355"/>
    </row>
    <row r="59" spans="1:12" ht="16.149999999999999" customHeight="1" x14ac:dyDescent="0.25">
      <c r="A59" s="60" t="s">
        <v>55</v>
      </c>
      <c r="B59" s="45">
        <f t="shared" si="0"/>
        <v>0</v>
      </c>
      <c r="C59" s="356"/>
      <c r="D59" s="364"/>
      <c r="E59" s="359"/>
      <c r="F59" s="356"/>
      <c r="G59" s="364"/>
      <c r="H59" s="352"/>
      <c r="I59" s="353"/>
      <c r="J59" s="354"/>
      <c r="K59" s="354"/>
      <c r="L59" s="355"/>
    </row>
    <row r="60" spans="1:12" ht="15.75" x14ac:dyDescent="0.25">
      <c r="A60" s="60" t="s">
        <v>56</v>
      </c>
      <c r="B60" s="45">
        <f t="shared" si="0"/>
        <v>0</v>
      </c>
      <c r="C60" s="356"/>
      <c r="D60" s="364"/>
      <c r="E60" s="359"/>
      <c r="F60" s="356"/>
      <c r="G60" s="364"/>
      <c r="H60" s="352"/>
      <c r="I60" s="353"/>
      <c r="J60" s="354"/>
      <c r="K60" s="354"/>
      <c r="L60" s="355"/>
    </row>
    <row r="61" spans="1:12" ht="15.6" customHeight="1" x14ac:dyDescent="0.25">
      <c r="A61" s="60" t="s">
        <v>57</v>
      </c>
      <c r="B61" s="45">
        <f t="shared" si="0"/>
        <v>0</v>
      </c>
      <c r="C61" s="356"/>
      <c r="D61" s="364"/>
      <c r="E61" s="359"/>
      <c r="F61" s="356"/>
      <c r="G61" s="364"/>
      <c r="H61" s="352"/>
      <c r="I61" s="353"/>
      <c r="J61" s="354"/>
      <c r="K61" s="354"/>
      <c r="L61" s="355"/>
    </row>
    <row r="62" spans="1:12" ht="29.45" customHeight="1" x14ac:dyDescent="0.25">
      <c r="A62" s="60" t="s">
        <v>58</v>
      </c>
      <c r="B62" s="45">
        <f t="shared" si="0"/>
        <v>0</v>
      </c>
      <c r="C62" s="356"/>
      <c r="D62" s="364"/>
      <c r="E62" s="359"/>
      <c r="F62" s="356"/>
      <c r="G62" s="364"/>
      <c r="H62" s="352"/>
      <c r="I62" s="353"/>
      <c r="J62" s="354"/>
      <c r="K62" s="354"/>
      <c r="L62" s="355"/>
    </row>
    <row r="63" spans="1:12" ht="15.75" x14ac:dyDescent="0.25">
      <c r="A63" s="60" t="s">
        <v>59</v>
      </c>
      <c r="B63" s="45">
        <f t="shared" si="0"/>
        <v>0</v>
      </c>
      <c r="C63" s="356"/>
      <c r="D63" s="364"/>
      <c r="E63" s="359"/>
      <c r="F63" s="356"/>
      <c r="G63" s="364"/>
      <c r="H63" s="352"/>
      <c r="I63" s="353"/>
      <c r="J63" s="354"/>
      <c r="K63" s="354"/>
      <c r="L63" s="355"/>
    </row>
    <row r="64" spans="1:12" ht="15.6" customHeight="1" x14ac:dyDescent="0.25">
      <c r="A64" s="60" t="s">
        <v>60</v>
      </c>
      <c r="B64" s="45">
        <f t="shared" si="0"/>
        <v>2500</v>
      </c>
      <c r="C64" s="356"/>
      <c r="D64" s="364"/>
      <c r="E64" s="359">
        <v>2500</v>
      </c>
      <c r="F64" s="356"/>
      <c r="G64" s="364">
        <v>3250</v>
      </c>
      <c r="H64" s="352"/>
      <c r="I64" s="353"/>
      <c r="J64" s="354"/>
      <c r="K64" s="354"/>
      <c r="L64" s="355"/>
    </row>
    <row r="65" spans="1:12" ht="15.75" x14ac:dyDescent="0.25">
      <c r="A65" s="60" t="s">
        <v>61</v>
      </c>
      <c r="B65" s="45">
        <f t="shared" si="0"/>
        <v>0</v>
      </c>
      <c r="C65" s="356"/>
      <c r="D65" s="364"/>
      <c r="E65" s="359"/>
      <c r="F65" s="356"/>
      <c r="G65" s="364"/>
      <c r="H65" s="352"/>
      <c r="I65" s="353"/>
      <c r="J65" s="354"/>
      <c r="K65" s="354"/>
      <c r="L65" s="355"/>
    </row>
    <row r="66" spans="1:12" ht="15.75" x14ac:dyDescent="0.25">
      <c r="A66" s="60" t="s">
        <v>62</v>
      </c>
      <c r="B66" s="45">
        <f t="shared" si="0"/>
        <v>800</v>
      </c>
      <c r="C66" s="356"/>
      <c r="D66" s="364"/>
      <c r="E66" s="359">
        <v>800</v>
      </c>
      <c r="F66" s="356"/>
      <c r="G66" s="364">
        <v>170</v>
      </c>
      <c r="H66" s="352"/>
      <c r="I66" s="353"/>
      <c r="J66" s="354"/>
      <c r="K66" s="354"/>
      <c r="L66" s="355"/>
    </row>
    <row r="67" spans="1:12" s="23" customFormat="1" ht="15.75" x14ac:dyDescent="0.25">
      <c r="A67" s="77" t="s">
        <v>63</v>
      </c>
      <c r="B67" s="100">
        <f t="shared" si="0"/>
        <v>2200</v>
      </c>
      <c r="C67" s="356"/>
      <c r="D67" s="364"/>
      <c r="E67" s="359">
        <v>2200</v>
      </c>
      <c r="F67" s="356"/>
      <c r="G67" s="364">
        <v>10567</v>
      </c>
      <c r="H67" s="137">
        <f>ROUND(((B67+F67)*4)+G67*9.4,2)</f>
        <v>108129.8</v>
      </c>
      <c r="I67" s="361"/>
      <c r="J67" s="362"/>
      <c r="K67" s="362"/>
      <c r="L67" s="363"/>
    </row>
    <row r="68" spans="1:12" ht="15.75" x14ac:dyDescent="0.25">
      <c r="A68" s="60" t="s">
        <v>64</v>
      </c>
      <c r="B68" s="45">
        <f t="shared" si="0"/>
        <v>4256</v>
      </c>
      <c r="C68" s="356"/>
      <c r="D68" s="364"/>
      <c r="E68" s="359">
        <v>4256</v>
      </c>
      <c r="F68" s="356">
        <v>1080</v>
      </c>
      <c r="G68" s="364">
        <v>3230</v>
      </c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4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87052</v>
      </c>
      <c r="C70" s="81">
        <f t="shared" ref="C70:L70" si="2">SUM(C7:C69)</f>
        <v>12232</v>
      </c>
      <c r="D70" s="81">
        <f t="shared" si="2"/>
        <v>13917</v>
      </c>
      <c r="E70" s="81">
        <f t="shared" si="2"/>
        <v>60903</v>
      </c>
      <c r="F70" s="81">
        <f t="shared" si="2"/>
        <v>17171</v>
      </c>
      <c r="G70" s="81">
        <f t="shared" si="2"/>
        <v>62097</v>
      </c>
      <c r="H70" s="246">
        <f t="shared" si="2"/>
        <v>118399.8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L72"/>
  <sheetViews>
    <sheetView view="pageBreakPreview" topLeftCell="A42" zoomScale="80" zoomScaleNormal="80" zoomScaleSheetLayoutView="80" workbookViewId="0">
      <selection activeCell="H53" sqref="H53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5.5703125" style="4" customWidth="1"/>
    <col min="6" max="7" width="8.85546875" style="2"/>
    <col min="8" max="8" width="10.42578125" style="2" bestFit="1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95</v>
      </c>
      <c r="B3" s="1"/>
      <c r="C3" s="1"/>
      <c r="D3" s="1"/>
      <c r="E3" s="1"/>
    </row>
    <row r="4" spans="1:12" ht="43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91.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4462</v>
      </c>
      <c r="C7" s="401"/>
      <c r="D7" s="402"/>
      <c r="E7" s="406">
        <v>4462</v>
      </c>
      <c r="F7" s="401"/>
      <c r="G7" s="407">
        <v>4689</v>
      </c>
      <c r="H7" s="409"/>
      <c r="I7" s="206"/>
      <c r="J7" s="180"/>
      <c r="K7" s="180"/>
      <c r="L7" s="181"/>
    </row>
    <row r="8" spans="1:12" ht="15.75" x14ac:dyDescent="0.25">
      <c r="A8" s="60" t="s">
        <v>5</v>
      </c>
      <c r="B8" s="101">
        <f t="shared" ref="B8:B69" si="0">C8+D8+E8</f>
        <v>0</v>
      </c>
      <c r="C8" s="387"/>
      <c r="D8" s="382"/>
      <c r="E8" s="385"/>
      <c r="F8" s="387"/>
      <c r="G8" s="389"/>
      <c r="H8" s="410"/>
      <c r="I8" s="145"/>
      <c r="J8" s="129"/>
      <c r="K8" s="129"/>
      <c r="L8" s="130"/>
    </row>
    <row r="9" spans="1:12" ht="15.75" x14ac:dyDescent="0.25">
      <c r="A9" s="60" t="s">
        <v>6</v>
      </c>
      <c r="B9" s="101">
        <f t="shared" si="0"/>
        <v>0</v>
      </c>
      <c r="C9" s="387"/>
      <c r="D9" s="382"/>
      <c r="E9" s="385"/>
      <c r="F9" s="387"/>
      <c r="G9" s="389"/>
      <c r="H9" s="410"/>
      <c r="I9" s="145"/>
      <c r="J9" s="129"/>
      <c r="K9" s="129"/>
      <c r="L9" s="130"/>
    </row>
    <row r="10" spans="1:12" ht="15.75" x14ac:dyDescent="0.25">
      <c r="A10" s="60" t="s">
        <v>7</v>
      </c>
      <c r="B10" s="101">
        <f t="shared" si="0"/>
        <v>0</v>
      </c>
      <c r="C10" s="387"/>
      <c r="D10" s="382"/>
      <c r="E10" s="385"/>
      <c r="F10" s="387"/>
      <c r="G10" s="389"/>
      <c r="H10" s="410"/>
      <c r="I10" s="145"/>
      <c r="J10" s="129"/>
      <c r="K10" s="129"/>
      <c r="L10" s="130"/>
    </row>
    <row r="11" spans="1:12" ht="15.75" x14ac:dyDescent="0.25">
      <c r="A11" s="60" t="s">
        <v>8</v>
      </c>
      <c r="B11" s="101">
        <f t="shared" si="0"/>
        <v>0</v>
      </c>
      <c r="C11" s="387"/>
      <c r="D11" s="382"/>
      <c r="E11" s="385"/>
      <c r="F11" s="387"/>
      <c r="G11" s="389"/>
      <c r="H11" s="410"/>
      <c r="I11" s="145"/>
      <c r="J11" s="129"/>
      <c r="K11" s="129"/>
      <c r="L11" s="130"/>
    </row>
    <row r="12" spans="1:12" ht="15.75" x14ac:dyDescent="0.25">
      <c r="A12" s="60" t="s">
        <v>9</v>
      </c>
      <c r="B12" s="101">
        <f t="shared" si="0"/>
        <v>0</v>
      </c>
      <c r="C12" s="387"/>
      <c r="D12" s="382"/>
      <c r="E12" s="385"/>
      <c r="F12" s="387"/>
      <c r="G12" s="389"/>
      <c r="H12" s="410"/>
      <c r="I12" s="145"/>
      <c r="J12" s="129"/>
      <c r="K12" s="129"/>
      <c r="L12" s="130"/>
    </row>
    <row r="13" spans="1:12" ht="15.75" x14ac:dyDescent="0.25">
      <c r="A13" s="60" t="s">
        <v>10</v>
      </c>
      <c r="B13" s="101">
        <f t="shared" si="0"/>
        <v>0</v>
      </c>
      <c r="C13" s="387"/>
      <c r="D13" s="382"/>
      <c r="E13" s="385"/>
      <c r="F13" s="387"/>
      <c r="G13" s="389"/>
      <c r="H13" s="410"/>
      <c r="I13" s="145"/>
      <c r="J13" s="129"/>
      <c r="K13" s="129"/>
      <c r="L13" s="130"/>
    </row>
    <row r="14" spans="1:12" ht="14.45" customHeight="1" x14ac:dyDescent="0.25">
      <c r="A14" s="60" t="s">
        <v>11</v>
      </c>
      <c r="B14" s="101">
        <f t="shared" si="0"/>
        <v>731</v>
      </c>
      <c r="C14" s="387"/>
      <c r="D14" s="382"/>
      <c r="E14" s="385">
        <v>731</v>
      </c>
      <c r="F14" s="387"/>
      <c r="G14" s="389">
        <v>1600</v>
      </c>
      <c r="H14" s="410"/>
      <c r="I14" s="145"/>
      <c r="J14" s="129"/>
      <c r="K14" s="129"/>
      <c r="L14" s="130"/>
    </row>
    <row r="15" spans="1:12" ht="15.75" x14ac:dyDescent="0.25">
      <c r="A15" s="60" t="s">
        <v>12</v>
      </c>
      <c r="B15" s="101">
        <f t="shared" si="0"/>
        <v>0</v>
      </c>
      <c r="C15" s="387"/>
      <c r="D15" s="382"/>
      <c r="E15" s="385"/>
      <c r="F15" s="387"/>
      <c r="G15" s="389"/>
      <c r="H15" s="410"/>
      <c r="I15" s="145"/>
      <c r="J15" s="129"/>
      <c r="K15" s="129"/>
      <c r="L15" s="130"/>
    </row>
    <row r="16" spans="1:12" ht="15.75" x14ac:dyDescent="0.25">
      <c r="A16" s="60" t="s">
        <v>13</v>
      </c>
      <c r="B16" s="101">
        <f t="shared" si="0"/>
        <v>2014</v>
      </c>
      <c r="C16" s="387"/>
      <c r="D16" s="382"/>
      <c r="E16" s="385">
        <v>2014</v>
      </c>
      <c r="F16" s="387"/>
      <c r="G16" s="389">
        <v>1363</v>
      </c>
      <c r="H16" s="410"/>
      <c r="I16" s="145"/>
      <c r="J16" s="129"/>
      <c r="K16" s="129"/>
      <c r="L16" s="130"/>
    </row>
    <row r="17" spans="1:12" ht="15.75" x14ac:dyDescent="0.25">
      <c r="A17" s="60" t="s">
        <v>14</v>
      </c>
      <c r="B17" s="101">
        <f t="shared" si="0"/>
        <v>776</v>
      </c>
      <c r="C17" s="387"/>
      <c r="D17" s="382"/>
      <c r="E17" s="385">
        <v>776</v>
      </c>
      <c r="F17" s="387"/>
      <c r="G17" s="389">
        <v>1053</v>
      </c>
      <c r="H17" s="410"/>
      <c r="I17" s="145"/>
      <c r="J17" s="129"/>
      <c r="K17" s="129"/>
      <c r="L17" s="130"/>
    </row>
    <row r="18" spans="1:12" ht="15.75" x14ac:dyDescent="0.25">
      <c r="A18" s="60" t="s">
        <v>15</v>
      </c>
      <c r="B18" s="101">
        <f t="shared" si="0"/>
        <v>729</v>
      </c>
      <c r="C18" s="387"/>
      <c r="D18" s="382"/>
      <c r="E18" s="385">
        <v>729</v>
      </c>
      <c r="F18" s="387">
        <v>179</v>
      </c>
      <c r="G18" s="389">
        <v>1319</v>
      </c>
      <c r="H18" s="410"/>
      <c r="I18" s="145"/>
      <c r="J18" s="129"/>
      <c r="K18" s="129"/>
      <c r="L18" s="130"/>
    </row>
    <row r="19" spans="1:12" ht="15.75" x14ac:dyDescent="0.25">
      <c r="A19" s="60" t="s">
        <v>16</v>
      </c>
      <c r="B19" s="101">
        <f t="shared" si="0"/>
        <v>1036</v>
      </c>
      <c r="C19" s="387"/>
      <c r="D19" s="382"/>
      <c r="E19" s="385">
        <v>1036</v>
      </c>
      <c r="F19" s="387"/>
      <c r="G19" s="389">
        <v>296</v>
      </c>
      <c r="H19" s="410"/>
      <c r="I19" s="145"/>
      <c r="J19" s="129"/>
      <c r="K19" s="129"/>
      <c r="L19" s="130"/>
    </row>
    <row r="20" spans="1:12" ht="15.75" x14ac:dyDescent="0.25">
      <c r="A20" s="60" t="s">
        <v>17</v>
      </c>
      <c r="B20" s="101">
        <f t="shared" si="0"/>
        <v>0</v>
      </c>
      <c r="C20" s="387"/>
      <c r="D20" s="382"/>
      <c r="E20" s="385"/>
      <c r="F20" s="387"/>
      <c r="G20" s="389"/>
      <c r="H20" s="410"/>
      <c r="I20" s="145"/>
      <c r="J20" s="129"/>
      <c r="K20" s="129"/>
      <c r="L20" s="130"/>
    </row>
    <row r="21" spans="1:12" ht="15.75" x14ac:dyDescent="0.25">
      <c r="A21" s="60" t="s">
        <v>18</v>
      </c>
      <c r="B21" s="101">
        <f t="shared" si="0"/>
        <v>3973</v>
      </c>
      <c r="C21" s="387"/>
      <c r="D21" s="382"/>
      <c r="E21" s="385">
        <v>3973</v>
      </c>
      <c r="F21" s="387">
        <v>174</v>
      </c>
      <c r="G21" s="389">
        <v>4204</v>
      </c>
      <c r="H21" s="410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101">
        <f t="shared" si="0"/>
        <v>0</v>
      </c>
      <c r="C22" s="387"/>
      <c r="D22" s="382"/>
      <c r="E22" s="385"/>
      <c r="F22" s="387"/>
      <c r="G22" s="389"/>
      <c r="H22" s="410"/>
      <c r="I22" s="145"/>
      <c r="J22" s="129"/>
      <c r="K22" s="129"/>
      <c r="L22" s="130"/>
    </row>
    <row r="23" spans="1:12" ht="15.75" x14ac:dyDescent="0.25">
      <c r="A23" s="60" t="s">
        <v>20</v>
      </c>
      <c r="B23" s="101">
        <f t="shared" si="0"/>
        <v>0</v>
      </c>
      <c r="C23" s="387"/>
      <c r="D23" s="382"/>
      <c r="E23" s="385"/>
      <c r="F23" s="387"/>
      <c r="G23" s="389"/>
      <c r="H23" s="410"/>
      <c r="I23" s="145"/>
      <c r="J23" s="129"/>
      <c r="K23" s="129"/>
      <c r="L23" s="130"/>
    </row>
    <row r="24" spans="1:12" ht="15.75" x14ac:dyDescent="0.25">
      <c r="A24" s="60" t="s">
        <v>21</v>
      </c>
      <c r="B24" s="101">
        <f t="shared" si="0"/>
        <v>0</v>
      </c>
      <c r="C24" s="387"/>
      <c r="D24" s="382"/>
      <c r="E24" s="385"/>
      <c r="F24" s="387"/>
      <c r="G24" s="389"/>
      <c r="H24" s="410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101">
        <f t="shared" si="0"/>
        <v>7316</v>
      </c>
      <c r="C25" s="387">
        <v>345</v>
      </c>
      <c r="D25" s="382">
        <v>2323</v>
      </c>
      <c r="E25" s="385">
        <v>4648</v>
      </c>
      <c r="F25" s="387">
        <v>2537</v>
      </c>
      <c r="G25" s="389">
        <v>5282</v>
      </c>
      <c r="H25" s="410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101">
        <f t="shared" si="0"/>
        <v>2073</v>
      </c>
      <c r="C26" s="387"/>
      <c r="D26" s="382"/>
      <c r="E26" s="385">
        <v>2073</v>
      </c>
      <c r="F26" s="387"/>
      <c r="G26" s="389">
        <v>821</v>
      </c>
      <c r="H26" s="410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101">
        <f t="shared" si="0"/>
        <v>0</v>
      </c>
      <c r="C27" s="387"/>
      <c r="D27" s="382"/>
      <c r="E27" s="385"/>
      <c r="F27" s="387"/>
      <c r="G27" s="389"/>
      <c r="H27" s="41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101">
        <f t="shared" si="0"/>
        <v>0</v>
      </c>
      <c r="C28" s="387"/>
      <c r="D28" s="382"/>
      <c r="E28" s="385"/>
      <c r="F28" s="387"/>
      <c r="G28" s="389"/>
      <c r="H28" s="41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101">
        <f t="shared" si="0"/>
        <v>0</v>
      </c>
      <c r="C29" s="387"/>
      <c r="D29" s="382"/>
      <c r="E29" s="385"/>
      <c r="F29" s="387"/>
      <c r="G29" s="389"/>
      <c r="H29" s="41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101">
        <f t="shared" si="0"/>
        <v>0</v>
      </c>
      <c r="C30" s="387"/>
      <c r="D30" s="382"/>
      <c r="E30" s="385"/>
      <c r="F30" s="387"/>
      <c r="G30" s="389"/>
      <c r="H30" s="41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101">
        <f t="shared" si="0"/>
        <v>0</v>
      </c>
      <c r="C31" s="387"/>
      <c r="D31" s="382"/>
      <c r="E31" s="385"/>
      <c r="F31" s="387"/>
      <c r="G31" s="389"/>
      <c r="H31" s="41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101">
        <f t="shared" si="0"/>
        <v>0</v>
      </c>
      <c r="C32" s="387"/>
      <c r="D32" s="382"/>
      <c r="E32" s="385"/>
      <c r="F32" s="387"/>
      <c r="G32" s="389"/>
      <c r="H32" s="41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101">
        <f t="shared" si="0"/>
        <v>0</v>
      </c>
      <c r="C33" s="387"/>
      <c r="D33" s="382"/>
      <c r="E33" s="385"/>
      <c r="F33" s="387"/>
      <c r="G33" s="389"/>
      <c r="H33" s="410"/>
      <c r="I33" s="145"/>
      <c r="J33" s="129"/>
      <c r="K33" s="129"/>
      <c r="L33" s="130"/>
    </row>
    <row r="34" spans="1:12" ht="15.75" x14ac:dyDescent="0.25">
      <c r="A34" s="60" t="s">
        <v>31</v>
      </c>
      <c r="B34" s="101">
        <f t="shared" si="0"/>
        <v>0</v>
      </c>
      <c r="C34" s="387"/>
      <c r="D34" s="382"/>
      <c r="E34" s="385"/>
      <c r="F34" s="387"/>
      <c r="G34" s="389"/>
      <c r="H34" s="41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101">
        <f t="shared" si="0"/>
        <v>0</v>
      </c>
      <c r="C35" s="387"/>
      <c r="D35" s="382"/>
      <c r="E35" s="385"/>
      <c r="F35" s="387"/>
      <c r="G35" s="389"/>
      <c r="H35" s="41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82">
        <f t="shared" si="0"/>
        <v>0</v>
      </c>
      <c r="C36" s="384"/>
      <c r="D36" s="383"/>
      <c r="E36" s="388"/>
      <c r="F36" s="384"/>
      <c r="G36" s="422"/>
      <c r="H36" s="386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101">
        <f t="shared" si="0"/>
        <v>3493</v>
      </c>
      <c r="C37" s="387"/>
      <c r="D37" s="382"/>
      <c r="E37" s="385">
        <v>3493</v>
      </c>
      <c r="F37" s="387">
        <v>92</v>
      </c>
      <c r="G37" s="389">
        <v>2456</v>
      </c>
      <c r="H37" s="386"/>
      <c r="I37" s="145"/>
      <c r="J37" s="129"/>
      <c r="K37" s="129"/>
      <c r="L37" s="130"/>
    </row>
    <row r="38" spans="1:12" ht="15.75" x14ac:dyDescent="0.25">
      <c r="A38" s="60" t="s">
        <v>35</v>
      </c>
      <c r="B38" s="101">
        <f t="shared" si="0"/>
        <v>0</v>
      </c>
      <c r="C38" s="387"/>
      <c r="D38" s="382"/>
      <c r="E38" s="385"/>
      <c r="F38" s="387"/>
      <c r="G38" s="389"/>
      <c r="H38" s="410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101">
        <f t="shared" si="0"/>
        <v>3724</v>
      </c>
      <c r="C39" s="387"/>
      <c r="D39" s="382"/>
      <c r="E39" s="385">
        <v>3724</v>
      </c>
      <c r="F39" s="387">
        <v>92</v>
      </c>
      <c r="G39" s="389">
        <v>2699</v>
      </c>
      <c r="H39" s="41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101">
        <f t="shared" si="0"/>
        <v>0</v>
      </c>
      <c r="C40" s="387"/>
      <c r="D40" s="382"/>
      <c r="E40" s="385"/>
      <c r="F40" s="387"/>
      <c r="G40" s="389"/>
      <c r="H40" s="410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101">
        <f t="shared" si="0"/>
        <v>20799</v>
      </c>
      <c r="C41" s="387">
        <v>7944</v>
      </c>
      <c r="D41" s="382">
        <v>207</v>
      </c>
      <c r="E41" s="385">
        <v>12648</v>
      </c>
      <c r="F41" s="387">
        <v>3788</v>
      </c>
      <c r="G41" s="389">
        <v>12503</v>
      </c>
      <c r="H41" s="41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101">
        <f t="shared" si="0"/>
        <v>0</v>
      </c>
      <c r="C42" s="387"/>
      <c r="D42" s="382"/>
      <c r="E42" s="385"/>
      <c r="F42" s="387"/>
      <c r="G42" s="389"/>
      <c r="H42" s="41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101">
        <f t="shared" si="0"/>
        <v>0</v>
      </c>
      <c r="C43" s="387"/>
      <c r="D43" s="382"/>
      <c r="E43" s="385"/>
      <c r="F43" s="387"/>
      <c r="G43" s="389"/>
      <c r="H43" s="41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101">
        <f t="shared" si="0"/>
        <v>0</v>
      </c>
      <c r="C44" s="387"/>
      <c r="D44" s="382"/>
      <c r="E44" s="385"/>
      <c r="F44" s="387"/>
      <c r="G44" s="389"/>
      <c r="H44" s="41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47">
        <f t="shared" si="0"/>
        <v>0</v>
      </c>
      <c r="C45" s="524"/>
      <c r="D45" s="533"/>
      <c r="E45" s="525"/>
      <c r="F45" s="524"/>
      <c r="G45" s="497"/>
      <c r="H45" s="498"/>
      <c r="I45" s="509"/>
      <c r="J45" s="510"/>
      <c r="K45" s="510"/>
      <c r="L45" s="511"/>
    </row>
    <row r="46" spans="1:12" ht="17.45" customHeight="1" x14ac:dyDescent="0.25">
      <c r="A46" s="60" t="s">
        <v>42</v>
      </c>
      <c r="B46" s="101">
        <f t="shared" si="0"/>
        <v>0</v>
      </c>
      <c r="C46" s="387"/>
      <c r="D46" s="382"/>
      <c r="E46" s="385"/>
      <c r="F46" s="387"/>
      <c r="G46" s="389"/>
      <c r="H46" s="41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101">
        <f t="shared" si="0"/>
        <v>0</v>
      </c>
      <c r="C47" s="423"/>
      <c r="D47" s="424"/>
      <c r="E47" s="385"/>
      <c r="F47" s="423"/>
      <c r="G47" s="393"/>
      <c r="H47" s="41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101">
        <f t="shared" si="0"/>
        <v>0</v>
      </c>
      <c r="C48" s="423"/>
      <c r="D48" s="424"/>
      <c r="E48" s="385"/>
      <c r="F48" s="423"/>
      <c r="G48" s="393"/>
      <c r="H48" s="410"/>
      <c r="I48" s="145"/>
      <c r="J48" s="129"/>
      <c r="K48" s="129"/>
      <c r="L48" s="130"/>
    </row>
    <row r="49" spans="1:12" ht="15.75" x14ac:dyDescent="0.25">
      <c r="A49" s="60" t="s">
        <v>45</v>
      </c>
      <c r="B49" s="101">
        <f t="shared" si="0"/>
        <v>0</v>
      </c>
      <c r="C49" s="387"/>
      <c r="D49" s="382"/>
      <c r="E49" s="385"/>
      <c r="F49" s="387"/>
      <c r="G49" s="389"/>
      <c r="H49" s="410"/>
      <c r="I49" s="145"/>
      <c r="J49" s="129"/>
      <c r="K49" s="129"/>
      <c r="L49" s="130"/>
    </row>
    <row r="50" spans="1:12" ht="15.75" x14ac:dyDescent="0.25">
      <c r="A50" s="60" t="s">
        <v>46</v>
      </c>
      <c r="B50" s="101">
        <f t="shared" si="0"/>
        <v>0</v>
      </c>
      <c r="C50" s="387"/>
      <c r="D50" s="382"/>
      <c r="E50" s="385"/>
      <c r="F50" s="387"/>
      <c r="G50" s="389"/>
      <c r="H50" s="41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101">
        <f t="shared" si="0"/>
        <v>0</v>
      </c>
      <c r="C51" s="387"/>
      <c r="D51" s="382"/>
      <c r="E51" s="385"/>
      <c r="F51" s="387"/>
      <c r="G51" s="389"/>
      <c r="H51" s="41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82">
        <f t="shared" si="0"/>
        <v>4976</v>
      </c>
      <c r="C52" s="384"/>
      <c r="D52" s="383"/>
      <c r="E52" s="388">
        <v>4976</v>
      </c>
      <c r="F52" s="384"/>
      <c r="G52" s="422">
        <v>14627</v>
      </c>
      <c r="H52" s="461">
        <f t="shared" ref="H52:H55" si="1">ROUND(((B52+F52)*4)+G52*9.4,2)</f>
        <v>157397.79999999999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82">
        <f t="shared" si="0"/>
        <v>1659</v>
      </c>
      <c r="C53" s="388"/>
      <c r="D53" s="425"/>
      <c r="E53" s="388">
        <v>1659</v>
      </c>
      <c r="F53" s="388"/>
      <c r="G53" s="396">
        <v>3276</v>
      </c>
      <c r="H53" s="461">
        <f t="shared" si="1"/>
        <v>37430.400000000001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82">
        <f t="shared" si="0"/>
        <v>0</v>
      </c>
      <c r="C54" s="388"/>
      <c r="D54" s="425"/>
      <c r="E54" s="388"/>
      <c r="F54" s="388"/>
      <c r="G54" s="396"/>
      <c r="H54" s="46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82">
        <f t="shared" si="0"/>
        <v>0</v>
      </c>
      <c r="C55" s="388"/>
      <c r="D55" s="425"/>
      <c r="E55" s="388"/>
      <c r="F55" s="388"/>
      <c r="G55" s="396"/>
      <c r="H55" s="46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101">
        <f t="shared" si="0"/>
        <v>0</v>
      </c>
      <c r="C56" s="385"/>
      <c r="D56" s="426"/>
      <c r="E56" s="385"/>
      <c r="F56" s="385"/>
      <c r="G56" s="395"/>
      <c r="H56" s="410"/>
      <c r="I56" s="145"/>
      <c r="J56" s="129"/>
      <c r="K56" s="129"/>
      <c r="L56" s="130"/>
    </row>
    <row r="57" spans="1:12" ht="15.75" x14ac:dyDescent="0.25">
      <c r="A57" s="60" t="s">
        <v>53</v>
      </c>
      <c r="B57" s="101">
        <f t="shared" si="0"/>
        <v>0</v>
      </c>
      <c r="C57" s="385"/>
      <c r="D57" s="426"/>
      <c r="E57" s="385"/>
      <c r="F57" s="385"/>
      <c r="G57" s="395"/>
      <c r="H57" s="410"/>
      <c r="I57" s="145"/>
      <c r="J57" s="129"/>
      <c r="K57" s="129"/>
      <c r="L57" s="130"/>
    </row>
    <row r="58" spans="1:12" ht="15.75" x14ac:dyDescent="0.25">
      <c r="A58" s="60" t="s">
        <v>54</v>
      </c>
      <c r="B58" s="101">
        <f t="shared" si="0"/>
        <v>11950</v>
      </c>
      <c r="C58" s="385">
        <v>345</v>
      </c>
      <c r="D58" s="426">
        <v>3740</v>
      </c>
      <c r="E58" s="385">
        <v>7865</v>
      </c>
      <c r="F58" s="385">
        <v>4765</v>
      </c>
      <c r="G58" s="395">
        <v>9880</v>
      </c>
      <c r="H58" s="41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101">
        <f t="shared" si="0"/>
        <v>0</v>
      </c>
      <c r="C59" s="385"/>
      <c r="D59" s="426"/>
      <c r="E59" s="385"/>
      <c r="F59" s="385"/>
      <c r="G59" s="395"/>
      <c r="H59" s="410"/>
      <c r="I59" s="145"/>
      <c r="J59" s="129"/>
      <c r="K59" s="129"/>
      <c r="L59" s="130"/>
    </row>
    <row r="60" spans="1:12" ht="15.75" x14ac:dyDescent="0.25">
      <c r="A60" s="60" t="s">
        <v>56</v>
      </c>
      <c r="B60" s="101">
        <f t="shared" si="0"/>
        <v>0</v>
      </c>
      <c r="C60" s="385"/>
      <c r="D60" s="426"/>
      <c r="E60" s="385"/>
      <c r="F60" s="385"/>
      <c r="G60" s="395"/>
      <c r="H60" s="410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101">
        <f t="shared" si="0"/>
        <v>714</v>
      </c>
      <c r="C61" s="385"/>
      <c r="D61" s="426"/>
      <c r="E61" s="385">
        <v>714</v>
      </c>
      <c r="F61" s="385"/>
      <c r="G61" s="395">
        <v>1116</v>
      </c>
      <c r="H61" s="410"/>
      <c r="I61" s="145"/>
      <c r="J61" s="129"/>
      <c r="K61" s="129"/>
      <c r="L61" s="130"/>
    </row>
    <row r="62" spans="1:12" ht="35.25" customHeight="1" x14ac:dyDescent="0.25">
      <c r="A62" s="60" t="s">
        <v>58</v>
      </c>
      <c r="B62" s="101">
        <f t="shared" si="0"/>
        <v>0</v>
      </c>
      <c r="C62" s="385"/>
      <c r="D62" s="426"/>
      <c r="E62" s="385"/>
      <c r="F62" s="385"/>
      <c r="G62" s="395"/>
      <c r="H62" s="410"/>
      <c r="I62" s="145"/>
      <c r="J62" s="129"/>
      <c r="K62" s="129"/>
      <c r="L62" s="130"/>
    </row>
    <row r="63" spans="1:12" ht="15.75" x14ac:dyDescent="0.25">
      <c r="A63" s="60" t="s">
        <v>59</v>
      </c>
      <c r="B63" s="101">
        <f t="shared" si="0"/>
        <v>1436</v>
      </c>
      <c r="C63" s="385"/>
      <c r="D63" s="426"/>
      <c r="E63" s="385">
        <v>1436</v>
      </c>
      <c r="F63" s="385"/>
      <c r="G63" s="395">
        <v>1270</v>
      </c>
      <c r="H63" s="410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101">
        <f t="shared" si="0"/>
        <v>534</v>
      </c>
      <c r="C64" s="385"/>
      <c r="D64" s="425"/>
      <c r="E64" s="385">
        <v>534</v>
      </c>
      <c r="F64" s="385">
        <v>44</v>
      </c>
      <c r="G64" s="396">
        <v>6207</v>
      </c>
      <c r="H64" s="410"/>
      <c r="I64" s="145"/>
      <c r="J64" s="129"/>
      <c r="K64" s="129"/>
      <c r="L64" s="130"/>
    </row>
    <row r="65" spans="1:12" ht="15.75" x14ac:dyDescent="0.25">
      <c r="A65" s="60" t="s">
        <v>61</v>
      </c>
      <c r="B65" s="101">
        <f t="shared" si="0"/>
        <v>0</v>
      </c>
      <c r="C65" s="385"/>
      <c r="D65" s="426"/>
      <c r="E65" s="385"/>
      <c r="F65" s="385"/>
      <c r="G65" s="395"/>
      <c r="H65" s="410"/>
      <c r="I65" s="145"/>
      <c r="J65" s="129"/>
      <c r="K65" s="129"/>
      <c r="L65" s="130"/>
    </row>
    <row r="66" spans="1:12" ht="15.75" x14ac:dyDescent="0.25">
      <c r="A66" s="60" t="s">
        <v>62</v>
      </c>
      <c r="B66" s="101">
        <f t="shared" si="0"/>
        <v>1197</v>
      </c>
      <c r="C66" s="385"/>
      <c r="D66" s="426"/>
      <c r="E66" s="385">
        <v>1197</v>
      </c>
      <c r="F66" s="385"/>
      <c r="G66" s="395">
        <v>1446</v>
      </c>
      <c r="H66" s="41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82">
        <f t="shared" si="0"/>
        <v>0</v>
      </c>
      <c r="C67" s="388"/>
      <c r="D67" s="425"/>
      <c r="E67" s="388"/>
      <c r="F67" s="388"/>
      <c r="G67" s="396"/>
      <c r="H67" s="461">
        <f>ROUND(((B67+F67)*4)+G67*9.4,2)</f>
        <v>0</v>
      </c>
      <c r="I67" s="224"/>
      <c r="J67" s="170"/>
      <c r="K67" s="170"/>
      <c r="L67" s="205"/>
    </row>
    <row r="68" spans="1:12" ht="15.75" x14ac:dyDescent="0.25">
      <c r="A68" s="60" t="s">
        <v>64</v>
      </c>
      <c r="B68" s="101">
        <f t="shared" si="0"/>
        <v>1793</v>
      </c>
      <c r="C68" s="385">
        <v>90</v>
      </c>
      <c r="D68" s="426">
        <v>157</v>
      </c>
      <c r="E68" s="385">
        <v>1546</v>
      </c>
      <c r="F68" s="385">
        <v>8224</v>
      </c>
      <c r="G68" s="395">
        <v>3145</v>
      </c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101">
        <f t="shared" si="0"/>
        <v>0</v>
      </c>
      <c r="C69" s="397"/>
      <c r="D69" s="403"/>
      <c r="E69" s="397"/>
      <c r="F69" s="397"/>
      <c r="G69" s="398"/>
      <c r="H69" s="427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75385</v>
      </c>
      <c r="C70" s="81">
        <f t="shared" ref="C70:L70" si="2">SUM(C7:C69)</f>
        <v>8724</v>
      </c>
      <c r="D70" s="81">
        <f t="shared" si="2"/>
        <v>6427</v>
      </c>
      <c r="E70" s="81">
        <f t="shared" si="2"/>
        <v>60234</v>
      </c>
      <c r="F70" s="81">
        <f t="shared" si="2"/>
        <v>19895</v>
      </c>
      <c r="G70" s="81">
        <f t="shared" si="2"/>
        <v>79252</v>
      </c>
      <c r="H70" s="246">
        <f t="shared" si="2"/>
        <v>194828.19999999998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 ht="13.9" x14ac:dyDescent="0.25">
      <c r="I71" s="2">
        <v>0</v>
      </c>
      <c r="J71" s="2">
        <v>0</v>
      </c>
      <c r="K71" s="2">
        <v>0</v>
      </c>
      <c r="L71" s="2">
        <v>0</v>
      </c>
    </row>
    <row r="72" spans="1:12" ht="22.15" customHeight="1" x14ac:dyDescent="0.25">
      <c r="A72" s="6" t="s">
        <v>82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F44" sqref="F44"/>
    </sheetView>
  </sheetViews>
  <sheetFormatPr defaultRowHeight="15" x14ac:dyDescent="0.2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8" style="4" customWidth="1"/>
    <col min="6" max="6" width="15" style="2" customWidth="1"/>
    <col min="7" max="7" width="8.85546875" style="2"/>
    <col min="8" max="8" width="10.71093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0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7898</v>
      </c>
      <c r="C7" s="292"/>
      <c r="D7" s="293"/>
      <c r="E7" s="300">
        <v>7898</v>
      </c>
      <c r="F7" s="292"/>
      <c r="G7" s="293">
        <v>7772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2240</v>
      </c>
      <c r="C11" s="119"/>
      <c r="D11" s="117"/>
      <c r="E11" s="118">
        <v>2240</v>
      </c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3480</v>
      </c>
      <c r="C16" s="119"/>
      <c r="D16" s="117"/>
      <c r="E16" s="118">
        <v>3480</v>
      </c>
      <c r="F16" s="119">
        <v>526</v>
      </c>
      <c r="G16" s="117">
        <v>2560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1705</v>
      </c>
      <c r="C17" s="119"/>
      <c r="D17" s="117"/>
      <c r="E17" s="118">
        <v>1705</v>
      </c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421</v>
      </c>
      <c r="C18" s="119"/>
      <c r="D18" s="117"/>
      <c r="E18" s="118">
        <v>421</v>
      </c>
      <c r="F18" s="119">
        <v>221</v>
      </c>
      <c r="G18" s="117">
        <v>1800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4872</v>
      </c>
      <c r="C21" s="119"/>
      <c r="D21" s="117"/>
      <c r="E21" s="118">
        <v>4872</v>
      </c>
      <c r="F21" s="119">
        <v>640</v>
      </c>
      <c r="G21" s="117">
        <v>3585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1880</v>
      </c>
      <c r="C25" s="119"/>
      <c r="D25" s="117"/>
      <c r="E25" s="118">
        <v>1880</v>
      </c>
      <c r="F25" s="119">
        <v>700</v>
      </c>
      <c r="G25" s="117">
        <v>1130</v>
      </c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125</v>
      </c>
      <c r="C26" s="119"/>
      <c r="D26" s="117"/>
      <c r="E26" s="118">
        <v>125</v>
      </c>
      <c r="F26" s="119"/>
      <c r="G26" s="117">
        <v>653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3530</v>
      </c>
      <c r="C37" s="119"/>
      <c r="D37" s="117"/>
      <c r="E37" s="118">
        <v>3530</v>
      </c>
      <c r="F37" s="119">
        <v>510</v>
      </c>
      <c r="G37" s="117">
        <v>1735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6493</v>
      </c>
      <c r="C39" s="119"/>
      <c r="D39" s="117"/>
      <c r="E39" s="118">
        <v>6493</v>
      </c>
      <c r="F39" s="119">
        <v>625</v>
      </c>
      <c r="G39" s="117">
        <v>3360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5758</v>
      </c>
      <c r="C40" s="119">
        <v>5758</v>
      </c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20541</v>
      </c>
      <c r="C41" s="119">
        <v>3542</v>
      </c>
      <c r="D41" s="117">
        <v>80</v>
      </c>
      <c r="E41" s="554">
        <v>16919</v>
      </c>
      <c r="F41" s="119">
        <v>2880</v>
      </c>
      <c r="G41" s="117">
        <v>9100</v>
      </c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807</v>
      </c>
      <c r="C52" s="99"/>
      <c r="D52" s="283"/>
      <c r="E52" s="249">
        <v>807</v>
      </c>
      <c r="F52" s="99"/>
      <c r="G52" s="283">
        <v>5040</v>
      </c>
      <c r="H52" s="411">
        <f t="shared" ref="H52:H55" si="1">ROUND(((B52+F52)*4)+G52*9.4,2)</f>
        <v>50604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18225</v>
      </c>
      <c r="C58" s="122">
        <v>1837</v>
      </c>
      <c r="D58" s="123">
        <v>7693</v>
      </c>
      <c r="E58" s="118">
        <v>8695</v>
      </c>
      <c r="F58" s="122">
        <v>7256</v>
      </c>
      <c r="G58" s="123">
        <v>16250</v>
      </c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5084</v>
      </c>
      <c r="C64" s="122"/>
      <c r="D64" s="124"/>
      <c r="E64" s="118">
        <v>5084</v>
      </c>
      <c r="F64" s="122">
        <v>1891</v>
      </c>
      <c r="G64" s="124">
        <v>3580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5310</v>
      </c>
      <c r="C66" s="122"/>
      <c r="D66" s="123"/>
      <c r="E66" s="464">
        <v>5310</v>
      </c>
      <c r="F66" s="122">
        <v>500</v>
      </c>
      <c r="G66" s="123">
        <v>2460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2520</v>
      </c>
      <c r="C67" s="100"/>
      <c r="D67" s="124"/>
      <c r="E67" s="249">
        <v>2520</v>
      </c>
      <c r="F67" s="100"/>
      <c r="G67" s="124">
        <v>2570</v>
      </c>
      <c r="H67" s="411">
        <f>ROUND(((B67+F67)*4)+G67*9.4,2)</f>
        <v>34238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6453</v>
      </c>
      <c r="C68" s="122"/>
      <c r="D68" s="123"/>
      <c r="E68" s="118">
        <v>6453</v>
      </c>
      <c r="F68" s="122">
        <v>4625</v>
      </c>
      <c r="G68" s="123">
        <v>2300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395</v>
      </c>
      <c r="C69" s="125"/>
      <c r="D69" s="126"/>
      <c r="E69" s="118">
        <v>395</v>
      </c>
      <c r="F69" s="125"/>
      <c r="G69" s="126">
        <v>290</v>
      </c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97737</v>
      </c>
      <c r="C70" s="81">
        <f t="shared" ref="C70:L70" si="2">SUM(C7:C69)</f>
        <v>11137</v>
      </c>
      <c r="D70" s="81">
        <f t="shared" si="2"/>
        <v>7773</v>
      </c>
      <c r="E70" s="81">
        <f t="shared" si="2"/>
        <v>78827</v>
      </c>
      <c r="F70" s="81">
        <f t="shared" si="2"/>
        <v>20374</v>
      </c>
      <c r="G70" s="81">
        <f t="shared" si="2"/>
        <v>64185</v>
      </c>
      <c r="H70" s="246">
        <f t="shared" si="2"/>
        <v>84842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97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9254</v>
      </c>
      <c r="C7" s="231"/>
      <c r="D7" s="292"/>
      <c r="E7" s="232">
        <v>9254</v>
      </c>
      <c r="F7" s="311"/>
      <c r="G7" s="233">
        <v>11867</v>
      </c>
      <c r="H7" s="312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234"/>
      <c r="D8" s="119"/>
      <c r="E8" s="235">
        <v>0</v>
      </c>
      <c r="F8" s="236"/>
      <c r="G8" s="122">
        <v>0</v>
      </c>
      <c r="H8" s="91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234"/>
      <c r="D9" s="119"/>
      <c r="E9" s="235">
        <v>0</v>
      </c>
      <c r="F9" s="236"/>
      <c r="G9" s="122">
        <v>0</v>
      </c>
      <c r="H9" s="91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234"/>
      <c r="D10" s="119"/>
      <c r="E10" s="235">
        <v>0</v>
      </c>
      <c r="F10" s="236"/>
      <c r="G10" s="122">
        <v>0</v>
      </c>
      <c r="H10" s="91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234"/>
      <c r="D11" s="119"/>
      <c r="E11" s="235">
        <v>0</v>
      </c>
      <c r="F11" s="236"/>
      <c r="G11" s="122">
        <v>400</v>
      </c>
      <c r="H11" s="91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234"/>
      <c r="D12" s="119"/>
      <c r="E12" s="235">
        <v>0</v>
      </c>
      <c r="F12" s="236"/>
      <c r="G12" s="122">
        <v>0</v>
      </c>
      <c r="H12" s="91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275</v>
      </c>
      <c r="C13" s="234"/>
      <c r="D13" s="119"/>
      <c r="E13" s="235">
        <v>275</v>
      </c>
      <c r="F13" s="236"/>
      <c r="G13" s="122">
        <v>0</v>
      </c>
      <c r="H13" s="91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4845</v>
      </c>
      <c r="C14" s="234"/>
      <c r="D14" s="119"/>
      <c r="E14" s="235">
        <v>4845</v>
      </c>
      <c r="F14" s="118">
        <v>800</v>
      </c>
      <c r="G14" s="122">
        <v>1035</v>
      </c>
      <c r="H14" s="91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3360</v>
      </c>
      <c r="C15" s="234"/>
      <c r="D15" s="119"/>
      <c r="E15" s="235">
        <v>3360</v>
      </c>
      <c r="F15" s="118">
        <v>0</v>
      </c>
      <c r="G15" s="122">
        <v>1096</v>
      </c>
      <c r="H15" s="91"/>
      <c r="I15" s="145"/>
      <c r="J15" s="129"/>
      <c r="K15" s="129"/>
      <c r="L15" s="130"/>
    </row>
    <row r="16" spans="1:12" ht="16.5" thickBot="1" x14ac:dyDescent="0.3">
      <c r="A16" s="78" t="s">
        <v>13</v>
      </c>
      <c r="B16" s="82">
        <f t="shared" si="0"/>
        <v>5121</v>
      </c>
      <c r="C16" s="234"/>
      <c r="D16" s="119"/>
      <c r="E16" s="235">
        <v>5121</v>
      </c>
      <c r="F16" s="237">
        <v>0</v>
      </c>
      <c r="G16" s="98">
        <v>2028</v>
      </c>
      <c r="H16" s="91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3000</v>
      </c>
      <c r="C17" s="234"/>
      <c r="D17" s="119"/>
      <c r="E17" s="235">
        <v>3000</v>
      </c>
      <c r="F17" s="118">
        <v>0</v>
      </c>
      <c r="G17" s="122">
        <v>1510</v>
      </c>
      <c r="H17" s="91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600</v>
      </c>
      <c r="C18" s="234"/>
      <c r="D18" s="119"/>
      <c r="E18" s="235">
        <v>600</v>
      </c>
      <c r="F18" s="118">
        <v>480</v>
      </c>
      <c r="G18" s="122">
        <v>2700</v>
      </c>
      <c r="H18" s="91"/>
      <c r="I18" s="145"/>
      <c r="J18" s="129"/>
      <c r="K18" s="129"/>
      <c r="L18" s="130"/>
    </row>
    <row r="19" spans="1:12" ht="16.5" thickBot="1" x14ac:dyDescent="0.3">
      <c r="A19" s="78" t="s">
        <v>16</v>
      </c>
      <c r="B19" s="82">
        <f t="shared" si="0"/>
        <v>2900</v>
      </c>
      <c r="C19" s="234"/>
      <c r="D19" s="119"/>
      <c r="E19" s="235">
        <v>2900</v>
      </c>
      <c r="F19" s="237">
        <v>0</v>
      </c>
      <c r="G19" s="98">
        <v>520</v>
      </c>
      <c r="H19" s="91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234"/>
      <c r="D20" s="119"/>
      <c r="E20" s="235">
        <v>0</v>
      </c>
      <c r="F20" s="118">
        <v>0</v>
      </c>
      <c r="G20" s="122">
        <v>0</v>
      </c>
      <c r="H20" s="91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6860</v>
      </c>
      <c r="C21" s="234"/>
      <c r="D21" s="119"/>
      <c r="E21" s="235">
        <v>6860</v>
      </c>
      <c r="F21" s="118">
        <v>860</v>
      </c>
      <c r="G21" s="122">
        <v>8054</v>
      </c>
      <c r="H21" s="91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234"/>
      <c r="D22" s="119"/>
      <c r="E22" s="235">
        <v>0</v>
      </c>
      <c r="F22" s="118">
        <v>0</v>
      </c>
      <c r="G22" s="122">
        <v>0</v>
      </c>
      <c r="H22" s="91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234"/>
      <c r="D23" s="119"/>
      <c r="E23" s="235">
        <v>0</v>
      </c>
      <c r="F23" s="118">
        <v>0</v>
      </c>
      <c r="G23" s="122">
        <v>0</v>
      </c>
      <c r="H23" s="91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234"/>
      <c r="D24" s="119"/>
      <c r="E24" s="235">
        <v>0</v>
      </c>
      <c r="F24" s="118">
        <v>0</v>
      </c>
      <c r="G24" s="122">
        <v>0</v>
      </c>
      <c r="H24" s="91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7520</v>
      </c>
      <c r="C25" s="238">
        <v>2600</v>
      </c>
      <c r="D25" s="99">
        <v>420</v>
      </c>
      <c r="E25" s="235">
        <v>4500</v>
      </c>
      <c r="F25" s="118">
        <v>2840</v>
      </c>
      <c r="G25" s="122">
        <v>6955</v>
      </c>
      <c r="H25" s="91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5425</v>
      </c>
      <c r="C26" s="238"/>
      <c r="D26" s="99"/>
      <c r="E26" s="235">
        <v>5425</v>
      </c>
      <c r="F26" s="118"/>
      <c r="G26" s="122">
        <v>2820</v>
      </c>
      <c r="H26" s="91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238"/>
      <c r="D27" s="99"/>
      <c r="E27" s="235">
        <v>0</v>
      </c>
      <c r="F27" s="118"/>
      <c r="G27" s="119"/>
      <c r="H27" s="91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238"/>
      <c r="D28" s="99"/>
      <c r="E28" s="235">
        <v>0</v>
      </c>
      <c r="F28" s="118"/>
      <c r="G28" s="119"/>
      <c r="H28" s="91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238"/>
      <c r="D29" s="99"/>
      <c r="E29" s="235">
        <v>0</v>
      </c>
      <c r="F29" s="118"/>
      <c r="G29" s="119"/>
      <c r="H29" s="91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238"/>
      <c r="D30" s="99"/>
      <c r="E30" s="235">
        <v>0</v>
      </c>
      <c r="F30" s="118"/>
      <c r="G30" s="119"/>
      <c r="H30" s="91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238"/>
      <c r="D31" s="99"/>
      <c r="E31" s="235">
        <v>0</v>
      </c>
      <c r="F31" s="118"/>
      <c r="G31" s="119"/>
      <c r="H31" s="91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238"/>
      <c r="D32" s="99"/>
      <c r="E32" s="235">
        <v>0</v>
      </c>
      <c r="F32" s="118"/>
      <c r="G32" s="119"/>
      <c r="H32" s="91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238"/>
      <c r="D33" s="99"/>
      <c r="E33" s="235">
        <v>0</v>
      </c>
      <c r="F33" s="118"/>
      <c r="G33" s="119"/>
      <c r="H33" s="91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238"/>
      <c r="D34" s="99"/>
      <c r="E34" s="235">
        <v>0</v>
      </c>
      <c r="F34" s="118"/>
      <c r="G34" s="119"/>
      <c r="H34" s="91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238"/>
      <c r="D35" s="99"/>
      <c r="E35" s="235">
        <v>0</v>
      </c>
      <c r="F35" s="118"/>
      <c r="G35" s="119"/>
      <c r="H35" s="91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238"/>
      <c r="D36" s="99"/>
      <c r="E36" s="279">
        <v>0</v>
      </c>
      <c r="F36" s="249"/>
      <c r="G36" s="99">
        <v>522</v>
      </c>
      <c r="H36" s="163">
        <f>ROUND(((B36+F36)*4)+G36*9.4,2)</f>
        <v>4906.8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9440</v>
      </c>
      <c r="C37" s="238"/>
      <c r="D37" s="99"/>
      <c r="E37" s="235">
        <v>9440</v>
      </c>
      <c r="F37" s="118">
        <v>1850</v>
      </c>
      <c r="G37" s="122">
        <v>6353</v>
      </c>
      <c r="H37" s="163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238"/>
      <c r="D38" s="99"/>
      <c r="E38" s="235">
        <v>0</v>
      </c>
      <c r="F38" s="118"/>
      <c r="G38" s="122"/>
      <c r="H38" s="91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11335</v>
      </c>
      <c r="C39" s="238"/>
      <c r="D39" s="99"/>
      <c r="E39" s="235">
        <v>11335</v>
      </c>
      <c r="F39" s="118">
        <v>1100</v>
      </c>
      <c r="G39" s="122">
        <v>6062</v>
      </c>
      <c r="H39" s="91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238"/>
      <c r="D40" s="99"/>
      <c r="E40" s="235">
        <v>0</v>
      </c>
      <c r="F40" s="118"/>
      <c r="G40" s="122">
        <v>0</v>
      </c>
      <c r="H40" s="91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33236</v>
      </c>
      <c r="C41" s="238">
        <v>13126</v>
      </c>
      <c r="D41" s="99">
        <v>506</v>
      </c>
      <c r="E41" s="235">
        <v>19604</v>
      </c>
      <c r="F41" s="118">
        <v>13300</v>
      </c>
      <c r="G41" s="122">
        <v>14398</v>
      </c>
      <c r="H41" s="91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238"/>
      <c r="D42" s="99"/>
      <c r="E42" s="235">
        <v>0</v>
      </c>
      <c r="F42" s="118"/>
      <c r="G42" s="119"/>
      <c r="H42" s="91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234"/>
      <c r="D43" s="119"/>
      <c r="E43" s="235">
        <v>0</v>
      </c>
      <c r="F43" s="118"/>
      <c r="G43" s="119"/>
      <c r="H43" s="91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234"/>
      <c r="D44" s="119"/>
      <c r="E44" s="235">
        <v>0</v>
      </c>
      <c r="F44" s="118"/>
      <c r="G44" s="119"/>
      <c r="H44" s="91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44"/>
      <c r="D45" s="496"/>
      <c r="E45" s="545">
        <v>0</v>
      </c>
      <c r="F45" s="495"/>
      <c r="G45" s="496"/>
      <c r="H45" s="546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234"/>
      <c r="D46" s="119"/>
      <c r="E46" s="235">
        <v>0</v>
      </c>
      <c r="F46" s="118"/>
      <c r="G46" s="119"/>
      <c r="H46" s="91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239"/>
      <c r="D47" s="120"/>
      <c r="E47" s="235">
        <v>0</v>
      </c>
      <c r="F47" s="118"/>
      <c r="G47" s="120"/>
      <c r="H47" s="91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320</v>
      </c>
      <c r="C48" s="239"/>
      <c r="D48" s="120"/>
      <c r="E48" s="235">
        <v>320</v>
      </c>
      <c r="F48" s="118"/>
      <c r="G48" s="122">
        <v>420</v>
      </c>
      <c r="H48" s="91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234"/>
      <c r="D49" s="119"/>
      <c r="E49" s="235">
        <v>0</v>
      </c>
      <c r="F49" s="118"/>
      <c r="G49" s="122">
        <v>0</v>
      </c>
      <c r="H49" s="91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300</v>
      </c>
      <c r="C50" s="234"/>
      <c r="D50" s="119"/>
      <c r="E50" s="235">
        <v>300</v>
      </c>
      <c r="F50" s="118"/>
      <c r="G50" s="122">
        <v>675</v>
      </c>
      <c r="H50" s="91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234"/>
      <c r="D51" s="119"/>
      <c r="E51" s="235">
        <v>0</v>
      </c>
      <c r="F51" s="118"/>
      <c r="G51" s="119"/>
      <c r="H51" s="91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3195</v>
      </c>
      <c r="C52" s="238"/>
      <c r="D52" s="99"/>
      <c r="E52" s="279">
        <v>3195</v>
      </c>
      <c r="F52" s="249"/>
      <c r="G52" s="99">
        <v>1775</v>
      </c>
      <c r="H52" s="163">
        <f t="shared" ref="H52:H55" si="1">ROUND(((B52+F52)*4)+G52*9.4,2)</f>
        <v>29465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1228</v>
      </c>
      <c r="C53" s="278"/>
      <c r="D53" s="100"/>
      <c r="E53" s="279">
        <v>1228</v>
      </c>
      <c r="F53" s="249">
        <v>0</v>
      </c>
      <c r="G53" s="100"/>
      <c r="H53" s="163">
        <f t="shared" si="1"/>
        <v>4912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1290</v>
      </c>
      <c r="C54" s="278"/>
      <c r="D54" s="100"/>
      <c r="E54" s="279">
        <v>1290</v>
      </c>
      <c r="F54" s="249"/>
      <c r="G54" s="100">
        <v>496</v>
      </c>
      <c r="H54" s="163">
        <f t="shared" si="1"/>
        <v>9822.4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3650</v>
      </c>
      <c r="C55" s="278"/>
      <c r="D55" s="100"/>
      <c r="E55" s="279">
        <v>3650</v>
      </c>
      <c r="F55" s="249"/>
      <c r="G55" s="100">
        <v>920</v>
      </c>
      <c r="H55" s="163">
        <f t="shared" si="1"/>
        <v>23248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240"/>
      <c r="D56" s="122"/>
      <c r="E56" s="235">
        <v>0</v>
      </c>
      <c r="F56" s="118">
        <v>0</v>
      </c>
      <c r="G56" s="122"/>
      <c r="H56" s="91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240"/>
      <c r="D57" s="122"/>
      <c r="E57" s="235">
        <v>0</v>
      </c>
      <c r="F57" s="118">
        <v>1500</v>
      </c>
      <c r="G57" s="122"/>
      <c r="H57" s="91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38668</v>
      </c>
      <c r="C58" s="240">
        <v>3670</v>
      </c>
      <c r="D58" s="122">
        <v>13862</v>
      </c>
      <c r="E58" s="235">
        <v>21136</v>
      </c>
      <c r="F58" s="118">
        <f>17035+1723</f>
        <v>18758</v>
      </c>
      <c r="G58" s="122">
        <f>35180-48</f>
        <v>35132</v>
      </c>
      <c r="H58" s="91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240"/>
      <c r="D59" s="122"/>
      <c r="E59" s="235">
        <v>0</v>
      </c>
      <c r="F59" s="118">
        <v>0</v>
      </c>
      <c r="G59" s="122">
        <v>0</v>
      </c>
      <c r="H59" s="91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240"/>
      <c r="D60" s="122"/>
      <c r="E60" s="235">
        <v>0</v>
      </c>
      <c r="F60" s="118">
        <v>0</v>
      </c>
      <c r="G60" s="122">
        <v>0</v>
      </c>
      <c r="H60" s="91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4300</v>
      </c>
      <c r="C61" s="240"/>
      <c r="D61" s="122"/>
      <c r="E61" s="235">
        <v>4300</v>
      </c>
      <c r="F61" s="118">
        <v>1660</v>
      </c>
      <c r="G61" s="122">
        <v>4793</v>
      </c>
      <c r="H61" s="91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240"/>
      <c r="D62" s="122"/>
      <c r="E62" s="235">
        <v>0</v>
      </c>
      <c r="F62" s="118">
        <v>0</v>
      </c>
      <c r="G62" s="122">
        <v>0</v>
      </c>
      <c r="H62" s="91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100</v>
      </c>
      <c r="C63" s="240"/>
      <c r="D63" s="122"/>
      <c r="E63" s="235">
        <v>100</v>
      </c>
      <c r="F63" s="118">
        <v>0</v>
      </c>
      <c r="G63" s="122">
        <v>2908</v>
      </c>
      <c r="H63" s="91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2900</v>
      </c>
      <c r="C64" s="240"/>
      <c r="D64" s="100"/>
      <c r="E64" s="235">
        <v>2900</v>
      </c>
      <c r="F64" s="118">
        <v>1700</v>
      </c>
      <c r="G64" s="122">
        <v>8300</v>
      </c>
      <c r="H64" s="91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240"/>
      <c r="D65" s="122"/>
      <c r="E65" s="235">
        <v>0</v>
      </c>
      <c r="F65" s="118">
        <v>0</v>
      </c>
      <c r="G65" s="122">
        <v>0</v>
      </c>
      <c r="H65" s="91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3375</v>
      </c>
      <c r="C66" s="240"/>
      <c r="D66" s="122"/>
      <c r="E66" s="235">
        <v>3375</v>
      </c>
      <c r="F66" s="118">
        <v>0</v>
      </c>
      <c r="G66" s="122">
        <v>1200</v>
      </c>
      <c r="H66" s="91"/>
      <c r="I66" s="145"/>
      <c r="J66" s="129"/>
      <c r="K66" s="129"/>
      <c r="L66" s="130"/>
    </row>
    <row r="67" spans="1:12" s="23" customFormat="1" ht="16.5" thickBot="1" x14ac:dyDescent="0.3">
      <c r="A67" s="277" t="s">
        <v>63</v>
      </c>
      <c r="B67" s="265">
        <f t="shared" si="0"/>
        <v>21927</v>
      </c>
      <c r="C67" s="278"/>
      <c r="D67" s="100"/>
      <c r="E67" s="279">
        <v>21927</v>
      </c>
      <c r="F67" s="280"/>
      <c r="G67" s="281">
        <v>6080</v>
      </c>
      <c r="H67" s="163">
        <f>ROUND(((B67+F67)*4)+G67*9.4,2)</f>
        <v>144860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9500</v>
      </c>
      <c r="C68" s="240"/>
      <c r="D68" s="122"/>
      <c r="E68" s="235">
        <v>9500</v>
      </c>
      <c r="F68" s="118">
        <v>3100</v>
      </c>
      <c r="G68" s="122">
        <v>4944</v>
      </c>
      <c r="H68" s="91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241"/>
      <c r="D69" s="125"/>
      <c r="E69" s="242">
        <v>0</v>
      </c>
      <c r="F69" s="220"/>
      <c r="G69" s="125"/>
      <c r="H69" s="171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193924</v>
      </c>
      <c r="C70" s="81">
        <f t="shared" ref="C70:L70" si="2">SUM(C7:C69)</f>
        <v>19396</v>
      </c>
      <c r="D70" s="81">
        <f t="shared" si="2"/>
        <v>14788</v>
      </c>
      <c r="E70" s="81">
        <f t="shared" si="2"/>
        <v>159740</v>
      </c>
      <c r="F70" s="81">
        <f t="shared" si="2"/>
        <v>47948</v>
      </c>
      <c r="G70" s="81">
        <f t="shared" si="2"/>
        <v>133963</v>
      </c>
      <c r="H70" s="246">
        <f t="shared" si="2"/>
        <v>217214.2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L72"/>
  <sheetViews>
    <sheetView topLeftCell="A46" zoomScale="80" zoomScaleNormal="80" workbookViewId="0">
      <selection activeCell="A71" sqref="A71:XFD71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98</v>
      </c>
      <c r="B3" s="1"/>
      <c r="C3" s="1"/>
      <c r="D3" s="1"/>
      <c r="E3" s="1"/>
    </row>
    <row r="4" spans="1:12" ht="32.6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3250</v>
      </c>
      <c r="C7" s="549"/>
      <c r="D7" s="550"/>
      <c r="E7" s="399">
        <v>3250</v>
      </c>
      <c r="F7" s="549"/>
      <c r="G7" s="550">
        <v>452</v>
      </c>
      <c r="H7" s="301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319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319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319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319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319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319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2">
        <f t="shared" si="0"/>
        <v>200</v>
      </c>
      <c r="C14" s="448"/>
      <c r="D14" s="478"/>
      <c r="E14" s="491">
        <v>200</v>
      </c>
      <c r="F14" s="448"/>
      <c r="G14" s="478"/>
      <c r="H14" s="319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319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48"/>
      <c r="D16" s="478"/>
      <c r="E16" s="491"/>
      <c r="F16" s="448"/>
      <c r="G16" s="478"/>
      <c r="H16" s="319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200</v>
      </c>
      <c r="C17" s="448"/>
      <c r="D17" s="478"/>
      <c r="E17" s="491">
        <v>200</v>
      </c>
      <c r="F17" s="448"/>
      <c r="G17" s="478"/>
      <c r="H17" s="319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319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319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319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843</v>
      </c>
      <c r="C21" s="448"/>
      <c r="D21" s="478"/>
      <c r="E21" s="491">
        <v>843</v>
      </c>
      <c r="F21" s="448"/>
      <c r="G21" s="478">
        <v>1000</v>
      </c>
      <c r="H21" s="319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319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319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319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78"/>
      <c r="E25" s="491"/>
      <c r="F25" s="448"/>
      <c r="G25" s="478"/>
      <c r="H25" s="319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319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319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319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319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319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319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319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319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319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319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302">
        <f>ROUND(((B36+F36)*2.7)+G36*8.5,2)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700</v>
      </c>
      <c r="C37" s="448"/>
      <c r="D37" s="478"/>
      <c r="E37" s="491">
        <v>700</v>
      </c>
      <c r="F37" s="448"/>
      <c r="G37" s="478">
        <v>700</v>
      </c>
      <c r="H37" s="303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319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700</v>
      </c>
      <c r="C39" s="448"/>
      <c r="D39" s="478"/>
      <c r="E39" s="491">
        <v>700</v>
      </c>
      <c r="F39" s="448"/>
      <c r="G39" s="478">
        <v>700</v>
      </c>
      <c r="H39" s="319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1200</v>
      </c>
      <c r="C40" s="448"/>
      <c r="D40" s="478"/>
      <c r="E40" s="491">
        <v>1200</v>
      </c>
      <c r="F40" s="448">
        <v>200</v>
      </c>
      <c r="G40" s="478">
        <v>700</v>
      </c>
      <c r="H40" s="319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12007</v>
      </c>
      <c r="C41" s="448">
        <v>4287</v>
      </c>
      <c r="D41" s="478">
        <v>150</v>
      </c>
      <c r="E41" s="491">
        <v>7570</v>
      </c>
      <c r="F41" s="448">
        <v>800</v>
      </c>
      <c r="G41" s="478">
        <v>3500</v>
      </c>
      <c r="H41" s="319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319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319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319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319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319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319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319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319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319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319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800</v>
      </c>
      <c r="C52" s="448"/>
      <c r="D52" s="478"/>
      <c r="E52" s="491">
        <v>800</v>
      </c>
      <c r="F52" s="448">
        <v>200</v>
      </c>
      <c r="G52" s="478">
        <v>1800</v>
      </c>
      <c r="H52" s="302">
        <f t="shared" ref="H52:H55" si="1">ROUND(((B52+F52)*2.7)+G52*8.5,2)</f>
        <v>18000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302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302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302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319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1240</v>
      </c>
      <c r="C57" s="451"/>
      <c r="D57" s="480">
        <v>240</v>
      </c>
      <c r="E57" s="491">
        <v>1000</v>
      </c>
      <c r="F57" s="451"/>
      <c r="G57" s="480">
        <v>1200</v>
      </c>
      <c r="H57" s="319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14465</v>
      </c>
      <c r="C58" s="451">
        <v>990</v>
      </c>
      <c r="D58" s="480">
        <v>3499</v>
      </c>
      <c r="E58" s="491">
        <v>9976</v>
      </c>
      <c r="F58" s="451">
        <v>5000</v>
      </c>
      <c r="G58" s="480">
        <v>9000</v>
      </c>
      <c r="H58" s="319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319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319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319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319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319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1500</v>
      </c>
      <c r="C64" s="451"/>
      <c r="D64" s="481"/>
      <c r="E64" s="491">
        <v>1500</v>
      </c>
      <c r="F64" s="451">
        <v>500</v>
      </c>
      <c r="G64" s="481">
        <v>2500</v>
      </c>
      <c r="H64" s="319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319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1000</v>
      </c>
      <c r="C66" s="451"/>
      <c r="D66" s="480"/>
      <c r="E66" s="491">
        <v>1000</v>
      </c>
      <c r="F66" s="451"/>
      <c r="G66" s="480">
        <v>1000</v>
      </c>
      <c r="H66" s="319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3650</v>
      </c>
      <c r="C67" s="451"/>
      <c r="D67" s="480"/>
      <c r="E67" s="491">
        <v>3650</v>
      </c>
      <c r="F67" s="451">
        <v>600</v>
      </c>
      <c r="G67" s="480">
        <v>4700</v>
      </c>
      <c r="H67" s="319">
        <v>51425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4500</v>
      </c>
      <c r="C68" s="451"/>
      <c r="D68" s="480"/>
      <c r="E68" s="491">
        <v>4500</v>
      </c>
      <c r="F68" s="451">
        <v>3326</v>
      </c>
      <c r="G68" s="480">
        <v>3100</v>
      </c>
      <c r="H68" s="319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1850</v>
      </c>
      <c r="C69" s="482"/>
      <c r="D69" s="483"/>
      <c r="E69" s="491">
        <v>1850</v>
      </c>
      <c r="F69" s="482"/>
      <c r="G69" s="483"/>
      <c r="H69" s="31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48105</v>
      </c>
      <c r="C70" s="81">
        <f t="shared" ref="C70:L70" si="2">SUM(C7:C69)</f>
        <v>5277</v>
      </c>
      <c r="D70" s="81">
        <f t="shared" si="2"/>
        <v>3889</v>
      </c>
      <c r="E70" s="81">
        <f t="shared" si="2"/>
        <v>38939</v>
      </c>
      <c r="F70" s="81">
        <f t="shared" si="2"/>
        <v>10626</v>
      </c>
      <c r="G70" s="81">
        <f t="shared" si="2"/>
        <v>30352</v>
      </c>
      <c r="H70" s="246">
        <f t="shared" si="2"/>
        <v>69425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L72"/>
  <sheetViews>
    <sheetView topLeftCell="A47" zoomScale="74" zoomScaleNormal="74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0" width="8.85546875" style="2"/>
    <col min="231" max="231" width="34" style="2" customWidth="1"/>
    <col min="232" max="232" width="11.28515625" style="2" customWidth="1"/>
    <col min="233" max="233" width="11" style="2" customWidth="1"/>
    <col min="234" max="240" width="8.85546875" style="2"/>
    <col min="241" max="242" width="10.7109375" style="2" customWidth="1"/>
    <col min="243" max="243" width="8.85546875" style="2"/>
    <col min="244" max="244" width="11.5703125" style="2" customWidth="1"/>
    <col min="245" max="245" width="13.7109375" style="2" customWidth="1"/>
    <col min="246" max="249" width="9.28515625" style="2" customWidth="1"/>
    <col min="250" max="486" width="8.85546875" style="2"/>
    <col min="487" max="487" width="34" style="2" customWidth="1"/>
    <col min="488" max="488" width="11.28515625" style="2" customWidth="1"/>
    <col min="489" max="489" width="11" style="2" customWidth="1"/>
    <col min="490" max="496" width="8.85546875" style="2"/>
    <col min="497" max="498" width="10.7109375" style="2" customWidth="1"/>
    <col min="499" max="499" width="8.85546875" style="2"/>
    <col min="500" max="500" width="11.5703125" style="2" customWidth="1"/>
    <col min="501" max="501" width="13.7109375" style="2" customWidth="1"/>
    <col min="502" max="505" width="9.28515625" style="2" customWidth="1"/>
    <col min="506" max="742" width="8.85546875" style="2"/>
    <col min="743" max="743" width="34" style="2" customWidth="1"/>
    <col min="744" max="744" width="11.28515625" style="2" customWidth="1"/>
    <col min="745" max="745" width="11" style="2" customWidth="1"/>
    <col min="746" max="752" width="8.85546875" style="2"/>
    <col min="753" max="754" width="10.7109375" style="2" customWidth="1"/>
    <col min="755" max="755" width="8.85546875" style="2"/>
    <col min="756" max="756" width="11.5703125" style="2" customWidth="1"/>
    <col min="757" max="757" width="13.7109375" style="2" customWidth="1"/>
    <col min="758" max="761" width="9.28515625" style="2" customWidth="1"/>
    <col min="762" max="998" width="8.85546875" style="2"/>
    <col min="999" max="999" width="34" style="2" customWidth="1"/>
    <col min="1000" max="1000" width="11.28515625" style="2" customWidth="1"/>
    <col min="1001" max="1001" width="11" style="2" customWidth="1"/>
    <col min="1002" max="1008" width="8.85546875" style="2"/>
    <col min="1009" max="1010" width="10.7109375" style="2" customWidth="1"/>
    <col min="1011" max="1011" width="8.85546875" style="2"/>
    <col min="1012" max="1012" width="11.5703125" style="2" customWidth="1"/>
    <col min="1013" max="1013" width="13.7109375" style="2" customWidth="1"/>
    <col min="1014" max="1017" width="9.28515625" style="2" customWidth="1"/>
    <col min="1018" max="1254" width="8.85546875" style="2"/>
    <col min="1255" max="1255" width="34" style="2" customWidth="1"/>
    <col min="1256" max="1256" width="11.28515625" style="2" customWidth="1"/>
    <col min="1257" max="1257" width="11" style="2" customWidth="1"/>
    <col min="1258" max="1264" width="8.85546875" style="2"/>
    <col min="1265" max="1266" width="10.7109375" style="2" customWidth="1"/>
    <col min="1267" max="1267" width="8.85546875" style="2"/>
    <col min="1268" max="1268" width="11.5703125" style="2" customWidth="1"/>
    <col min="1269" max="1269" width="13.7109375" style="2" customWidth="1"/>
    <col min="1270" max="1273" width="9.28515625" style="2" customWidth="1"/>
    <col min="1274" max="1510" width="8.85546875" style="2"/>
    <col min="1511" max="1511" width="34" style="2" customWidth="1"/>
    <col min="1512" max="1512" width="11.28515625" style="2" customWidth="1"/>
    <col min="1513" max="1513" width="11" style="2" customWidth="1"/>
    <col min="1514" max="1520" width="8.85546875" style="2"/>
    <col min="1521" max="1522" width="10.7109375" style="2" customWidth="1"/>
    <col min="1523" max="1523" width="8.85546875" style="2"/>
    <col min="1524" max="1524" width="11.5703125" style="2" customWidth="1"/>
    <col min="1525" max="1525" width="13.7109375" style="2" customWidth="1"/>
    <col min="1526" max="1529" width="9.28515625" style="2" customWidth="1"/>
    <col min="1530" max="1766" width="8.85546875" style="2"/>
    <col min="1767" max="1767" width="34" style="2" customWidth="1"/>
    <col min="1768" max="1768" width="11.28515625" style="2" customWidth="1"/>
    <col min="1769" max="1769" width="11" style="2" customWidth="1"/>
    <col min="1770" max="1776" width="8.85546875" style="2"/>
    <col min="1777" max="1778" width="10.7109375" style="2" customWidth="1"/>
    <col min="1779" max="1779" width="8.85546875" style="2"/>
    <col min="1780" max="1780" width="11.5703125" style="2" customWidth="1"/>
    <col min="1781" max="1781" width="13.7109375" style="2" customWidth="1"/>
    <col min="1782" max="1785" width="9.28515625" style="2" customWidth="1"/>
    <col min="1786" max="2022" width="8.85546875" style="2"/>
    <col min="2023" max="2023" width="34" style="2" customWidth="1"/>
    <col min="2024" max="2024" width="11.28515625" style="2" customWidth="1"/>
    <col min="2025" max="2025" width="11" style="2" customWidth="1"/>
    <col min="2026" max="2032" width="8.85546875" style="2"/>
    <col min="2033" max="2034" width="10.7109375" style="2" customWidth="1"/>
    <col min="2035" max="2035" width="8.85546875" style="2"/>
    <col min="2036" max="2036" width="11.5703125" style="2" customWidth="1"/>
    <col min="2037" max="2037" width="13.7109375" style="2" customWidth="1"/>
    <col min="2038" max="2041" width="9.28515625" style="2" customWidth="1"/>
    <col min="2042" max="2278" width="8.85546875" style="2"/>
    <col min="2279" max="2279" width="34" style="2" customWidth="1"/>
    <col min="2280" max="2280" width="11.28515625" style="2" customWidth="1"/>
    <col min="2281" max="2281" width="11" style="2" customWidth="1"/>
    <col min="2282" max="2288" width="8.85546875" style="2"/>
    <col min="2289" max="2290" width="10.7109375" style="2" customWidth="1"/>
    <col min="2291" max="2291" width="8.85546875" style="2"/>
    <col min="2292" max="2292" width="11.5703125" style="2" customWidth="1"/>
    <col min="2293" max="2293" width="13.7109375" style="2" customWidth="1"/>
    <col min="2294" max="2297" width="9.28515625" style="2" customWidth="1"/>
    <col min="2298" max="2534" width="8.85546875" style="2"/>
    <col min="2535" max="2535" width="34" style="2" customWidth="1"/>
    <col min="2536" max="2536" width="11.28515625" style="2" customWidth="1"/>
    <col min="2537" max="2537" width="11" style="2" customWidth="1"/>
    <col min="2538" max="2544" width="8.85546875" style="2"/>
    <col min="2545" max="2546" width="10.7109375" style="2" customWidth="1"/>
    <col min="2547" max="2547" width="8.85546875" style="2"/>
    <col min="2548" max="2548" width="11.5703125" style="2" customWidth="1"/>
    <col min="2549" max="2549" width="13.7109375" style="2" customWidth="1"/>
    <col min="2550" max="2553" width="9.28515625" style="2" customWidth="1"/>
    <col min="2554" max="2790" width="8.85546875" style="2"/>
    <col min="2791" max="2791" width="34" style="2" customWidth="1"/>
    <col min="2792" max="2792" width="11.28515625" style="2" customWidth="1"/>
    <col min="2793" max="2793" width="11" style="2" customWidth="1"/>
    <col min="2794" max="2800" width="8.85546875" style="2"/>
    <col min="2801" max="2802" width="10.7109375" style="2" customWidth="1"/>
    <col min="2803" max="2803" width="8.85546875" style="2"/>
    <col min="2804" max="2804" width="11.5703125" style="2" customWidth="1"/>
    <col min="2805" max="2805" width="13.7109375" style="2" customWidth="1"/>
    <col min="2806" max="2809" width="9.28515625" style="2" customWidth="1"/>
    <col min="2810" max="3046" width="8.85546875" style="2"/>
    <col min="3047" max="3047" width="34" style="2" customWidth="1"/>
    <col min="3048" max="3048" width="11.28515625" style="2" customWidth="1"/>
    <col min="3049" max="3049" width="11" style="2" customWidth="1"/>
    <col min="3050" max="3056" width="8.85546875" style="2"/>
    <col min="3057" max="3058" width="10.7109375" style="2" customWidth="1"/>
    <col min="3059" max="3059" width="8.85546875" style="2"/>
    <col min="3060" max="3060" width="11.5703125" style="2" customWidth="1"/>
    <col min="3061" max="3061" width="13.7109375" style="2" customWidth="1"/>
    <col min="3062" max="3065" width="9.28515625" style="2" customWidth="1"/>
    <col min="3066" max="3302" width="8.85546875" style="2"/>
    <col min="3303" max="3303" width="34" style="2" customWidth="1"/>
    <col min="3304" max="3304" width="11.28515625" style="2" customWidth="1"/>
    <col min="3305" max="3305" width="11" style="2" customWidth="1"/>
    <col min="3306" max="3312" width="8.85546875" style="2"/>
    <col min="3313" max="3314" width="10.7109375" style="2" customWidth="1"/>
    <col min="3315" max="3315" width="8.85546875" style="2"/>
    <col min="3316" max="3316" width="11.5703125" style="2" customWidth="1"/>
    <col min="3317" max="3317" width="13.7109375" style="2" customWidth="1"/>
    <col min="3318" max="3321" width="9.28515625" style="2" customWidth="1"/>
    <col min="3322" max="3558" width="8.85546875" style="2"/>
    <col min="3559" max="3559" width="34" style="2" customWidth="1"/>
    <col min="3560" max="3560" width="11.28515625" style="2" customWidth="1"/>
    <col min="3561" max="3561" width="11" style="2" customWidth="1"/>
    <col min="3562" max="3568" width="8.85546875" style="2"/>
    <col min="3569" max="3570" width="10.7109375" style="2" customWidth="1"/>
    <col min="3571" max="3571" width="8.85546875" style="2"/>
    <col min="3572" max="3572" width="11.5703125" style="2" customWidth="1"/>
    <col min="3573" max="3573" width="13.7109375" style="2" customWidth="1"/>
    <col min="3574" max="3577" width="9.28515625" style="2" customWidth="1"/>
    <col min="3578" max="3814" width="8.85546875" style="2"/>
    <col min="3815" max="3815" width="34" style="2" customWidth="1"/>
    <col min="3816" max="3816" width="11.28515625" style="2" customWidth="1"/>
    <col min="3817" max="3817" width="11" style="2" customWidth="1"/>
    <col min="3818" max="3824" width="8.85546875" style="2"/>
    <col min="3825" max="3826" width="10.7109375" style="2" customWidth="1"/>
    <col min="3827" max="3827" width="8.85546875" style="2"/>
    <col min="3828" max="3828" width="11.5703125" style="2" customWidth="1"/>
    <col min="3829" max="3829" width="13.7109375" style="2" customWidth="1"/>
    <col min="3830" max="3833" width="9.28515625" style="2" customWidth="1"/>
    <col min="3834" max="4070" width="8.85546875" style="2"/>
    <col min="4071" max="4071" width="34" style="2" customWidth="1"/>
    <col min="4072" max="4072" width="11.28515625" style="2" customWidth="1"/>
    <col min="4073" max="4073" width="11" style="2" customWidth="1"/>
    <col min="4074" max="4080" width="8.85546875" style="2"/>
    <col min="4081" max="4082" width="10.7109375" style="2" customWidth="1"/>
    <col min="4083" max="4083" width="8.85546875" style="2"/>
    <col min="4084" max="4084" width="11.5703125" style="2" customWidth="1"/>
    <col min="4085" max="4085" width="13.7109375" style="2" customWidth="1"/>
    <col min="4086" max="4089" width="9.28515625" style="2" customWidth="1"/>
    <col min="4090" max="4326" width="8.85546875" style="2"/>
    <col min="4327" max="4327" width="34" style="2" customWidth="1"/>
    <col min="4328" max="4328" width="11.28515625" style="2" customWidth="1"/>
    <col min="4329" max="4329" width="11" style="2" customWidth="1"/>
    <col min="4330" max="4336" width="8.85546875" style="2"/>
    <col min="4337" max="4338" width="10.7109375" style="2" customWidth="1"/>
    <col min="4339" max="4339" width="8.85546875" style="2"/>
    <col min="4340" max="4340" width="11.5703125" style="2" customWidth="1"/>
    <col min="4341" max="4341" width="13.7109375" style="2" customWidth="1"/>
    <col min="4342" max="4345" width="9.28515625" style="2" customWidth="1"/>
    <col min="4346" max="4582" width="8.85546875" style="2"/>
    <col min="4583" max="4583" width="34" style="2" customWidth="1"/>
    <col min="4584" max="4584" width="11.28515625" style="2" customWidth="1"/>
    <col min="4585" max="4585" width="11" style="2" customWidth="1"/>
    <col min="4586" max="4592" width="8.85546875" style="2"/>
    <col min="4593" max="4594" width="10.7109375" style="2" customWidth="1"/>
    <col min="4595" max="4595" width="8.85546875" style="2"/>
    <col min="4596" max="4596" width="11.5703125" style="2" customWidth="1"/>
    <col min="4597" max="4597" width="13.7109375" style="2" customWidth="1"/>
    <col min="4598" max="4601" width="9.28515625" style="2" customWidth="1"/>
    <col min="4602" max="4838" width="8.85546875" style="2"/>
    <col min="4839" max="4839" width="34" style="2" customWidth="1"/>
    <col min="4840" max="4840" width="11.28515625" style="2" customWidth="1"/>
    <col min="4841" max="4841" width="11" style="2" customWidth="1"/>
    <col min="4842" max="4848" width="8.85546875" style="2"/>
    <col min="4849" max="4850" width="10.7109375" style="2" customWidth="1"/>
    <col min="4851" max="4851" width="8.85546875" style="2"/>
    <col min="4852" max="4852" width="11.5703125" style="2" customWidth="1"/>
    <col min="4853" max="4853" width="13.7109375" style="2" customWidth="1"/>
    <col min="4854" max="4857" width="9.28515625" style="2" customWidth="1"/>
    <col min="4858" max="5094" width="8.85546875" style="2"/>
    <col min="5095" max="5095" width="34" style="2" customWidth="1"/>
    <col min="5096" max="5096" width="11.28515625" style="2" customWidth="1"/>
    <col min="5097" max="5097" width="11" style="2" customWidth="1"/>
    <col min="5098" max="5104" width="8.85546875" style="2"/>
    <col min="5105" max="5106" width="10.7109375" style="2" customWidth="1"/>
    <col min="5107" max="5107" width="8.85546875" style="2"/>
    <col min="5108" max="5108" width="11.5703125" style="2" customWidth="1"/>
    <col min="5109" max="5109" width="13.7109375" style="2" customWidth="1"/>
    <col min="5110" max="5113" width="9.28515625" style="2" customWidth="1"/>
    <col min="5114" max="5350" width="8.85546875" style="2"/>
    <col min="5351" max="5351" width="34" style="2" customWidth="1"/>
    <col min="5352" max="5352" width="11.28515625" style="2" customWidth="1"/>
    <col min="5353" max="5353" width="11" style="2" customWidth="1"/>
    <col min="5354" max="5360" width="8.85546875" style="2"/>
    <col min="5361" max="5362" width="10.7109375" style="2" customWidth="1"/>
    <col min="5363" max="5363" width="8.85546875" style="2"/>
    <col min="5364" max="5364" width="11.5703125" style="2" customWidth="1"/>
    <col min="5365" max="5365" width="13.7109375" style="2" customWidth="1"/>
    <col min="5366" max="5369" width="9.28515625" style="2" customWidth="1"/>
    <col min="5370" max="5606" width="8.85546875" style="2"/>
    <col min="5607" max="5607" width="34" style="2" customWidth="1"/>
    <col min="5608" max="5608" width="11.28515625" style="2" customWidth="1"/>
    <col min="5609" max="5609" width="11" style="2" customWidth="1"/>
    <col min="5610" max="5616" width="8.85546875" style="2"/>
    <col min="5617" max="5618" width="10.7109375" style="2" customWidth="1"/>
    <col min="5619" max="5619" width="8.85546875" style="2"/>
    <col min="5620" max="5620" width="11.5703125" style="2" customWidth="1"/>
    <col min="5621" max="5621" width="13.7109375" style="2" customWidth="1"/>
    <col min="5622" max="5625" width="9.28515625" style="2" customWidth="1"/>
    <col min="5626" max="5862" width="8.85546875" style="2"/>
    <col min="5863" max="5863" width="34" style="2" customWidth="1"/>
    <col min="5864" max="5864" width="11.28515625" style="2" customWidth="1"/>
    <col min="5865" max="5865" width="11" style="2" customWidth="1"/>
    <col min="5866" max="5872" width="8.85546875" style="2"/>
    <col min="5873" max="5874" width="10.7109375" style="2" customWidth="1"/>
    <col min="5875" max="5875" width="8.85546875" style="2"/>
    <col min="5876" max="5876" width="11.5703125" style="2" customWidth="1"/>
    <col min="5877" max="5877" width="13.7109375" style="2" customWidth="1"/>
    <col min="5878" max="5881" width="9.28515625" style="2" customWidth="1"/>
    <col min="5882" max="6118" width="8.85546875" style="2"/>
    <col min="6119" max="6119" width="34" style="2" customWidth="1"/>
    <col min="6120" max="6120" width="11.28515625" style="2" customWidth="1"/>
    <col min="6121" max="6121" width="11" style="2" customWidth="1"/>
    <col min="6122" max="6128" width="8.85546875" style="2"/>
    <col min="6129" max="6130" width="10.7109375" style="2" customWidth="1"/>
    <col min="6131" max="6131" width="8.85546875" style="2"/>
    <col min="6132" max="6132" width="11.5703125" style="2" customWidth="1"/>
    <col min="6133" max="6133" width="13.7109375" style="2" customWidth="1"/>
    <col min="6134" max="6137" width="9.28515625" style="2" customWidth="1"/>
    <col min="6138" max="6374" width="8.85546875" style="2"/>
    <col min="6375" max="6375" width="34" style="2" customWidth="1"/>
    <col min="6376" max="6376" width="11.28515625" style="2" customWidth="1"/>
    <col min="6377" max="6377" width="11" style="2" customWidth="1"/>
    <col min="6378" max="6384" width="8.85546875" style="2"/>
    <col min="6385" max="6386" width="10.7109375" style="2" customWidth="1"/>
    <col min="6387" max="6387" width="8.85546875" style="2"/>
    <col min="6388" max="6388" width="11.5703125" style="2" customWidth="1"/>
    <col min="6389" max="6389" width="13.7109375" style="2" customWidth="1"/>
    <col min="6390" max="6393" width="9.28515625" style="2" customWidth="1"/>
    <col min="6394" max="6630" width="8.85546875" style="2"/>
    <col min="6631" max="6631" width="34" style="2" customWidth="1"/>
    <col min="6632" max="6632" width="11.28515625" style="2" customWidth="1"/>
    <col min="6633" max="6633" width="11" style="2" customWidth="1"/>
    <col min="6634" max="6640" width="8.85546875" style="2"/>
    <col min="6641" max="6642" width="10.7109375" style="2" customWidth="1"/>
    <col min="6643" max="6643" width="8.85546875" style="2"/>
    <col min="6644" max="6644" width="11.5703125" style="2" customWidth="1"/>
    <col min="6645" max="6645" width="13.7109375" style="2" customWidth="1"/>
    <col min="6646" max="6649" width="9.28515625" style="2" customWidth="1"/>
    <col min="6650" max="6886" width="8.85546875" style="2"/>
    <col min="6887" max="6887" width="34" style="2" customWidth="1"/>
    <col min="6888" max="6888" width="11.28515625" style="2" customWidth="1"/>
    <col min="6889" max="6889" width="11" style="2" customWidth="1"/>
    <col min="6890" max="6896" width="8.85546875" style="2"/>
    <col min="6897" max="6898" width="10.7109375" style="2" customWidth="1"/>
    <col min="6899" max="6899" width="8.85546875" style="2"/>
    <col min="6900" max="6900" width="11.5703125" style="2" customWidth="1"/>
    <col min="6901" max="6901" width="13.7109375" style="2" customWidth="1"/>
    <col min="6902" max="6905" width="9.28515625" style="2" customWidth="1"/>
    <col min="6906" max="7142" width="8.85546875" style="2"/>
    <col min="7143" max="7143" width="34" style="2" customWidth="1"/>
    <col min="7144" max="7144" width="11.28515625" style="2" customWidth="1"/>
    <col min="7145" max="7145" width="11" style="2" customWidth="1"/>
    <col min="7146" max="7152" width="8.85546875" style="2"/>
    <col min="7153" max="7154" width="10.7109375" style="2" customWidth="1"/>
    <col min="7155" max="7155" width="8.85546875" style="2"/>
    <col min="7156" max="7156" width="11.5703125" style="2" customWidth="1"/>
    <col min="7157" max="7157" width="13.7109375" style="2" customWidth="1"/>
    <col min="7158" max="7161" width="9.28515625" style="2" customWidth="1"/>
    <col min="7162" max="7398" width="8.85546875" style="2"/>
    <col min="7399" max="7399" width="34" style="2" customWidth="1"/>
    <col min="7400" max="7400" width="11.28515625" style="2" customWidth="1"/>
    <col min="7401" max="7401" width="11" style="2" customWidth="1"/>
    <col min="7402" max="7408" width="8.85546875" style="2"/>
    <col min="7409" max="7410" width="10.7109375" style="2" customWidth="1"/>
    <col min="7411" max="7411" width="8.85546875" style="2"/>
    <col min="7412" max="7412" width="11.5703125" style="2" customWidth="1"/>
    <col min="7413" max="7413" width="13.7109375" style="2" customWidth="1"/>
    <col min="7414" max="7417" width="9.28515625" style="2" customWidth="1"/>
    <col min="7418" max="7654" width="8.85546875" style="2"/>
    <col min="7655" max="7655" width="34" style="2" customWidth="1"/>
    <col min="7656" max="7656" width="11.28515625" style="2" customWidth="1"/>
    <col min="7657" max="7657" width="11" style="2" customWidth="1"/>
    <col min="7658" max="7664" width="8.85546875" style="2"/>
    <col min="7665" max="7666" width="10.7109375" style="2" customWidth="1"/>
    <col min="7667" max="7667" width="8.85546875" style="2"/>
    <col min="7668" max="7668" width="11.5703125" style="2" customWidth="1"/>
    <col min="7669" max="7669" width="13.7109375" style="2" customWidth="1"/>
    <col min="7670" max="7673" width="9.28515625" style="2" customWidth="1"/>
    <col min="7674" max="7910" width="8.85546875" style="2"/>
    <col min="7911" max="7911" width="34" style="2" customWidth="1"/>
    <col min="7912" max="7912" width="11.28515625" style="2" customWidth="1"/>
    <col min="7913" max="7913" width="11" style="2" customWidth="1"/>
    <col min="7914" max="7920" width="8.85546875" style="2"/>
    <col min="7921" max="7922" width="10.7109375" style="2" customWidth="1"/>
    <col min="7923" max="7923" width="8.85546875" style="2"/>
    <col min="7924" max="7924" width="11.5703125" style="2" customWidth="1"/>
    <col min="7925" max="7925" width="13.7109375" style="2" customWidth="1"/>
    <col min="7926" max="7929" width="9.28515625" style="2" customWidth="1"/>
    <col min="7930" max="8166" width="8.85546875" style="2"/>
    <col min="8167" max="8167" width="34" style="2" customWidth="1"/>
    <col min="8168" max="8168" width="11.28515625" style="2" customWidth="1"/>
    <col min="8169" max="8169" width="11" style="2" customWidth="1"/>
    <col min="8170" max="8176" width="8.85546875" style="2"/>
    <col min="8177" max="8178" width="10.7109375" style="2" customWidth="1"/>
    <col min="8179" max="8179" width="8.85546875" style="2"/>
    <col min="8180" max="8180" width="11.5703125" style="2" customWidth="1"/>
    <col min="8181" max="8181" width="13.7109375" style="2" customWidth="1"/>
    <col min="8182" max="8185" width="9.28515625" style="2" customWidth="1"/>
    <col min="8186" max="8422" width="8.85546875" style="2"/>
    <col min="8423" max="8423" width="34" style="2" customWidth="1"/>
    <col min="8424" max="8424" width="11.28515625" style="2" customWidth="1"/>
    <col min="8425" max="8425" width="11" style="2" customWidth="1"/>
    <col min="8426" max="8432" width="8.85546875" style="2"/>
    <col min="8433" max="8434" width="10.7109375" style="2" customWidth="1"/>
    <col min="8435" max="8435" width="8.85546875" style="2"/>
    <col min="8436" max="8436" width="11.5703125" style="2" customWidth="1"/>
    <col min="8437" max="8437" width="13.7109375" style="2" customWidth="1"/>
    <col min="8438" max="8441" width="9.28515625" style="2" customWidth="1"/>
    <col min="8442" max="8678" width="8.85546875" style="2"/>
    <col min="8679" max="8679" width="34" style="2" customWidth="1"/>
    <col min="8680" max="8680" width="11.28515625" style="2" customWidth="1"/>
    <col min="8681" max="8681" width="11" style="2" customWidth="1"/>
    <col min="8682" max="8688" width="8.85546875" style="2"/>
    <col min="8689" max="8690" width="10.7109375" style="2" customWidth="1"/>
    <col min="8691" max="8691" width="8.85546875" style="2"/>
    <col min="8692" max="8692" width="11.5703125" style="2" customWidth="1"/>
    <col min="8693" max="8693" width="13.7109375" style="2" customWidth="1"/>
    <col min="8694" max="8697" width="9.28515625" style="2" customWidth="1"/>
    <col min="8698" max="8934" width="8.85546875" style="2"/>
    <col min="8935" max="8935" width="34" style="2" customWidth="1"/>
    <col min="8936" max="8936" width="11.28515625" style="2" customWidth="1"/>
    <col min="8937" max="8937" width="11" style="2" customWidth="1"/>
    <col min="8938" max="8944" width="8.85546875" style="2"/>
    <col min="8945" max="8946" width="10.7109375" style="2" customWidth="1"/>
    <col min="8947" max="8947" width="8.85546875" style="2"/>
    <col min="8948" max="8948" width="11.5703125" style="2" customWidth="1"/>
    <col min="8949" max="8949" width="13.7109375" style="2" customWidth="1"/>
    <col min="8950" max="8953" width="9.28515625" style="2" customWidth="1"/>
    <col min="8954" max="9190" width="8.85546875" style="2"/>
    <col min="9191" max="9191" width="34" style="2" customWidth="1"/>
    <col min="9192" max="9192" width="11.28515625" style="2" customWidth="1"/>
    <col min="9193" max="9193" width="11" style="2" customWidth="1"/>
    <col min="9194" max="9200" width="8.85546875" style="2"/>
    <col min="9201" max="9202" width="10.7109375" style="2" customWidth="1"/>
    <col min="9203" max="9203" width="8.85546875" style="2"/>
    <col min="9204" max="9204" width="11.5703125" style="2" customWidth="1"/>
    <col min="9205" max="9205" width="13.7109375" style="2" customWidth="1"/>
    <col min="9206" max="9209" width="9.28515625" style="2" customWidth="1"/>
    <col min="9210" max="9446" width="8.85546875" style="2"/>
    <col min="9447" max="9447" width="34" style="2" customWidth="1"/>
    <col min="9448" max="9448" width="11.28515625" style="2" customWidth="1"/>
    <col min="9449" max="9449" width="11" style="2" customWidth="1"/>
    <col min="9450" max="9456" width="8.85546875" style="2"/>
    <col min="9457" max="9458" width="10.7109375" style="2" customWidth="1"/>
    <col min="9459" max="9459" width="8.85546875" style="2"/>
    <col min="9460" max="9460" width="11.5703125" style="2" customWidth="1"/>
    <col min="9461" max="9461" width="13.7109375" style="2" customWidth="1"/>
    <col min="9462" max="9465" width="9.28515625" style="2" customWidth="1"/>
    <col min="9466" max="9702" width="8.85546875" style="2"/>
    <col min="9703" max="9703" width="34" style="2" customWidth="1"/>
    <col min="9704" max="9704" width="11.28515625" style="2" customWidth="1"/>
    <col min="9705" max="9705" width="11" style="2" customWidth="1"/>
    <col min="9706" max="9712" width="8.85546875" style="2"/>
    <col min="9713" max="9714" width="10.7109375" style="2" customWidth="1"/>
    <col min="9715" max="9715" width="8.85546875" style="2"/>
    <col min="9716" max="9716" width="11.5703125" style="2" customWidth="1"/>
    <col min="9717" max="9717" width="13.7109375" style="2" customWidth="1"/>
    <col min="9718" max="9721" width="9.28515625" style="2" customWidth="1"/>
    <col min="9722" max="9958" width="8.85546875" style="2"/>
    <col min="9959" max="9959" width="34" style="2" customWidth="1"/>
    <col min="9960" max="9960" width="11.28515625" style="2" customWidth="1"/>
    <col min="9961" max="9961" width="11" style="2" customWidth="1"/>
    <col min="9962" max="9968" width="8.85546875" style="2"/>
    <col min="9969" max="9970" width="10.7109375" style="2" customWidth="1"/>
    <col min="9971" max="9971" width="8.85546875" style="2"/>
    <col min="9972" max="9972" width="11.5703125" style="2" customWidth="1"/>
    <col min="9973" max="9973" width="13.7109375" style="2" customWidth="1"/>
    <col min="9974" max="9977" width="9.28515625" style="2" customWidth="1"/>
    <col min="9978" max="10214" width="8.85546875" style="2"/>
    <col min="10215" max="10215" width="34" style="2" customWidth="1"/>
    <col min="10216" max="10216" width="11.28515625" style="2" customWidth="1"/>
    <col min="10217" max="10217" width="11" style="2" customWidth="1"/>
    <col min="10218" max="10224" width="8.85546875" style="2"/>
    <col min="10225" max="10226" width="10.7109375" style="2" customWidth="1"/>
    <col min="10227" max="10227" width="8.85546875" style="2"/>
    <col min="10228" max="10228" width="11.5703125" style="2" customWidth="1"/>
    <col min="10229" max="10229" width="13.7109375" style="2" customWidth="1"/>
    <col min="10230" max="10233" width="9.28515625" style="2" customWidth="1"/>
    <col min="10234" max="10470" width="8.85546875" style="2"/>
    <col min="10471" max="10471" width="34" style="2" customWidth="1"/>
    <col min="10472" max="10472" width="11.28515625" style="2" customWidth="1"/>
    <col min="10473" max="10473" width="11" style="2" customWidth="1"/>
    <col min="10474" max="10480" width="8.85546875" style="2"/>
    <col min="10481" max="10482" width="10.7109375" style="2" customWidth="1"/>
    <col min="10483" max="10483" width="8.85546875" style="2"/>
    <col min="10484" max="10484" width="11.5703125" style="2" customWidth="1"/>
    <col min="10485" max="10485" width="13.7109375" style="2" customWidth="1"/>
    <col min="10486" max="10489" width="9.28515625" style="2" customWidth="1"/>
    <col min="10490" max="10726" width="8.85546875" style="2"/>
    <col min="10727" max="10727" width="34" style="2" customWidth="1"/>
    <col min="10728" max="10728" width="11.28515625" style="2" customWidth="1"/>
    <col min="10729" max="10729" width="11" style="2" customWidth="1"/>
    <col min="10730" max="10736" width="8.85546875" style="2"/>
    <col min="10737" max="10738" width="10.7109375" style="2" customWidth="1"/>
    <col min="10739" max="10739" width="8.85546875" style="2"/>
    <col min="10740" max="10740" width="11.5703125" style="2" customWidth="1"/>
    <col min="10741" max="10741" width="13.7109375" style="2" customWidth="1"/>
    <col min="10742" max="10745" width="9.28515625" style="2" customWidth="1"/>
    <col min="10746" max="10982" width="8.85546875" style="2"/>
    <col min="10983" max="10983" width="34" style="2" customWidth="1"/>
    <col min="10984" max="10984" width="11.28515625" style="2" customWidth="1"/>
    <col min="10985" max="10985" width="11" style="2" customWidth="1"/>
    <col min="10986" max="10992" width="8.85546875" style="2"/>
    <col min="10993" max="10994" width="10.7109375" style="2" customWidth="1"/>
    <col min="10995" max="10995" width="8.85546875" style="2"/>
    <col min="10996" max="10996" width="11.5703125" style="2" customWidth="1"/>
    <col min="10997" max="10997" width="13.7109375" style="2" customWidth="1"/>
    <col min="10998" max="11001" width="9.28515625" style="2" customWidth="1"/>
    <col min="11002" max="11238" width="8.85546875" style="2"/>
    <col min="11239" max="11239" width="34" style="2" customWidth="1"/>
    <col min="11240" max="11240" width="11.28515625" style="2" customWidth="1"/>
    <col min="11241" max="11241" width="11" style="2" customWidth="1"/>
    <col min="11242" max="11248" width="8.85546875" style="2"/>
    <col min="11249" max="11250" width="10.7109375" style="2" customWidth="1"/>
    <col min="11251" max="11251" width="8.85546875" style="2"/>
    <col min="11252" max="11252" width="11.5703125" style="2" customWidth="1"/>
    <col min="11253" max="11253" width="13.7109375" style="2" customWidth="1"/>
    <col min="11254" max="11257" width="9.28515625" style="2" customWidth="1"/>
    <col min="11258" max="11494" width="8.85546875" style="2"/>
    <col min="11495" max="11495" width="34" style="2" customWidth="1"/>
    <col min="11496" max="11496" width="11.28515625" style="2" customWidth="1"/>
    <col min="11497" max="11497" width="11" style="2" customWidth="1"/>
    <col min="11498" max="11504" width="8.85546875" style="2"/>
    <col min="11505" max="11506" width="10.7109375" style="2" customWidth="1"/>
    <col min="11507" max="11507" width="8.85546875" style="2"/>
    <col min="11508" max="11508" width="11.5703125" style="2" customWidth="1"/>
    <col min="11509" max="11509" width="13.7109375" style="2" customWidth="1"/>
    <col min="11510" max="11513" width="9.28515625" style="2" customWidth="1"/>
    <col min="11514" max="11750" width="8.85546875" style="2"/>
    <col min="11751" max="11751" width="34" style="2" customWidth="1"/>
    <col min="11752" max="11752" width="11.28515625" style="2" customWidth="1"/>
    <col min="11753" max="11753" width="11" style="2" customWidth="1"/>
    <col min="11754" max="11760" width="8.85546875" style="2"/>
    <col min="11761" max="11762" width="10.7109375" style="2" customWidth="1"/>
    <col min="11763" max="11763" width="8.85546875" style="2"/>
    <col min="11764" max="11764" width="11.5703125" style="2" customWidth="1"/>
    <col min="11765" max="11765" width="13.7109375" style="2" customWidth="1"/>
    <col min="11766" max="11769" width="9.28515625" style="2" customWidth="1"/>
    <col min="11770" max="12006" width="8.85546875" style="2"/>
    <col min="12007" max="12007" width="34" style="2" customWidth="1"/>
    <col min="12008" max="12008" width="11.28515625" style="2" customWidth="1"/>
    <col min="12009" max="12009" width="11" style="2" customWidth="1"/>
    <col min="12010" max="12016" width="8.85546875" style="2"/>
    <col min="12017" max="12018" width="10.7109375" style="2" customWidth="1"/>
    <col min="12019" max="12019" width="8.85546875" style="2"/>
    <col min="12020" max="12020" width="11.5703125" style="2" customWidth="1"/>
    <col min="12021" max="12021" width="13.7109375" style="2" customWidth="1"/>
    <col min="12022" max="12025" width="9.28515625" style="2" customWidth="1"/>
    <col min="12026" max="12262" width="8.85546875" style="2"/>
    <col min="12263" max="12263" width="34" style="2" customWidth="1"/>
    <col min="12264" max="12264" width="11.28515625" style="2" customWidth="1"/>
    <col min="12265" max="12265" width="11" style="2" customWidth="1"/>
    <col min="12266" max="12272" width="8.85546875" style="2"/>
    <col min="12273" max="12274" width="10.7109375" style="2" customWidth="1"/>
    <col min="12275" max="12275" width="8.85546875" style="2"/>
    <col min="12276" max="12276" width="11.5703125" style="2" customWidth="1"/>
    <col min="12277" max="12277" width="13.7109375" style="2" customWidth="1"/>
    <col min="12278" max="12281" width="9.28515625" style="2" customWidth="1"/>
    <col min="12282" max="12518" width="8.85546875" style="2"/>
    <col min="12519" max="12519" width="34" style="2" customWidth="1"/>
    <col min="12520" max="12520" width="11.28515625" style="2" customWidth="1"/>
    <col min="12521" max="12521" width="11" style="2" customWidth="1"/>
    <col min="12522" max="12528" width="8.85546875" style="2"/>
    <col min="12529" max="12530" width="10.7109375" style="2" customWidth="1"/>
    <col min="12531" max="12531" width="8.85546875" style="2"/>
    <col min="12532" max="12532" width="11.5703125" style="2" customWidth="1"/>
    <col min="12533" max="12533" width="13.7109375" style="2" customWidth="1"/>
    <col min="12534" max="12537" width="9.28515625" style="2" customWidth="1"/>
    <col min="12538" max="12774" width="8.85546875" style="2"/>
    <col min="12775" max="12775" width="34" style="2" customWidth="1"/>
    <col min="12776" max="12776" width="11.28515625" style="2" customWidth="1"/>
    <col min="12777" max="12777" width="11" style="2" customWidth="1"/>
    <col min="12778" max="12784" width="8.85546875" style="2"/>
    <col min="12785" max="12786" width="10.7109375" style="2" customWidth="1"/>
    <col min="12787" max="12787" width="8.85546875" style="2"/>
    <col min="12788" max="12788" width="11.5703125" style="2" customWidth="1"/>
    <col min="12789" max="12789" width="13.7109375" style="2" customWidth="1"/>
    <col min="12790" max="12793" width="9.28515625" style="2" customWidth="1"/>
    <col min="12794" max="13030" width="8.85546875" style="2"/>
    <col min="13031" max="13031" width="34" style="2" customWidth="1"/>
    <col min="13032" max="13032" width="11.28515625" style="2" customWidth="1"/>
    <col min="13033" max="13033" width="11" style="2" customWidth="1"/>
    <col min="13034" max="13040" width="8.85546875" style="2"/>
    <col min="13041" max="13042" width="10.7109375" style="2" customWidth="1"/>
    <col min="13043" max="13043" width="8.85546875" style="2"/>
    <col min="13044" max="13044" width="11.5703125" style="2" customWidth="1"/>
    <col min="13045" max="13045" width="13.7109375" style="2" customWidth="1"/>
    <col min="13046" max="13049" width="9.28515625" style="2" customWidth="1"/>
    <col min="13050" max="13286" width="8.85546875" style="2"/>
    <col min="13287" max="13287" width="34" style="2" customWidth="1"/>
    <col min="13288" max="13288" width="11.28515625" style="2" customWidth="1"/>
    <col min="13289" max="13289" width="11" style="2" customWidth="1"/>
    <col min="13290" max="13296" width="8.85546875" style="2"/>
    <col min="13297" max="13298" width="10.7109375" style="2" customWidth="1"/>
    <col min="13299" max="13299" width="8.85546875" style="2"/>
    <col min="13300" max="13300" width="11.5703125" style="2" customWidth="1"/>
    <col min="13301" max="13301" width="13.7109375" style="2" customWidth="1"/>
    <col min="13302" max="13305" width="9.28515625" style="2" customWidth="1"/>
    <col min="13306" max="13542" width="8.85546875" style="2"/>
    <col min="13543" max="13543" width="34" style="2" customWidth="1"/>
    <col min="13544" max="13544" width="11.28515625" style="2" customWidth="1"/>
    <col min="13545" max="13545" width="11" style="2" customWidth="1"/>
    <col min="13546" max="13552" width="8.85546875" style="2"/>
    <col min="13553" max="13554" width="10.7109375" style="2" customWidth="1"/>
    <col min="13555" max="13555" width="8.85546875" style="2"/>
    <col min="13556" max="13556" width="11.5703125" style="2" customWidth="1"/>
    <col min="13557" max="13557" width="13.7109375" style="2" customWidth="1"/>
    <col min="13558" max="13561" width="9.28515625" style="2" customWidth="1"/>
    <col min="13562" max="13798" width="8.85546875" style="2"/>
    <col min="13799" max="13799" width="34" style="2" customWidth="1"/>
    <col min="13800" max="13800" width="11.28515625" style="2" customWidth="1"/>
    <col min="13801" max="13801" width="11" style="2" customWidth="1"/>
    <col min="13802" max="13808" width="8.85546875" style="2"/>
    <col min="13809" max="13810" width="10.7109375" style="2" customWidth="1"/>
    <col min="13811" max="13811" width="8.85546875" style="2"/>
    <col min="13812" max="13812" width="11.5703125" style="2" customWidth="1"/>
    <col min="13813" max="13813" width="13.7109375" style="2" customWidth="1"/>
    <col min="13814" max="13817" width="9.28515625" style="2" customWidth="1"/>
    <col min="13818" max="14054" width="8.85546875" style="2"/>
    <col min="14055" max="14055" width="34" style="2" customWidth="1"/>
    <col min="14056" max="14056" width="11.28515625" style="2" customWidth="1"/>
    <col min="14057" max="14057" width="11" style="2" customWidth="1"/>
    <col min="14058" max="14064" width="8.85546875" style="2"/>
    <col min="14065" max="14066" width="10.7109375" style="2" customWidth="1"/>
    <col min="14067" max="14067" width="8.85546875" style="2"/>
    <col min="14068" max="14068" width="11.5703125" style="2" customWidth="1"/>
    <col min="14069" max="14069" width="13.7109375" style="2" customWidth="1"/>
    <col min="14070" max="14073" width="9.28515625" style="2" customWidth="1"/>
    <col min="14074" max="14310" width="8.85546875" style="2"/>
    <col min="14311" max="14311" width="34" style="2" customWidth="1"/>
    <col min="14312" max="14312" width="11.28515625" style="2" customWidth="1"/>
    <col min="14313" max="14313" width="11" style="2" customWidth="1"/>
    <col min="14314" max="14320" width="8.85546875" style="2"/>
    <col min="14321" max="14322" width="10.7109375" style="2" customWidth="1"/>
    <col min="14323" max="14323" width="8.85546875" style="2"/>
    <col min="14324" max="14324" width="11.5703125" style="2" customWidth="1"/>
    <col min="14325" max="14325" width="13.7109375" style="2" customWidth="1"/>
    <col min="14326" max="14329" width="9.28515625" style="2" customWidth="1"/>
    <col min="14330" max="14566" width="8.85546875" style="2"/>
    <col min="14567" max="14567" width="34" style="2" customWidth="1"/>
    <col min="14568" max="14568" width="11.28515625" style="2" customWidth="1"/>
    <col min="14569" max="14569" width="11" style="2" customWidth="1"/>
    <col min="14570" max="14576" width="8.85546875" style="2"/>
    <col min="14577" max="14578" width="10.7109375" style="2" customWidth="1"/>
    <col min="14579" max="14579" width="8.85546875" style="2"/>
    <col min="14580" max="14580" width="11.5703125" style="2" customWidth="1"/>
    <col min="14581" max="14581" width="13.7109375" style="2" customWidth="1"/>
    <col min="14582" max="14585" width="9.28515625" style="2" customWidth="1"/>
    <col min="14586" max="14822" width="8.85546875" style="2"/>
    <col min="14823" max="14823" width="34" style="2" customWidth="1"/>
    <col min="14824" max="14824" width="11.28515625" style="2" customWidth="1"/>
    <col min="14825" max="14825" width="11" style="2" customWidth="1"/>
    <col min="14826" max="14832" width="8.85546875" style="2"/>
    <col min="14833" max="14834" width="10.7109375" style="2" customWidth="1"/>
    <col min="14835" max="14835" width="8.85546875" style="2"/>
    <col min="14836" max="14836" width="11.5703125" style="2" customWidth="1"/>
    <col min="14837" max="14837" width="13.7109375" style="2" customWidth="1"/>
    <col min="14838" max="14841" width="9.28515625" style="2" customWidth="1"/>
    <col min="14842" max="15078" width="8.85546875" style="2"/>
    <col min="15079" max="15079" width="34" style="2" customWidth="1"/>
    <col min="15080" max="15080" width="11.28515625" style="2" customWidth="1"/>
    <col min="15081" max="15081" width="11" style="2" customWidth="1"/>
    <col min="15082" max="15088" width="8.85546875" style="2"/>
    <col min="15089" max="15090" width="10.7109375" style="2" customWidth="1"/>
    <col min="15091" max="15091" width="8.85546875" style="2"/>
    <col min="15092" max="15092" width="11.5703125" style="2" customWidth="1"/>
    <col min="15093" max="15093" width="13.7109375" style="2" customWidth="1"/>
    <col min="15094" max="15097" width="9.28515625" style="2" customWidth="1"/>
    <col min="15098" max="15334" width="8.85546875" style="2"/>
    <col min="15335" max="15335" width="34" style="2" customWidth="1"/>
    <col min="15336" max="15336" width="11.28515625" style="2" customWidth="1"/>
    <col min="15337" max="15337" width="11" style="2" customWidth="1"/>
    <col min="15338" max="15344" width="8.85546875" style="2"/>
    <col min="15345" max="15346" width="10.7109375" style="2" customWidth="1"/>
    <col min="15347" max="15347" width="8.85546875" style="2"/>
    <col min="15348" max="15348" width="11.5703125" style="2" customWidth="1"/>
    <col min="15349" max="15349" width="13.7109375" style="2" customWidth="1"/>
    <col min="15350" max="15353" width="9.28515625" style="2" customWidth="1"/>
    <col min="15354" max="15590" width="8.85546875" style="2"/>
    <col min="15591" max="15591" width="34" style="2" customWidth="1"/>
    <col min="15592" max="15592" width="11.28515625" style="2" customWidth="1"/>
    <col min="15593" max="15593" width="11" style="2" customWidth="1"/>
    <col min="15594" max="15600" width="8.85546875" style="2"/>
    <col min="15601" max="15602" width="10.7109375" style="2" customWidth="1"/>
    <col min="15603" max="15603" width="8.85546875" style="2"/>
    <col min="15604" max="15604" width="11.5703125" style="2" customWidth="1"/>
    <col min="15605" max="15605" width="13.7109375" style="2" customWidth="1"/>
    <col min="15606" max="15609" width="9.28515625" style="2" customWidth="1"/>
    <col min="15610" max="15846" width="8.85546875" style="2"/>
    <col min="15847" max="15847" width="34" style="2" customWidth="1"/>
    <col min="15848" max="15848" width="11.28515625" style="2" customWidth="1"/>
    <col min="15849" max="15849" width="11" style="2" customWidth="1"/>
    <col min="15850" max="15856" width="8.85546875" style="2"/>
    <col min="15857" max="15858" width="10.7109375" style="2" customWidth="1"/>
    <col min="15859" max="15859" width="8.85546875" style="2"/>
    <col min="15860" max="15860" width="11.5703125" style="2" customWidth="1"/>
    <col min="15861" max="15861" width="13.7109375" style="2" customWidth="1"/>
    <col min="15862" max="15865" width="9.28515625" style="2" customWidth="1"/>
    <col min="15866" max="16102" width="8.85546875" style="2"/>
    <col min="16103" max="16103" width="34" style="2" customWidth="1"/>
    <col min="16104" max="16104" width="11.28515625" style="2" customWidth="1"/>
    <col min="16105" max="16105" width="11" style="2" customWidth="1"/>
    <col min="16106" max="16112" width="8.85546875" style="2"/>
    <col min="16113" max="16114" width="10.7109375" style="2" customWidth="1"/>
    <col min="16115" max="16115" width="8.85546875" style="2"/>
    <col min="16116" max="16116" width="11.5703125" style="2" customWidth="1"/>
    <col min="16117" max="16117" width="13.7109375" style="2" customWidth="1"/>
    <col min="16118" max="16121" width="9.28515625" style="2" customWidth="1"/>
    <col min="16122" max="16362" width="8.85546875" style="2"/>
    <col min="16363" max="16384" width="8.71093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18" t="s">
        <v>99</v>
      </c>
      <c r="B3" s="1"/>
      <c r="C3" s="1"/>
    </row>
    <row r="4" spans="1:12" ht="40.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3121</v>
      </c>
      <c r="C7" s="321"/>
      <c r="D7" s="313"/>
      <c r="E7" s="376">
        <v>3121</v>
      </c>
      <c r="F7" s="321"/>
      <c r="G7" s="313">
        <v>3045</v>
      </c>
      <c r="H7" s="346"/>
      <c r="I7" s="377"/>
      <c r="J7" s="378"/>
      <c r="K7" s="378"/>
      <c r="L7" s="379"/>
    </row>
    <row r="8" spans="1:12" ht="16.5" thickBot="1" x14ac:dyDescent="0.3">
      <c r="A8" s="60" t="s">
        <v>5</v>
      </c>
      <c r="B8" s="115">
        <f t="shared" ref="B8:B69" si="0">C8+D8+E8</f>
        <v>878</v>
      </c>
      <c r="C8" s="315"/>
      <c r="D8" s="314"/>
      <c r="E8" s="351">
        <v>878</v>
      </c>
      <c r="F8" s="315"/>
      <c r="G8" s="314">
        <v>3423</v>
      </c>
      <c r="H8" s="352"/>
      <c r="I8" s="353"/>
      <c r="J8" s="354"/>
      <c r="K8" s="354"/>
      <c r="L8" s="355"/>
    </row>
    <row r="9" spans="1:12" ht="16.5" thickBot="1" x14ac:dyDescent="0.3">
      <c r="A9" s="60" t="s">
        <v>6</v>
      </c>
      <c r="B9" s="115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 x14ac:dyDescent="0.3">
      <c r="A10" s="60" t="s">
        <v>7</v>
      </c>
      <c r="B10" s="115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 x14ac:dyDescent="0.3">
      <c r="A11" s="60" t="s">
        <v>8</v>
      </c>
      <c r="B11" s="115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 x14ac:dyDescent="0.3">
      <c r="A12" s="60" t="s">
        <v>9</v>
      </c>
      <c r="B12" s="115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 x14ac:dyDescent="0.3">
      <c r="A13" s="60" t="s">
        <v>10</v>
      </c>
      <c r="B13" s="115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65" customHeight="1" thickBot="1" x14ac:dyDescent="0.3">
      <c r="A14" s="60" t="s">
        <v>11</v>
      </c>
      <c r="B14" s="115">
        <f t="shared" si="0"/>
        <v>992</v>
      </c>
      <c r="C14" s="315"/>
      <c r="D14" s="314"/>
      <c r="E14" s="351">
        <v>992</v>
      </c>
      <c r="F14" s="315">
        <v>12</v>
      </c>
      <c r="G14" s="314">
        <v>700</v>
      </c>
      <c r="H14" s="352"/>
      <c r="I14" s="353"/>
      <c r="J14" s="354"/>
      <c r="K14" s="354"/>
      <c r="L14" s="355"/>
    </row>
    <row r="15" spans="1:12" ht="16.5" thickBot="1" x14ac:dyDescent="0.3">
      <c r="A15" s="60" t="s">
        <v>12</v>
      </c>
      <c r="B15" s="115">
        <f t="shared" si="0"/>
        <v>776</v>
      </c>
      <c r="C15" s="315"/>
      <c r="D15" s="314"/>
      <c r="E15" s="351">
        <v>776</v>
      </c>
      <c r="F15" s="315">
        <v>10</v>
      </c>
      <c r="G15" s="314">
        <v>312</v>
      </c>
      <c r="H15" s="352"/>
      <c r="I15" s="353"/>
      <c r="J15" s="354"/>
      <c r="K15" s="354"/>
      <c r="L15" s="355"/>
    </row>
    <row r="16" spans="1:12" ht="16.5" thickBot="1" x14ac:dyDescent="0.3">
      <c r="A16" s="60" t="s">
        <v>13</v>
      </c>
      <c r="B16" s="115">
        <f t="shared" si="0"/>
        <v>2622</v>
      </c>
      <c r="C16" s="315"/>
      <c r="D16" s="314"/>
      <c r="E16" s="351">
        <v>2622</v>
      </c>
      <c r="F16" s="315"/>
      <c r="G16" s="314">
        <v>2196</v>
      </c>
      <c r="H16" s="352"/>
      <c r="I16" s="353"/>
      <c r="J16" s="354"/>
      <c r="K16" s="354"/>
      <c r="L16" s="355"/>
    </row>
    <row r="17" spans="1:12" ht="16.5" thickBot="1" x14ac:dyDescent="0.3">
      <c r="A17" s="60" t="s">
        <v>14</v>
      </c>
      <c r="B17" s="115">
        <f t="shared" si="0"/>
        <v>1735</v>
      </c>
      <c r="C17" s="315"/>
      <c r="D17" s="314"/>
      <c r="E17" s="351">
        <v>1735</v>
      </c>
      <c r="F17" s="315"/>
      <c r="G17" s="314">
        <v>708</v>
      </c>
      <c r="H17" s="352"/>
      <c r="I17" s="353"/>
      <c r="J17" s="354"/>
      <c r="K17" s="354"/>
      <c r="L17" s="355"/>
    </row>
    <row r="18" spans="1:12" ht="16.5" thickBot="1" x14ac:dyDescent="0.3">
      <c r="A18" s="60" t="s">
        <v>15</v>
      </c>
      <c r="B18" s="115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 x14ac:dyDescent="0.3">
      <c r="A19" s="60" t="s">
        <v>16</v>
      </c>
      <c r="B19" s="115">
        <f t="shared" si="0"/>
        <v>625</v>
      </c>
      <c r="C19" s="315"/>
      <c r="D19" s="314"/>
      <c r="E19" s="351">
        <v>625</v>
      </c>
      <c r="F19" s="315"/>
      <c r="G19" s="314">
        <v>122</v>
      </c>
      <c r="H19" s="352"/>
      <c r="I19" s="353"/>
      <c r="J19" s="354"/>
      <c r="K19" s="354"/>
      <c r="L19" s="355"/>
    </row>
    <row r="20" spans="1:12" ht="16.5" thickBot="1" x14ac:dyDescent="0.3">
      <c r="A20" s="60" t="s">
        <v>17</v>
      </c>
      <c r="B20" s="115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s="23" customFormat="1" ht="16.5" thickBot="1" x14ac:dyDescent="0.3">
      <c r="A21" s="77" t="s">
        <v>18</v>
      </c>
      <c r="B21" s="115">
        <f t="shared" si="0"/>
        <v>9364</v>
      </c>
      <c r="C21" s="315"/>
      <c r="D21" s="314"/>
      <c r="E21" s="351">
        <v>9364</v>
      </c>
      <c r="F21" s="315">
        <v>350</v>
      </c>
      <c r="G21" s="314">
        <v>9952</v>
      </c>
      <c r="H21" s="352"/>
      <c r="I21" s="361"/>
      <c r="J21" s="362"/>
      <c r="K21" s="362"/>
      <c r="L21" s="363"/>
    </row>
    <row r="22" spans="1:12" s="23" customFormat="1" ht="15.6" customHeight="1" thickBot="1" x14ac:dyDescent="0.3">
      <c r="A22" s="77" t="s">
        <v>19</v>
      </c>
      <c r="B22" s="115">
        <f t="shared" si="0"/>
        <v>0</v>
      </c>
      <c r="C22" s="315"/>
      <c r="D22" s="314"/>
      <c r="E22" s="351"/>
      <c r="F22" s="315"/>
      <c r="G22" s="314"/>
      <c r="H22" s="352"/>
      <c r="I22" s="361"/>
      <c r="J22" s="362"/>
      <c r="K22" s="362"/>
      <c r="L22" s="363"/>
    </row>
    <row r="23" spans="1:12" s="23" customFormat="1" ht="16.5" thickBot="1" x14ac:dyDescent="0.3">
      <c r="A23" s="77" t="s">
        <v>20</v>
      </c>
      <c r="B23" s="115">
        <f t="shared" si="0"/>
        <v>0</v>
      </c>
      <c r="C23" s="315"/>
      <c r="D23" s="314"/>
      <c r="E23" s="351"/>
      <c r="F23" s="315"/>
      <c r="G23" s="314"/>
      <c r="H23" s="352"/>
      <c r="I23" s="361"/>
      <c r="J23" s="362"/>
      <c r="K23" s="362"/>
      <c r="L23" s="363"/>
    </row>
    <row r="24" spans="1:12" s="23" customFormat="1" ht="16.5" thickBot="1" x14ac:dyDescent="0.3">
      <c r="A24" s="77" t="s">
        <v>21</v>
      </c>
      <c r="B24" s="115">
        <f t="shared" si="0"/>
        <v>236</v>
      </c>
      <c r="C24" s="315"/>
      <c r="D24" s="314"/>
      <c r="E24" s="351">
        <v>236</v>
      </c>
      <c r="F24" s="315"/>
      <c r="G24" s="314">
        <v>555</v>
      </c>
      <c r="H24" s="352"/>
      <c r="I24" s="361"/>
      <c r="J24" s="362"/>
      <c r="K24" s="362"/>
      <c r="L24" s="363"/>
    </row>
    <row r="25" spans="1:12" s="23" customFormat="1" ht="15.6" customHeight="1" thickBot="1" x14ac:dyDescent="0.3">
      <c r="A25" s="77" t="s">
        <v>22</v>
      </c>
      <c r="B25" s="115">
        <f t="shared" si="0"/>
        <v>1795</v>
      </c>
      <c r="C25" s="315"/>
      <c r="D25" s="314"/>
      <c r="E25" s="351">
        <v>1795</v>
      </c>
      <c r="F25" s="315">
        <v>1266</v>
      </c>
      <c r="G25" s="314">
        <v>2343</v>
      </c>
      <c r="H25" s="352"/>
      <c r="I25" s="361"/>
      <c r="J25" s="362"/>
      <c r="K25" s="362"/>
      <c r="L25" s="363"/>
    </row>
    <row r="26" spans="1:12" s="23" customFormat="1" ht="15.6" customHeight="1" thickBot="1" x14ac:dyDescent="0.3">
      <c r="A26" s="77" t="s">
        <v>23</v>
      </c>
      <c r="B26" s="115">
        <f t="shared" si="0"/>
        <v>7410</v>
      </c>
      <c r="C26" s="315"/>
      <c r="D26" s="314"/>
      <c r="E26" s="351">
        <v>7410</v>
      </c>
      <c r="F26" s="315"/>
      <c r="G26" s="314"/>
      <c r="H26" s="352"/>
      <c r="I26" s="361"/>
      <c r="J26" s="362"/>
      <c r="K26" s="362"/>
      <c r="L26" s="363"/>
    </row>
    <row r="27" spans="1:12" s="23" customFormat="1" ht="15.6" customHeight="1" thickBot="1" x14ac:dyDescent="0.3">
      <c r="A27" s="77" t="s">
        <v>24</v>
      </c>
      <c r="B27" s="115">
        <f t="shared" si="0"/>
        <v>0</v>
      </c>
      <c r="C27" s="315"/>
      <c r="D27" s="314"/>
      <c r="E27" s="351"/>
      <c r="F27" s="315"/>
      <c r="G27" s="314"/>
      <c r="H27" s="352"/>
      <c r="I27" s="361"/>
      <c r="J27" s="362"/>
      <c r="K27" s="362"/>
      <c r="L27" s="363"/>
    </row>
    <row r="28" spans="1:12" s="23" customFormat="1" ht="15.6" customHeight="1" thickBot="1" x14ac:dyDescent="0.3">
      <c r="A28" s="77" t="s">
        <v>25</v>
      </c>
      <c r="B28" s="115">
        <f t="shared" si="0"/>
        <v>0</v>
      </c>
      <c r="C28" s="315"/>
      <c r="D28" s="314"/>
      <c r="E28" s="351"/>
      <c r="F28" s="315"/>
      <c r="G28" s="314"/>
      <c r="H28" s="352"/>
      <c r="I28" s="361"/>
      <c r="J28" s="362"/>
      <c r="K28" s="362"/>
      <c r="L28" s="363"/>
    </row>
    <row r="29" spans="1:12" s="23" customFormat="1" ht="15.6" customHeight="1" thickBot="1" x14ac:dyDescent="0.3">
      <c r="A29" s="77" t="s">
        <v>26</v>
      </c>
      <c r="B29" s="115">
        <f t="shared" si="0"/>
        <v>0</v>
      </c>
      <c r="C29" s="315"/>
      <c r="D29" s="314"/>
      <c r="E29" s="351"/>
      <c r="F29" s="315"/>
      <c r="G29" s="314"/>
      <c r="H29" s="352"/>
      <c r="I29" s="361"/>
      <c r="J29" s="362"/>
      <c r="K29" s="362"/>
      <c r="L29" s="363"/>
    </row>
    <row r="30" spans="1:12" s="23" customFormat="1" ht="15.6" customHeight="1" thickBot="1" x14ac:dyDescent="0.3">
      <c r="A30" s="77" t="s">
        <v>27</v>
      </c>
      <c r="B30" s="115">
        <f t="shared" si="0"/>
        <v>0</v>
      </c>
      <c r="C30" s="315"/>
      <c r="D30" s="314"/>
      <c r="E30" s="351"/>
      <c r="F30" s="315"/>
      <c r="G30" s="314"/>
      <c r="H30" s="352"/>
      <c r="I30" s="361"/>
      <c r="J30" s="362"/>
      <c r="K30" s="362"/>
      <c r="L30" s="363"/>
    </row>
    <row r="31" spans="1:12" s="23" customFormat="1" ht="15.6" customHeight="1" thickBot="1" x14ac:dyDescent="0.3">
      <c r="A31" s="77" t="s">
        <v>28</v>
      </c>
      <c r="B31" s="115">
        <f t="shared" si="0"/>
        <v>0</v>
      </c>
      <c r="C31" s="315"/>
      <c r="D31" s="314"/>
      <c r="E31" s="351"/>
      <c r="F31" s="315"/>
      <c r="G31" s="314"/>
      <c r="H31" s="352"/>
      <c r="I31" s="361"/>
      <c r="J31" s="362"/>
      <c r="K31" s="362"/>
      <c r="L31" s="363"/>
    </row>
    <row r="32" spans="1:12" s="23" customFormat="1" ht="15.6" customHeight="1" thickBot="1" x14ac:dyDescent="0.3">
      <c r="A32" s="77" t="s">
        <v>29</v>
      </c>
      <c r="B32" s="115">
        <f t="shared" si="0"/>
        <v>0</v>
      </c>
      <c r="C32" s="315"/>
      <c r="D32" s="314"/>
      <c r="E32" s="351"/>
      <c r="F32" s="315"/>
      <c r="G32" s="314"/>
      <c r="H32" s="352"/>
      <c r="I32" s="361"/>
      <c r="J32" s="362"/>
      <c r="K32" s="362"/>
      <c r="L32" s="363"/>
    </row>
    <row r="33" spans="1:12" s="23" customFormat="1" ht="17.649999999999999" customHeight="1" thickBot="1" x14ac:dyDescent="0.3">
      <c r="A33" s="77" t="s">
        <v>30</v>
      </c>
      <c r="B33" s="115">
        <f t="shared" si="0"/>
        <v>0</v>
      </c>
      <c r="C33" s="315"/>
      <c r="D33" s="314"/>
      <c r="E33" s="351"/>
      <c r="F33" s="315"/>
      <c r="G33" s="314"/>
      <c r="H33" s="352"/>
      <c r="I33" s="361"/>
      <c r="J33" s="362"/>
      <c r="K33" s="362"/>
      <c r="L33" s="363"/>
    </row>
    <row r="34" spans="1:12" s="23" customFormat="1" ht="16.5" thickBot="1" x14ac:dyDescent="0.3">
      <c r="A34" s="77" t="s">
        <v>31</v>
      </c>
      <c r="B34" s="115">
        <f t="shared" si="0"/>
        <v>0</v>
      </c>
      <c r="C34" s="315"/>
      <c r="D34" s="314"/>
      <c r="E34" s="351"/>
      <c r="F34" s="315"/>
      <c r="G34" s="314"/>
      <c r="H34" s="352"/>
      <c r="I34" s="361"/>
      <c r="J34" s="362"/>
      <c r="K34" s="362"/>
      <c r="L34" s="363"/>
    </row>
    <row r="35" spans="1:12" s="23" customFormat="1" ht="16.899999999999999" customHeight="1" thickBot="1" x14ac:dyDescent="0.3">
      <c r="A35" s="77" t="s">
        <v>32</v>
      </c>
      <c r="B35" s="115">
        <f t="shared" si="0"/>
        <v>0</v>
      </c>
      <c r="C35" s="315"/>
      <c r="D35" s="314"/>
      <c r="E35" s="351"/>
      <c r="F35" s="315"/>
      <c r="G35" s="314"/>
      <c r="H35" s="352"/>
      <c r="I35" s="361"/>
      <c r="J35" s="362"/>
      <c r="K35" s="362"/>
      <c r="L35" s="363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s="23" customFormat="1" ht="15.6" customHeight="1" thickBot="1" x14ac:dyDescent="0.3">
      <c r="A37" s="77" t="s">
        <v>34</v>
      </c>
      <c r="B37" s="115">
        <f t="shared" si="0"/>
        <v>3853</v>
      </c>
      <c r="C37" s="315"/>
      <c r="D37" s="314"/>
      <c r="E37" s="351">
        <v>3853</v>
      </c>
      <c r="F37" s="315">
        <v>125</v>
      </c>
      <c r="G37" s="314">
        <v>6745</v>
      </c>
      <c r="H37" s="360"/>
      <c r="I37" s="361"/>
      <c r="J37" s="362"/>
      <c r="K37" s="362"/>
      <c r="L37" s="363"/>
    </row>
    <row r="38" spans="1:12" s="23" customFormat="1" ht="16.5" thickBot="1" x14ac:dyDescent="0.3">
      <c r="A38" s="77" t="s">
        <v>35</v>
      </c>
      <c r="B38" s="115">
        <f t="shared" si="0"/>
        <v>0</v>
      </c>
      <c r="C38" s="315"/>
      <c r="D38" s="314"/>
      <c r="E38" s="351"/>
      <c r="F38" s="315"/>
      <c r="G38" s="314"/>
      <c r="H38" s="352"/>
      <c r="I38" s="361"/>
      <c r="J38" s="362"/>
      <c r="K38" s="362"/>
      <c r="L38" s="363"/>
    </row>
    <row r="39" spans="1:12" s="23" customFormat="1" ht="15.6" customHeight="1" thickBot="1" x14ac:dyDescent="0.3">
      <c r="A39" s="77" t="s">
        <v>36</v>
      </c>
      <c r="B39" s="115">
        <f t="shared" si="0"/>
        <v>12147</v>
      </c>
      <c r="C39" s="315"/>
      <c r="D39" s="314"/>
      <c r="E39" s="351">
        <v>12147</v>
      </c>
      <c r="F39" s="315">
        <v>75</v>
      </c>
      <c r="G39" s="314">
        <v>5697</v>
      </c>
      <c r="H39" s="352"/>
      <c r="I39" s="361"/>
      <c r="J39" s="362"/>
      <c r="K39" s="362"/>
      <c r="L39" s="363"/>
    </row>
    <row r="40" spans="1:12" s="23" customFormat="1" ht="15.6" customHeight="1" thickBot="1" x14ac:dyDescent="0.3">
      <c r="A40" s="77" t="s">
        <v>37</v>
      </c>
      <c r="B40" s="115">
        <f t="shared" si="0"/>
        <v>51589</v>
      </c>
      <c r="C40" s="315">
        <v>13903</v>
      </c>
      <c r="D40" s="314">
        <v>87</v>
      </c>
      <c r="E40" s="351">
        <v>37599</v>
      </c>
      <c r="F40" s="315">
        <v>4816</v>
      </c>
      <c r="G40" s="314">
        <v>16150</v>
      </c>
      <c r="H40" s="352"/>
      <c r="I40" s="361"/>
      <c r="J40" s="362"/>
      <c r="K40" s="362"/>
      <c r="L40" s="363"/>
    </row>
    <row r="41" spans="1:12" ht="15.6" customHeight="1" thickBot="1" x14ac:dyDescent="0.3">
      <c r="A41" s="60" t="s">
        <v>38</v>
      </c>
      <c r="B41" s="115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 x14ac:dyDescent="0.3">
      <c r="A42" s="60" t="s">
        <v>39</v>
      </c>
      <c r="B42" s="115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 x14ac:dyDescent="0.3">
      <c r="A43" s="60" t="s">
        <v>40</v>
      </c>
      <c r="B43" s="115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 x14ac:dyDescent="0.3">
      <c r="A44" s="60" t="s">
        <v>41</v>
      </c>
      <c r="B44" s="115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 x14ac:dyDescent="0.3">
      <c r="A45" s="507" t="s">
        <v>81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115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33.75" customHeight="1" thickBot="1" x14ac:dyDescent="0.3">
      <c r="A47" s="60" t="s">
        <v>43</v>
      </c>
      <c r="B47" s="115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 x14ac:dyDescent="0.3">
      <c r="A48" s="60" t="s">
        <v>44</v>
      </c>
      <c r="B48" s="115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 x14ac:dyDescent="0.3">
      <c r="A49" s="60" t="s">
        <v>45</v>
      </c>
      <c r="B49" s="115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 x14ac:dyDescent="0.3">
      <c r="A50" s="60" t="s">
        <v>46</v>
      </c>
      <c r="B50" s="115">
        <f t="shared" si="0"/>
        <v>1305</v>
      </c>
      <c r="C50" s="315"/>
      <c r="D50" s="314"/>
      <c r="E50" s="351">
        <v>1305</v>
      </c>
      <c r="F50" s="315"/>
      <c r="G50" s="314">
        <v>729</v>
      </c>
      <c r="H50" s="352"/>
      <c r="I50" s="353"/>
      <c r="J50" s="354"/>
      <c r="K50" s="354"/>
      <c r="L50" s="355"/>
    </row>
    <row r="51" spans="1:12" ht="17.649999999999999" customHeight="1" thickBot="1" x14ac:dyDescent="0.3">
      <c r="A51" s="60" t="s">
        <v>47</v>
      </c>
      <c r="B51" s="115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 x14ac:dyDescent="0.3">
      <c r="A52" s="77" t="s">
        <v>48</v>
      </c>
      <c r="B52" s="265">
        <f t="shared" si="0"/>
        <v>142</v>
      </c>
      <c r="C52" s="357"/>
      <c r="D52" s="358"/>
      <c r="E52" s="359">
        <v>142</v>
      </c>
      <c r="F52" s="357">
        <v>250</v>
      </c>
      <c r="G52" s="358">
        <v>1523</v>
      </c>
      <c r="H52" s="411">
        <f t="shared" ref="H52:H55" si="1">ROUND(((B52+F52)*4)+G52*9.4,2)</f>
        <v>15884.2</v>
      </c>
      <c r="I52" s="361"/>
      <c r="J52" s="362"/>
      <c r="K52" s="362"/>
      <c r="L52" s="363"/>
    </row>
    <row r="53" spans="1:12" s="23" customFormat="1" ht="16.5" thickBot="1" x14ac:dyDescent="0.3">
      <c r="A53" s="77" t="s">
        <v>49</v>
      </c>
      <c r="B53" s="265">
        <f t="shared" si="0"/>
        <v>534</v>
      </c>
      <c r="C53" s="356"/>
      <c r="D53" s="364"/>
      <c r="E53" s="359">
        <v>534</v>
      </c>
      <c r="F53" s="356"/>
      <c r="G53" s="364">
        <v>20</v>
      </c>
      <c r="H53" s="411">
        <f t="shared" si="1"/>
        <v>2324</v>
      </c>
      <c r="I53" s="361"/>
      <c r="J53" s="362"/>
      <c r="K53" s="362"/>
      <c r="L53" s="363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 x14ac:dyDescent="0.3">
      <c r="A56" s="60" t="s">
        <v>52</v>
      </c>
      <c r="B56" s="115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 x14ac:dyDescent="0.3">
      <c r="A57" s="60" t="s">
        <v>53</v>
      </c>
      <c r="B57" s="115">
        <f>C57+D57+E57</f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 x14ac:dyDescent="0.3">
      <c r="A58" s="60" t="s">
        <v>54</v>
      </c>
      <c r="B58" s="115">
        <f t="shared" si="0"/>
        <v>73074</v>
      </c>
      <c r="C58" s="350">
        <v>7225</v>
      </c>
      <c r="D58" s="318">
        <v>16514</v>
      </c>
      <c r="E58" s="351">
        <v>49335</v>
      </c>
      <c r="F58" s="350">
        <v>37659</v>
      </c>
      <c r="G58" s="318">
        <v>57052</v>
      </c>
      <c r="H58" s="352"/>
      <c r="I58" s="353"/>
      <c r="J58" s="354"/>
      <c r="K58" s="354"/>
      <c r="L58" s="355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350"/>
      <c r="D59" s="318"/>
      <c r="E59" s="351"/>
      <c r="F59" s="350"/>
      <c r="G59" s="318"/>
      <c r="H59" s="352"/>
      <c r="I59" s="353"/>
      <c r="J59" s="354"/>
      <c r="K59" s="354"/>
      <c r="L59" s="355"/>
    </row>
    <row r="60" spans="1:12" ht="16.5" thickBot="1" x14ac:dyDescent="0.3">
      <c r="A60" s="60" t="s">
        <v>56</v>
      </c>
      <c r="B60" s="115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 x14ac:dyDescent="0.3">
      <c r="A61" s="60" t="s">
        <v>57</v>
      </c>
      <c r="B61" s="115">
        <f t="shared" si="0"/>
        <v>137</v>
      </c>
      <c r="C61" s="350"/>
      <c r="D61" s="318"/>
      <c r="E61" s="351">
        <v>137</v>
      </c>
      <c r="F61" s="350"/>
      <c r="G61" s="318">
        <v>115</v>
      </c>
      <c r="H61" s="352"/>
      <c r="I61" s="353"/>
      <c r="J61" s="354"/>
      <c r="K61" s="354"/>
      <c r="L61" s="355"/>
    </row>
    <row r="62" spans="1:12" ht="29.65" customHeight="1" thickBot="1" x14ac:dyDescent="0.3">
      <c r="A62" s="60" t="s">
        <v>58</v>
      </c>
      <c r="B62" s="115">
        <f t="shared" si="0"/>
        <v>0</v>
      </c>
      <c r="C62" s="350"/>
      <c r="D62" s="318"/>
      <c r="E62" s="351"/>
      <c r="F62" s="350"/>
      <c r="G62" s="318"/>
      <c r="H62" s="352"/>
      <c r="I62" s="353"/>
      <c r="J62" s="354"/>
      <c r="K62" s="354"/>
      <c r="L62" s="355"/>
    </row>
    <row r="63" spans="1:12" ht="16.5" thickBot="1" x14ac:dyDescent="0.3">
      <c r="A63" s="60" t="s">
        <v>59</v>
      </c>
      <c r="B63" s="115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 x14ac:dyDescent="0.3">
      <c r="A64" s="60" t="s">
        <v>60</v>
      </c>
      <c r="B64" s="115">
        <f t="shared" si="0"/>
        <v>3293</v>
      </c>
      <c r="C64" s="350"/>
      <c r="D64" s="364"/>
      <c r="E64" s="351">
        <v>3293</v>
      </c>
      <c r="F64" s="350">
        <v>125</v>
      </c>
      <c r="G64" s="364">
        <v>11767</v>
      </c>
      <c r="H64" s="352"/>
      <c r="I64" s="353"/>
      <c r="J64" s="354"/>
      <c r="K64" s="354"/>
      <c r="L64" s="355"/>
    </row>
    <row r="65" spans="1:12" ht="16.5" thickBot="1" x14ac:dyDescent="0.3">
      <c r="A65" s="60" t="s">
        <v>61</v>
      </c>
      <c r="B65" s="115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 x14ac:dyDescent="0.3">
      <c r="A66" s="60" t="s">
        <v>62</v>
      </c>
      <c r="B66" s="115">
        <f t="shared" si="0"/>
        <v>11263</v>
      </c>
      <c r="C66" s="350"/>
      <c r="D66" s="318"/>
      <c r="E66" s="351">
        <v>11263</v>
      </c>
      <c r="F66" s="350">
        <v>100</v>
      </c>
      <c r="G66" s="318">
        <v>3961</v>
      </c>
      <c r="H66" s="352"/>
      <c r="I66" s="353"/>
      <c r="J66" s="354"/>
      <c r="K66" s="354"/>
      <c r="L66" s="355"/>
    </row>
    <row r="67" spans="1:12" s="23" customFormat="1" ht="16.5" thickBot="1" x14ac:dyDescent="0.3">
      <c r="A67" s="77" t="s">
        <v>63</v>
      </c>
      <c r="B67" s="265">
        <f t="shared" si="0"/>
        <v>571</v>
      </c>
      <c r="C67" s="356"/>
      <c r="D67" s="364"/>
      <c r="E67" s="359">
        <v>571</v>
      </c>
      <c r="F67" s="356"/>
      <c r="G67" s="364">
        <v>6090</v>
      </c>
      <c r="H67" s="411">
        <f>ROUND(((B67+F67)*4)+G67*9.4,2)</f>
        <v>59530</v>
      </c>
      <c r="I67" s="361"/>
      <c r="J67" s="362"/>
      <c r="K67" s="362"/>
      <c r="L67" s="363"/>
    </row>
    <row r="68" spans="1:12" ht="16.5" thickBot="1" x14ac:dyDescent="0.3">
      <c r="A68" s="60" t="s">
        <v>64</v>
      </c>
      <c r="B68" s="115">
        <f t="shared" si="0"/>
        <v>450</v>
      </c>
      <c r="C68" s="350"/>
      <c r="D68" s="318"/>
      <c r="E68" s="351">
        <v>450</v>
      </c>
      <c r="F68" s="350">
        <v>255</v>
      </c>
      <c r="G68" s="318">
        <v>378</v>
      </c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11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187912</v>
      </c>
      <c r="C70" s="81">
        <f t="shared" ref="C70:L70" si="2">SUM(C7:C69)</f>
        <v>21128</v>
      </c>
      <c r="D70" s="81">
        <f t="shared" si="2"/>
        <v>16601</v>
      </c>
      <c r="E70" s="81">
        <f t="shared" si="2"/>
        <v>150183</v>
      </c>
      <c r="F70" s="81">
        <f t="shared" si="2"/>
        <v>45043</v>
      </c>
      <c r="G70" s="81">
        <f t="shared" si="2"/>
        <v>133583</v>
      </c>
      <c r="H70" s="246">
        <f t="shared" si="2"/>
        <v>77738.2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8.25" customHeight="1" x14ac:dyDescent="0.25">
      <c r="A72" s="52" t="s">
        <v>67</v>
      </c>
      <c r="B72" s="24"/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100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83">
        <f>C7+D7+E7</f>
        <v>1848</v>
      </c>
      <c r="C7" s="292"/>
      <c r="D7" s="243"/>
      <c r="E7" s="296">
        <v>1848</v>
      </c>
      <c r="F7" s="297"/>
      <c r="G7" s="298">
        <v>2535</v>
      </c>
      <c r="H7" s="299"/>
      <c r="I7" s="206"/>
      <c r="J7" s="180"/>
      <c r="K7" s="180"/>
      <c r="L7" s="181"/>
    </row>
    <row r="8" spans="1:12" ht="15.75" x14ac:dyDescent="0.25">
      <c r="A8" s="60" t="s">
        <v>5</v>
      </c>
      <c r="B8" s="83">
        <f t="shared" ref="B8:B69" si="0">C8+D8+E8</f>
        <v>0</v>
      </c>
      <c r="C8" s="119"/>
      <c r="D8" s="85"/>
      <c r="E8" s="123"/>
      <c r="F8" s="86"/>
      <c r="G8" s="87"/>
      <c r="H8" s="92"/>
      <c r="I8" s="145"/>
      <c r="J8" s="129"/>
      <c r="K8" s="129"/>
      <c r="L8" s="130"/>
    </row>
    <row r="9" spans="1:12" ht="15.75" x14ac:dyDescent="0.25">
      <c r="A9" s="60" t="s">
        <v>6</v>
      </c>
      <c r="B9" s="83">
        <f t="shared" si="0"/>
        <v>0</v>
      </c>
      <c r="C9" s="119"/>
      <c r="D9" s="85"/>
      <c r="E9" s="123"/>
      <c r="F9" s="86"/>
      <c r="G9" s="87"/>
      <c r="H9" s="92"/>
      <c r="I9" s="145"/>
      <c r="J9" s="129"/>
      <c r="K9" s="129"/>
      <c r="L9" s="130"/>
    </row>
    <row r="10" spans="1:12" ht="15.75" x14ac:dyDescent="0.25">
      <c r="A10" s="60" t="s">
        <v>7</v>
      </c>
      <c r="B10" s="83">
        <f t="shared" si="0"/>
        <v>0</v>
      </c>
      <c r="C10" s="119"/>
      <c r="D10" s="85"/>
      <c r="E10" s="123"/>
      <c r="F10" s="86"/>
      <c r="G10" s="87"/>
      <c r="H10" s="92"/>
      <c r="I10" s="145"/>
      <c r="J10" s="129"/>
      <c r="K10" s="129"/>
      <c r="L10" s="130"/>
    </row>
    <row r="11" spans="1:12" ht="15.75" x14ac:dyDescent="0.25">
      <c r="A11" s="60" t="s">
        <v>8</v>
      </c>
      <c r="B11" s="83">
        <f t="shared" si="0"/>
        <v>0</v>
      </c>
      <c r="C11" s="119"/>
      <c r="D11" s="85"/>
      <c r="E11" s="123"/>
      <c r="F11" s="86"/>
      <c r="G11" s="87">
        <v>1828</v>
      </c>
      <c r="H11" s="92"/>
      <c r="I11" s="145"/>
      <c r="J11" s="129"/>
      <c r="K11" s="129"/>
      <c r="L11" s="130"/>
    </row>
    <row r="12" spans="1:12" ht="15.75" x14ac:dyDescent="0.25">
      <c r="A12" s="60" t="s">
        <v>9</v>
      </c>
      <c r="B12" s="83">
        <f t="shared" si="0"/>
        <v>0</v>
      </c>
      <c r="C12" s="119"/>
      <c r="D12" s="85"/>
      <c r="E12" s="123"/>
      <c r="F12" s="86"/>
      <c r="G12" s="87"/>
      <c r="H12" s="92"/>
      <c r="I12" s="145"/>
      <c r="J12" s="129"/>
      <c r="K12" s="129"/>
      <c r="L12" s="130"/>
    </row>
    <row r="13" spans="1:12" ht="15.75" x14ac:dyDescent="0.25">
      <c r="A13" s="60" t="s">
        <v>10</v>
      </c>
      <c r="B13" s="83">
        <f t="shared" si="0"/>
        <v>0</v>
      </c>
      <c r="C13" s="119"/>
      <c r="D13" s="85"/>
      <c r="E13" s="123"/>
      <c r="F13" s="86"/>
      <c r="G13" s="87"/>
      <c r="H13" s="92"/>
      <c r="I13" s="145"/>
      <c r="J13" s="129"/>
      <c r="K13" s="129"/>
      <c r="L13" s="130"/>
    </row>
    <row r="14" spans="1:12" ht="14.45" customHeight="1" x14ac:dyDescent="0.25">
      <c r="A14" s="60" t="s">
        <v>11</v>
      </c>
      <c r="B14" s="83">
        <f t="shared" si="0"/>
        <v>1268</v>
      </c>
      <c r="C14" s="119"/>
      <c r="D14" s="85"/>
      <c r="E14" s="123">
        <v>1268</v>
      </c>
      <c r="F14" s="86"/>
      <c r="G14" s="87">
        <v>900</v>
      </c>
      <c r="H14" s="92"/>
      <c r="I14" s="145"/>
      <c r="J14" s="129"/>
      <c r="K14" s="129"/>
      <c r="L14" s="130"/>
    </row>
    <row r="15" spans="1:12" ht="15.75" x14ac:dyDescent="0.25">
      <c r="A15" s="60" t="s">
        <v>12</v>
      </c>
      <c r="B15" s="83">
        <f t="shared" si="0"/>
        <v>0</v>
      </c>
      <c r="C15" s="119"/>
      <c r="D15" s="85"/>
      <c r="E15" s="123"/>
      <c r="F15" s="86"/>
      <c r="G15" s="87"/>
      <c r="H15" s="92"/>
      <c r="I15" s="145"/>
      <c r="J15" s="129"/>
      <c r="K15" s="129"/>
      <c r="L15" s="130"/>
    </row>
    <row r="16" spans="1:12" ht="15.75" x14ac:dyDescent="0.25">
      <c r="A16" s="60" t="s">
        <v>13</v>
      </c>
      <c r="B16" s="83">
        <f t="shared" si="0"/>
        <v>1930</v>
      </c>
      <c r="C16" s="119">
        <v>50</v>
      </c>
      <c r="D16" s="85"/>
      <c r="E16" s="123">
        <v>1880</v>
      </c>
      <c r="F16" s="86">
        <v>160</v>
      </c>
      <c r="G16" s="87">
        <v>2585</v>
      </c>
      <c r="H16" s="92"/>
      <c r="I16" s="145"/>
      <c r="J16" s="129"/>
      <c r="K16" s="129"/>
      <c r="L16" s="130"/>
    </row>
    <row r="17" spans="1:12" ht="15.75" x14ac:dyDescent="0.25">
      <c r="A17" s="60" t="s">
        <v>14</v>
      </c>
      <c r="B17" s="83">
        <f t="shared" si="0"/>
        <v>6200</v>
      </c>
      <c r="C17" s="119"/>
      <c r="D17" s="85"/>
      <c r="E17" s="123">
        <v>6200</v>
      </c>
      <c r="F17" s="86"/>
      <c r="G17" s="87">
        <v>1900</v>
      </c>
      <c r="H17" s="92"/>
      <c r="I17" s="145"/>
      <c r="J17" s="129"/>
      <c r="K17" s="129"/>
      <c r="L17" s="130"/>
    </row>
    <row r="18" spans="1:12" ht="15.75" x14ac:dyDescent="0.25">
      <c r="A18" s="60" t="s">
        <v>15</v>
      </c>
      <c r="B18" s="83">
        <f t="shared" si="0"/>
        <v>0</v>
      </c>
      <c r="C18" s="119"/>
      <c r="D18" s="85"/>
      <c r="E18" s="123"/>
      <c r="F18" s="86"/>
      <c r="G18" s="87"/>
      <c r="H18" s="92"/>
      <c r="I18" s="145"/>
      <c r="J18" s="129"/>
      <c r="K18" s="129"/>
      <c r="L18" s="130"/>
    </row>
    <row r="19" spans="1:12" ht="15.75" x14ac:dyDescent="0.25">
      <c r="A19" s="60" t="s">
        <v>16</v>
      </c>
      <c r="B19" s="83">
        <f t="shared" si="0"/>
        <v>0</v>
      </c>
      <c r="C19" s="119"/>
      <c r="D19" s="85"/>
      <c r="E19" s="123"/>
      <c r="F19" s="86"/>
      <c r="G19" s="87">
        <v>526</v>
      </c>
      <c r="H19" s="92"/>
      <c r="I19" s="145"/>
      <c r="J19" s="129"/>
      <c r="K19" s="129"/>
      <c r="L19" s="130"/>
    </row>
    <row r="20" spans="1:12" ht="15.75" x14ac:dyDescent="0.25">
      <c r="A20" s="60" t="s">
        <v>17</v>
      </c>
      <c r="B20" s="83">
        <f t="shared" si="0"/>
        <v>0</v>
      </c>
      <c r="C20" s="119"/>
      <c r="D20" s="85"/>
      <c r="E20" s="123"/>
      <c r="F20" s="86"/>
      <c r="G20" s="87"/>
      <c r="H20" s="92"/>
      <c r="I20" s="145"/>
      <c r="J20" s="129"/>
      <c r="K20" s="129"/>
      <c r="L20" s="130"/>
    </row>
    <row r="21" spans="1:12" ht="15.75" x14ac:dyDescent="0.25">
      <c r="A21" s="60" t="s">
        <v>18</v>
      </c>
      <c r="B21" s="83">
        <f t="shared" si="0"/>
        <v>4720</v>
      </c>
      <c r="C21" s="119">
        <v>300</v>
      </c>
      <c r="D21" s="85"/>
      <c r="E21" s="123">
        <v>4420</v>
      </c>
      <c r="F21" s="86">
        <v>1204</v>
      </c>
      <c r="G21" s="87">
        <v>7837</v>
      </c>
      <c r="H21" s="92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83">
        <f t="shared" si="0"/>
        <v>0</v>
      </c>
      <c r="C22" s="119"/>
      <c r="D22" s="85"/>
      <c r="E22" s="123"/>
      <c r="F22" s="86"/>
      <c r="G22" s="87">
        <v>456</v>
      </c>
      <c r="H22" s="92"/>
      <c r="I22" s="145"/>
      <c r="J22" s="129"/>
      <c r="K22" s="129"/>
      <c r="L22" s="130"/>
    </row>
    <row r="23" spans="1:12" ht="15.75" x14ac:dyDescent="0.25">
      <c r="A23" s="60" t="s">
        <v>20</v>
      </c>
      <c r="B23" s="83">
        <f t="shared" si="0"/>
        <v>0</v>
      </c>
      <c r="C23" s="119"/>
      <c r="D23" s="85"/>
      <c r="E23" s="123"/>
      <c r="F23" s="86"/>
      <c r="G23" s="87"/>
      <c r="H23" s="92"/>
      <c r="I23" s="145"/>
      <c r="J23" s="129"/>
      <c r="K23" s="129"/>
      <c r="L23" s="130"/>
    </row>
    <row r="24" spans="1:12" ht="15.75" x14ac:dyDescent="0.25">
      <c r="A24" s="60" t="s">
        <v>21</v>
      </c>
      <c r="B24" s="83">
        <f t="shared" si="0"/>
        <v>0</v>
      </c>
      <c r="C24" s="119"/>
      <c r="D24" s="85"/>
      <c r="E24" s="123"/>
      <c r="F24" s="86"/>
      <c r="G24" s="87"/>
      <c r="H24" s="92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83">
        <f t="shared" si="0"/>
        <v>2410</v>
      </c>
      <c r="C25" s="119">
        <v>85</v>
      </c>
      <c r="D25" s="85"/>
      <c r="E25" s="123">
        <v>2325</v>
      </c>
      <c r="F25" s="86">
        <v>1630</v>
      </c>
      <c r="G25" s="87">
        <v>2800</v>
      </c>
      <c r="H25" s="92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83">
        <f t="shared" si="0"/>
        <v>0</v>
      </c>
      <c r="C26" s="119"/>
      <c r="D26" s="85"/>
      <c r="E26" s="123"/>
      <c r="F26" s="86"/>
      <c r="G26" s="87"/>
      <c r="H26" s="92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83">
        <f t="shared" si="0"/>
        <v>0</v>
      </c>
      <c r="C27" s="119"/>
      <c r="D27" s="85"/>
      <c r="E27" s="123"/>
      <c r="F27" s="86"/>
      <c r="G27" s="87"/>
      <c r="H27" s="92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83">
        <f t="shared" si="0"/>
        <v>0</v>
      </c>
      <c r="C28" s="119"/>
      <c r="D28" s="85"/>
      <c r="E28" s="123"/>
      <c r="F28" s="86"/>
      <c r="G28" s="87"/>
      <c r="H28" s="92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83">
        <f t="shared" si="0"/>
        <v>0</v>
      </c>
      <c r="C29" s="119"/>
      <c r="D29" s="85"/>
      <c r="E29" s="123"/>
      <c r="F29" s="86"/>
      <c r="G29" s="87"/>
      <c r="H29" s="92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83">
        <f t="shared" si="0"/>
        <v>0</v>
      </c>
      <c r="C30" s="119"/>
      <c r="D30" s="85"/>
      <c r="E30" s="123"/>
      <c r="F30" s="86"/>
      <c r="G30" s="87"/>
      <c r="H30" s="92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83">
        <f t="shared" si="0"/>
        <v>0</v>
      </c>
      <c r="C31" s="119"/>
      <c r="D31" s="85"/>
      <c r="E31" s="123"/>
      <c r="F31" s="86"/>
      <c r="G31" s="87"/>
      <c r="H31" s="92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83">
        <f t="shared" si="0"/>
        <v>0</v>
      </c>
      <c r="C32" s="119"/>
      <c r="D32" s="85"/>
      <c r="E32" s="123"/>
      <c r="F32" s="86"/>
      <c r="G32" s="87"/>
      <c r="H32" s="92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83">
        <f t="shared" si="0"/>
        <v>0</v>
      </c>
      <c r="C33" s="119"/>
      <c r="D33" s="85"/>
      <c r="E33" s="123"/>
      <c r="F33" s="86"/>
      <c r="G33" s="87"/>
      <c r="H33" s="92"/>
      <c r="I33" s="145"/>
      <c r="J33" s="129"/>
      <c r="K33" s="129"/>
      <c r="L33" s="130"/>
    </row>
    <row r="34" spans="1:12" ht="15.75" x14ac:dyDescent="0.25">
      <c r="A34" s="60" t="s">
        <v>31</v>
      </c>
      <c r="B34" s="83">
        <f t="shared" si="0"/>
        <v>0</v>
      </c>
      <c r="C34" s="119"/>
      <c r="D34" s="85"/>
      <c r="E34" s="123"/>
      <c r="F34" s="86"/>
      <c r="G34" s="87"/>
      <c r="H34" s="92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83">
        <f t="shared" si="0"/>
        <v>0</v>
      </c>
      <c r="C35" s="119"/>
      <c r="D35" s="85"/>
      <c r="E35" s="123"/>
      <c r="F35" s="86"/>
      <c r="G35" s="87"/>
      <c r="H35" s="92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51">
        <f t="shared" si="0"/>
        <v>0</v>
      </c>
      <c r="C36" s="99"/>
      <c r="D36" s="284"/>
      <c r="E36" s="124"/>
      <c r="F36" s="285"/>
      <c r="G36" s="286"/>
      <c r="H36" s="138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83">
        <f t="shared" si="0"/>
        <v>3482</v>
      </c>
      <c r="C37" s="119">
        <v>150</v>
      </c>
      <c r="D37" s="85"/>
      <c r="E37" s="123">
        <f>3804-472</f>
        <v>3332</v>
      </c>
      <c r="F37" s="86">
        <v>727</v>
      </c>
      <c r="G37" s="87">
        <v>8400</v>
      </c>
      <c r="H37" s="138"/>
      <c r="I37" s="145"/>
      <c r="J37" s="129"/>
      <c r="K37" s="129"/>
      <c r="L37" s="130"/>
    </row>
    <row r="38" spans="1:12" ht="15.75" x14ac:dyDescent="0.25">
      <c r="A38" s="60" t="s">
        <v>35</v>
      </c>
      <c r="B38" s="83">
        <f t="shared" si="0"/>
        <v>0</v>
      </c>
      <c r="C38" s="119"/>
      <c r="D38" s="85"/>
      <c r="E38" s="123"/>
      <c r="F38" s="86"/>
      <c r="G38" s="87"/>
      <c r="H38" s="92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83">
        <f t="shared" si="0"/>
        <v>12700</v>
      </c>
      <c r="C39" s="119">
        <v>400</v>
      </c>
      <c r="D39" s="85"/>
      <c r="E39" s="123">
        <v>12300</v>
      </c>
      <c r="F39" s="86">
        <v>384</v>
      </c>
      <c r="G39" s="87">
        <v>4440</v>
      </c>
      <c r="H39" s="92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83">
        <f t="shared" si="0"/>
        <v>6711</v>
      </c>
      <c r="C40" s="119">
        <v>6640</v>
      </c>
      <c r="D40" s="85">
        <v>71</v>
      </c>
      <c r="E40" s="123"/>
      <c r="F40" s="86"/>
      <c r="G40" s="87"/>
      <c r="H40" s="92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83">
        <f t="shared" si="0"/>
        <v>37182</v>
      </c>
      <c r="C41" s="119">
        <v>5194</v>
      </c>
      <c r="D41" s="85"/>
      <c r="E41" s="123">
        <f>32088-100</f>
        <v>31988</v>
      </c>
      <c r="F41" s="86">
        <v>3280</v>
      </c>
      <c r="G41" s="87">
        <v>11462</v>
      </c>
      <c r="H41" s="92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83">
        <f t="shared" si="0"/>
        <v>0</v>
      </c>
      <c r="C42" s="119"/>
      <c r="D42" s="85"/>
      <c r="E42" s="123"/>
      <c r="F42" s="86"/>
      <c r="G42" s="87"/>
      <c r="H42" s="92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83">
        <f t="shared" si="0"/>
        <v>0</v>
      </c>
      <c r="C43" s="119"/>
      <c r="D43" s="85"/>
      <c r="E43" s="123"/>
      <c r="F43" s="86"/>
      <c r="G43" s="87"/>
      <c r="H43" s="92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83">
        <f t="shared" si="0"/>
        <v>0</v>
      </c>
      <c r="C44" s="119"/>
      <c r="D44" s="85"/>
      <c r="E44" s="123"/>
      <c r="F44" s="86"/>
      <c r="G44" s="87"/>
      <c r="H44" s="92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83">
        <f t="shared" si="0"/>
        <v>0</v>
      </c>
      <c r="C46" s="119"/>
      <c r="D46" s="85"/>
      <c r="E46" s="123"/>
      <c r="F46" s="86"/>
      <c r="G46" s="87"/>
      <c r="H46" s="92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83">
        <f t="shared" si="0"/>
        <v>0</v>
      </c>
      <c r="C47" s="120"/>
      <c r="D47" s="88"/>
      <c r="E47" s="123"/>
      <c r="F47" s="89"/>
      <c r="G47" s="90"/>
      <c r="H47" s="92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83">
        <f t="shared" si="0"/>
        <v>315</v>
      </c>
      <c r="C48" s="120">
        <v>100</v>
      </c>
      <c r="D48" s="88"/>
      <c r="E48" s="123">
        <v>215</v>
      </c>
      <c r="F48" s="89">
        <v>96</v>
      </c>
      <c r="G48" s="90">
        <v>2000</v>
      </c>
      <c r="H48" s="92"/>
      <c r="I48" s="145"/>
      <c r="J48" s="129"/>
      <c r="K48" s="129"/>
      <c r="L48" s="130"/>
    </row>
    <row r="49" spans="1:12" ht="15.75" x14ac:dyDescent="0.25">
      <c r="A49" s="60" t="s">
        <v>45</v>
      </c>
      <c r="B49" s="83">
        <f t="shared" si="0"/>
        <v>0</v>
      </c>
      <c r="C49" s="119"/>
      <c r="D49" s="85"/>
      <c r="E49" s="123"/>
      <c r="F49" s="86"/>
      <c r="G49" s="87"/>
      <c r="H49" s="92"/>
      <c r="I49" s="145"/>
      <c r="J49" s="129"/>
      <c r="K49" s="129"/>
      <c r="L49" s="130"/>
    </row>
    <row r="50" spans="1:12" ht="15.75" x14ac:dyDescent="0.25">
      <c r="A50" s="60" t="s">
        <v>46</v>
      </c>
      <c r="B50" s="83">
        <f t="shared" si="0"/>
        <v>750</v>
      </c>
      <c r="C50" s="119">
        <v>50</v>
      </c>
      <c r="D50" s="85"/>
      <c r="E50" s="123">
        <v>700</v>
      </c>
      <c r="F50" s="86"/>
      <c r="G50" s="87">
        <v>1450</v>
      </c>
      <c r="H50" s="92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83">
        <f t="shared" si="0"/>
        <v>0</v>
      </c>
      <c r="C51" s="119"/>
      <c r="D51" s="85"/>
      <c r="E51" s="123"/>
      <c r="F51" s="86"/>
      <c r="G51" s="87"/>
      <c r="H51" s="92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51">
        <f t="shared" si="0"/>
        <v>300</v>
      </c>
      <c r="C52" s="99"/>
      <c r="D52" s="284"/>
      <c r="E52" s="124">
        <v>300</v>
      </c>
      <c r="F52" s="285">
        <v>500</v>
      </c>
      <c r="G52" s="286">
        <v>7100</v>
      </c>
      <c r="H52" s="411">
        <f t="shared" ref="H52:H55" si="1">ROUND(((B52+F52)*4)+G52*9.4,2)</f>
        <v>69940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51">
        <f t="shared" si="0"/>
        <v>300</v>
      </c>
      <c r="C53" s="100"/>
      <c r="D53" s="93"/>
      <c r="E53" s="124">
        <v>300</v>
      </c>
      <c r="F53" s="276"/>
      <c r="G53" s="94"/>
      <c r="H53" s="411">
        <f t="shared" si="1"/>
        <v>1200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51">
        <f t="shared" si="0"/>
        <v>0</v>
      </c>
      <c r="C54" s="100"/>
      <c r="D54" s="93"/>
      <c r="E54" s="124"/>
      <c r="F54" s="276"/>
      <c r="G54" s="94"/>
      <c r="H54" s="41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51">
        <f t="shared" si="0"/>
        <v>0</v>
      </c>
      <c r="C55" s="100"/>
      <c r="D55" s="93"/>
      <c r="E55" s="124"/>
      <c r="F55" s="276"/>
      <c r="G55" s="94"/>
      <c r="H55" s="41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83">
        <f t="shared" si="0"/>
        <v>0</v>
      </c>
      <c r="C56" s="122"/>
      <c r="D56" s="91"/>
      <c r="E56" s="123"/>
      <c r="F56" s="92"/>
      <c r="G56" s="116"/>
      <c r="H56" s="92"/>
      <c r="I56" s="145"/>
      <c r="J56" s="129"/>
      <c r="K56" s="129"/>
      <c r="L56" s="130"/>
    </row>
    <row r="57" spans="1:12" ht="15.75" x14ac:dyDescent="0.25">
      <c r="A57" s="60" t="s">
        <v>53</v>
      </c>
      <c r="B57" s="83">
        <f t="shared" si="0"/>
        <v>0</v>
      </c>
      <c r="C57" s="122"/>
      <c r="D57" s="91"/>
      <c r="E57" s="123"/>
      <c r="F57" s="92"/>
      <c r="G57" s="116"/>
      <c r="H57" s="92"/>
      <c r="I57" s="145"/>
      <c r="J57" s="129"/>
      <c r="K57" s="129"/>
      <c r="L57" s="130"/>
    </row>
    <row r="58" spans="1:12" ht="15.75" x14ac:dyDescent="0.25">
      <c r="A58" s="60" t="s">
        <v>54</v>
      </c>
      <c r="B58" s="83">
        <f t="shared" si="0"/>
        <v>99824</v>
      </c>
      <c r="C58" s="122">
        <v>4533</v>
      </c>
      <c r="D58" s="91">
        <v>16154</v>
      </c>
      <c r="E58" s="123">
        <v>79137</v>
      </c>
      <c r="F58" s="92">
        <v>34780</v>
      </c>
      <c r="G58" s="116">
        <v>51647</v>
      </c>
      <c r="H58" s="92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83">
        <f t="shared" si="0"/>
        <v>0</v>
      </c>
      <c r="C59" s="122"/>
      <c r="D59" s="91"/>
      <c r="E59" s="123"/>
      <c r="F59" s="92"/>
      <c r="G59" s="116"/>
      <c r="H59" s="92"/>
      <c r="I59" s="145"/>
      <c r="J59" s="129"/>
      <c r="K59" s="129"/>
      <c r="L59" s="130"/>
    </row>
    <row r="60" spans="1:12" ht="15.75" x14ac:dyDescent="0.25">
      <c r="A60" s="60" t="s">
        <v>56</v>
      </c>
      <c r="B60" s="83">
        <f t="shared" si="0"/>
        <v>0</v>
      </c>
      <c r="C60" s="122"/>
      <c r="D60" s="91"/>
      <c r="E60" s="123"/>
      <c r="F60" s="92"/>
      <c r="G60" s="116"/>
      <c r="H60" s="92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83">
        <f t="shared" si="0"/>
        <v>0</v>
      </c>
      <c r="C61" s="122"/>
      <c r="D61" s="91"/>
      <c r="E61" s="123"/>
      <c r="F61" s="92"/>
      <c r="G61" s="116"/>
      <c r="H61" s="92"/>
      <c r="I61" s="145"/>
      <c r="J61" s="129"/>
      <c r="K61" s="129"/>
      <c r="L61" s="130"/>
    </row>
    <row r="62" spans="1:12" ht="29.45" customHeight="1" x14ac:dyDescent="0.25">
      <c r="A62" s="60" t="s">
        <v>58</v>
      </c>
      <c r="B62" s="83">
        <f t="shared" si="0"/>
        <v>0</v>
      </c>
      <c r="C62" s="122"/>
      <c r="D62" s="91"/>
      <c r="E62" s="123"/>
      <c r="F62" s="92"/>
      <c r="G62" s="116"/>
      <c r="H62" s="92"/>
      <c r="I62" s="145"/>
      <c r="J62" s="129"/>
      <c r="K62" s="129"/>
      <c r="L62" s="130"/>
    </row>
    <row r="63" spans="1:12" ht="15.75" x14ac:dyDescent="0.25">
      <c r="A63" s="60" t="s">
        <v>59</v>
      </c>
      <c r="B63" s="83">
        <f t="shared" si="0"/>
        <v>0</v>
      </c>
      <c r="C63" s="122"/>
      <c r="D63" s="91"/>
      <c r="E63" s="123"/>
      <c r="F63" s="92"/>
      <c r="G63" s="116"/>
      <c r="H63" s="92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83">
        <f t="shared" si="0"/>
        <v>850</v>
      </c>
      <c r="C64" s="122">
        <v>150</v>
      </c>
      <c r="D64" s="93"/>
      <c r="E64" s="123">
        <v>700</v>
      </c>
      <c r="F64" s="92">
        <v>801</v>
      </c>
      <c r="G64" s="94">
        <v>7700</v>
      </c>
      <c r="H64" s="92"/>
      <c r="I64" s="145"/>
      <c r="J64" s="129"/>
      <c r="K64" s="129"/>
      <c r="L64" s="130"/>
    </row>
    <row r="65" spans="1:12" ht="15.75" x14ac:dyDescent="0.25">
      <c r="A65" s="60" t="s">
        <v>61</v>
      </c>
      <c r="B65" s="83">
        <f t="shared" si="0"/>
        <v>0</v>
      </c>
      <c r="C65" s="122"/>
      <c r="D65" s="91"/>
      <c r="E65" s="123"/>
      <c r="F65" s="92"/>
      <c r="G65" s="116"/>
      <c r="H65" s="92"/>
      <c r="I65" s="145"/>
      <c r="J65" s="129"/>
      <c r="K65" s="129"/>
      <c r="L65" s="130"/>
    </row>
    <row r="66" spans="1:12" ht="15.75" x14ac:dyDescent="0.25">
      <c r="A66" s="60" t="s">
        <v>62</v>
      </c>
      <c r="B66" s="83">
        <f t="shared" si="0"/>
        <v>6500</v>
      </c>
      <c r="C66" s="122">
        <v>1000</v>
      </c>
      <c r="D66" s="91"/>
      <c r="E66" s="123">
        <v>5500</v>
      </c>
      <c r="F66" s="92"/>
      <c r="G66" s="116">
        <v>7600</v>
      </c>
      <c r="H66" s="92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51">
        <f t="shared" si="0"/>
        <v>0</v>
      </c>
      <c r="C67" s="100"/>
      <c r="D67" s="93"/>
      <c r="E67" s="124"/>
      <c r="F67" s="276"/>
      <c r="G67" s="94">
        <v>4724</v>
      </c>
      <c r="H67" s="411">
        <f>ROUND(((B67+F67)*4)+G67*9.4,2)</f>
        <v>44405.599999999999</v>
      </c>
      <c r="I67" s="224"/>
      <c r="J67" s="170"/>
      <c r="K67" s="170"/>
      <c r="L67" s="205"/>
    </row>
    <row r="68" spans="1:12" ht="15.75" x14ac:dyDescent="0.25">
      <c r="A68" s="60" t="s">
        <v>64</v>
      </c>
      <c r="B68" s="83">
        <f t="shared" si="0"/>
        <v>410</v>
      </c>
      <c r="C68" s="122"/>
      <c r="D68" s="91"/>
      <c r="E68" s="123">
        <v>410</v>
      </c>
      <c r="F68" s="92">
        <v>370</v>
      </c>
      <c r="G68" s="116">
        <v>1500</v>
      </c>
      <c r="H68" s="92"/>
      <c r="I68" s="145"/>
      <c r="J68" s="129"/>
      <c r="K68" s="129"/>
      <c r="L68" s="130"/>
    </row>
    <row r="69" spans="1:12" ht="16.5" thickBot="1" x14ac:dyDescent="0.3">
      <c r="A69" s="61" t="s">
        <v>65</v>
      </c>
      <c r="B69" s="83">
        <f t="shared" si="0"/>
        <v>0</v>
      </c>
      <c r="C69" s="125"/>
      <c r="D69" s="95"/>
      <c r="E69" s="123"/>
      <c r="F69" s="96"/>
      <c r="G69" s="97"/>
      <c r="H69" s="17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187700</v>
      </c>
      <c r="C70" s="81">
        <f t="shared" ref="C70:L70" si="2">SUM(C7:C69)</f>
        <v>18652</v>
      </c>
      <c r="D70" s="81">
        <f t="shared" si="2"/>
        <v>16225</v>
      </c>
      <c r="E70" s="81">
        <f t="shared" si="2"/>
        <v>152823</v>
      </c>
      <c r="F70" s="81">
        <f t="shared" si="2"/>
        <v>43932</v>
      </c>
      <c r="G70" s="81">
        <f t="shared" si="2"/>
        <v>129390</v>
      </c>
      <c r="H70" s="246">
        <f t="shared" si="2"/>
        <v>115545.60000000001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zoomScale="80" zoomScaleNormal="80" zoomScaleSheetLayoutView="80" workbookViewId="0">
      <pane xSplit="1" ySplit="5" topLeftCell="B48" activePane="bottomRight" state="frozen"/>
      <selection activeCell="A47" sqref="A47"/>
      <selection pane="topRight" activeCell="A47" sqref="A47"/>
      <selection pane="bottomLeft" activeCell="A47" sqref="A47"/>
      <selection pane="bottomRight" activeCell="H52" sqref="H5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5.75" thickBot="1" x14ac:dyDescent="0.3">
      <c r="A3" s="55" t="s">
        <v>140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83">
        <f>C7+D7+E7</f>
        <v>0</v>
      </c>
      <c r="C7" s="321"/>
      <c r="D7" s="322"/>
      <c r="E7" s="380"/>
      <c r="F7" s="340"/>
      <c r="G7" s="381"/>
      <c r="H7" s="341"/>
      <c r="I7" s="206"/>
      <c r="J7" s="180"/>
      <c r="K7" s="180"/>
      <c r="L7" s="181"/>
    </row>
    <row r="8" spans="1:12" ht="15.75" x14ac:dyDescent="0.25">
      <c r="A8" s="60" t="s">
        <v>5</v>
      </c>
      <c r="B8" s="83">
        <f t="shared" ref="B8:B69" si="0">C8+D8+E8</f>
        <v>0</v>
      </c>
      <c r="C8" s="315"/>
      <c r="D8" s="323"/>
      <c r="E8" s="318"/>
      <c r="F8" s="324"/>
      <c r="G8" s="325"/>
      <c r="H8" s="330"/>
      <c r="I8" s="145"/>
      <c r="J8" s="129"/>
      <c r="K8" s="129"/>
      <c r="L8" s="130"/>
    </row>
    <row r="9" spans="1:12" ht="15.75" x14ac:dyDescent="0.25">
      <c r="A9" s="60" t="s">
        <v>6</v>
      </c>
      <c r="B9" s="83">
        <f t="shared" si="0"/>
        <v>650</v>
      </c>
      <c r="C9" s="315"/>
      <c r="D9" s="323"/>
      <c r="E9" s="318">
        <v>650</v>
      </c>
      <c r="F9" s="324"/>
      <c r="G9" s="325">
        <v>600</v>
      </c>
      <c r="H9" s="330"/>
      <c r="I9" s="145"/>
      <c r="J9" s="129"/>
      <c r="K9" s="129"/>
      <c r="L9" s="130"/>
    </row>
    <row r="10" spans="1:12" ht="15.75" x14ac:dyDescent="0.25">
      <c r="A10" s="60" t="s">
        <v>7</v>
      </c>
      <c r="B10" s="83">
        <f t="shared" si="0"/>
        <v>0</v>
      </c>
      <c r="C10" s="315"/>
      <c r="D10" s="323"/>
      <c r="E10" s="318"/>
      <c r="F10" s="324"/>
      <c r="G10" s="325"/>
      <c r="H10" s="330"/>
      <c r="I10" s="145"/>
      <c r="J10" s="129"/>
      <c r="K10" s="129"/>
      <c r="L10" s="130"/>
    </row>
    <row r="11" spans="1:12" ht="15.75" x14ac:dyDescent="0.25">
      <c r="A11" s="60" t="s">
        <v>8</v>
      </c>
      <c r="B11" s="83">
        <f t="shared" si="0"/>
        <v>500</v>
      </c>
      <c r="C11" s="315"/>
      <c r="D11" s="323"/>
      <c r="E11" s="318">
        <v>500</v>
      </c>
      <c r="F11" s="324"/>
      <c r="G11" s="325">
        <v>300</v>
      </c>
      <c r="H11" s="330"/>
      <c r="I11" s="145"/>
      <c r="J11" s="129"/>
      <c r="K11" s="129"/>
      <c r="L11" s="130"/>
    </row>
    <row r="12" spans="1:12" ht="15.75" x14ac:dyDescent="0.25">
      <c r="A12" s="60" t="s">
        <v>9</v>
      </c>
      <c r="B12" s="83">
        <f t="shared" si="0"/>
        <v>0</v>
      </c>
      <c r="C12" s="315"/>
      <c r="D12" s="323"/>
      <c r="E12" s="318"/>
      <c r="F12" s="324"/>
      <c r="G12" s="325"/>
      <c r="H12" s="330"/>
      <c r="I12" s="145"/>
      <c r="J12" s="129"/>
      <c r="K12" s="129"/>
      <c r="L12" s="130"/>
    </row>
    <row r="13" spans="1:12" ht="15.75" x14ac:dyDescent="0.25">
      <c r="A13" s="60" t="s">
        <v>10</v>
      </c>
      <c r="B13" s="83">
        <f t="shared" si="0"/>
        <v>0</v>
      </c>
      <c r="C13" s="315"/>
      <c r="D13" s="323"/>
      <c r="E13" s="318"/>
      <c r="F13" s="324"/>
      <c r="G13" s="325"/>
      <c r="H13" s="330"/>
      <c r="I13" s="145"/>
      <c r="J13" s="129"/>
      <c r="K13" s="129"/>
      <c r="L13" s="130"/>
    </row>
    <row r="14" spans="1:12" ht="14.45" customHeight="1" x14ac:dyDescent="0.25">
      <c r="A14" s="77" t="s">
        <v>11</v>
      </c>
      <c r="B14" s="83">
        <f t="shared" si="0"/>
        <v>3700</v>
      </c>
      <c r="C14" s="315"/>
      <c r="D14" s="323"/>
      <c r="E14" s="318">
        <v>3700</v>
      </c>
      <c r="F14" s="324"/>
      <c r="G14" s="325">
        <v>560</v>
      </c>
      <c r="H14" s="330"/>
      <c r="I14" s="145"/>
      <c r="J14" s="129"/>
      <c r="K14" s="129"/>
      <c r="L14" s="130"/>
    </row>
    <row r="15" spans="1:12" ht="15.75" x14ac:dyDescent="0.25">
      <c r="A15" s="77" t="s">
        <v>12</v>
      </c>
      <c r="B15" s="83">
        <f t="shared" si="0"/>
        <v>1212</v>
      </c>
      <c r="C15" s="315"/>
      <c r="D15" s="323"/>
      <c r="E15" s="318">
        <v>1212</v>
      </c>
      <c r="F15" s="324"/>
      <c r="G15" s="325">
        <v>1212</v>
      </c>
      <c r="H15" s="330"/>
      <c r="I15" s="145"/>
      <c r="J15" s="129"/>
      <c r="K15" s="129"/>
      <c r="L15" s="130"/>
    </row>
    <row r="16" spans="1:12" ht="15.75" x14ac:dyDescent="0.25">
      <c r="A16" s="77" t="s">
        <v>13</v>
      </c>
      <c r="B16" s="83">
        <f t="shared" si="0"/>
        <v>3098</v>
      </c>
      <c r="C16" s="315"/>
      <c r="D16" s="323"/>
      <c r="E16" s="318">
        <v>3098</v>
      </c>
      <c r="F16" s="324"/>
      <c r="G16" s="325">
        <v>570</v>
      </c>
      <c r="H16" s="330"/>
      <c r="I16" s="145"/>
      <c r="J16" s="129"/>
      <c r="K16" s="129"/>
      <c r="L16" s="130"/>
    </row>
    <row r="17" spans="1:12" ht="15.75" x14ac:dyDescent="0.25">
      <c r="A17" s="77" t="s">
        <v>14</v>
      </c>
      <c r="B17" s="83">
        <f t="shared" si="0"/>
        <v>7680</v>
      </c>
      <c r="C17" s="315"/>
      <c r="D17" s="323"/>
      <c r="E17" s="318">
        <v>7680</v>
      </c>
      <c r="F17" s="324"/>
      <c r="G17" s="325">
        <v>2200</v>
      </c>
      <c r="H17" s="330"/>
      <c r="I17" s="145"/>
      <c r="J17" s="129"/>
      <c r="K17" s="129"/>
      <c r="L17" s="130"/>
    </row>
    <row r="18" spans="1:12" ht="15.75" x14ac:dyDescent="0.25">
      <c r="A18" s="77" t="s">
        <v>15</v>
      </c>
      <c r="B18" s="83">
        <f t="shared" si="0"/>
        <v>0</v>
      </c>
      <c r="C18" s="315"/>
      <c r="D18" s="323"/>
      <c r="E18" s="318"/>
      <c r="F18" s="324"/>
      <c r="G18" s="325"/>
      <c r="H18" s="330"/>
      <c r="I18" s="145"/>
      <c r="J18" s="129"/>
      <c r="K18" s="129"/>
      <c r="L18" s="130"/>
    </row>
    <row r="19" spans="1:12" ht="15.75" x14ac:dyDescent="0.25">
      <c r="A19" s="77" t="s">
        <v>16</v>
      </c>
      <c r="B19" s="83">
        <f t="shared" si="0"/>
        <v>1900</v>
      </c>
      <c r="C19" s="315"/>
      <c r="D19" s="323"/>
      <c r="E19" s="318">
        <v>1900</v>
      </c>
      <c r="F19" s="324"/>
      <c r="G19" s="325">
        <v>400</v>
      </c>
      <c r="H19" s="330"/>
      <c r="I19" s="145"/>
      <c r="J19" s="129"/>
      <c r="K19" s="129"/>
      <c r="L19" s="130"/>
    </row>
    <row r="20" spans="1:12" ht="15.75" x14ac:dyDescent="0.25">
      <c r="A20" s="77" t="s">
        <v>17</v>
      </c>
      <c r="B20" s="83">
        <f t="shared" si="0"/>
        <v>0</v>
      </c>
      <c r="C20" s="315"/>
      <c r="D20" s="323"/>
      <c r="E20" s="318"/>
      <c r="F20" s="324"/>
      <c r="G20" s="325"/>
      <c r="H20" s="330"/>
      <c r="I20" s="145"/>
      <c r="J20" s="129"/>
      <c r="K20" s="129"/>
      <c r="L20" s="130"/>
    </row>
    <row r="21" spans="1:12" ht="15.75" x14ac:dyDescent="0.25">
      <c r="A21" s="77" t="s">
        <v>18</v>
      </c>
      <c r="B21" s="83">
        <f t="shared" si="0"/>
        <v>14078</v>
      </c>
      <c r="C21" s="315"/>
      <c r="D21" s="323"/>
      <c r="E21" s="318">
        <v>14078</v>
      </c>
      <c r="F21" s="324"/>
      <c r="G21" s="325">
        <v>10200</v>
      </c>
      <c r="H21" s="330"/>
      <c r="I21" s="145"/>
      <c r="J21" s="129"/>
      <c r="K21" s="129"/>
      <c r="L21" s="130"/>
    </row>
    <row r="22" spans="1:12" ht="15.6" customHeight="1" x14ac:dyDescent="0.25">
      <c r="A22" s="77" t="s">
        <v>19</v>
      </c>
      <c r="B22" s="83">
        <f t="shared" si="0"/>
        <v>0</v>
      </c>
      <c r="C22" s="315"/>
      <c r="D22" s="323"/>
      <c r="E22" s="318"/>
      <c r="F22" s="324"/>
      <c r="G22" s="325"/>
      <c r="H22" s="330"/>
      <c r="I22" s="145"/>
      <c r="J22" s="129"/>
      <c r="K22" s="129"/>
      <c r="L22" s="130"/>
    </row>
    <row r="23" spans="1:12" ht="15.75" x14ac:dyDescent="0.25">
      <c r="A23" s="77" t="s">
        <v>20</v>
      </c>
      <c r="B23" s="83">
        <f t="shared" si="0"/>
        <v>0</v>
      </c>
      <c r="C23" s="315"/>
      <c r="D23" s="323"/>
      <c r="E23" s="318"/>
      <c r="F23" s="324"/>
      <c r="G23" s="325"/>
      <c r="H23" s="330"/>
      <c r="I23" s="145"/>
      <c r="J23" s="129"/>
      <c r="K23" s="129"/>
      <c r="L23" s="130"/>
    </row>
    <row r="24" spans="1:12" ht="15.75" x14ac:dyDescent="0.25">
      <c r="A24" s="77" t="s">
        <v>21</v>
      </c>
      <c r="B24" s="83">
        <f t="shared" si="0"/>
        <v>0</v>
      </c>
      <c r="C24" s="315"/>
      <c r="D24" s="323"/>
      <c r="E24" s="318"/>
      <c r="F24" s="324"/>
      <c r="G24" s="325"/>
      <c r="H24" s="330"/>
      <c r="I24" s="145"/>
      <c r="J24" s="129"/>
      <c r="K24" s="129"/>
      <c r="L24" s="130"/>
    </row>
    <row r="25" spans="1:12" ht="15.6" customHeight="1" x14ac:dyDescent="0.25">
      <c r="A25" s="77" t="s">
        <v>22</v>
      </c>
      <c r="B25" s="83">
        <f t="shared" si="0"/>
        <v>4250</v>
      </c>
      <c r="C25" s="315"/>
      <c r="D25" s="323"/>
      <c r="E25" s="318">
        <v>4250</v>
      </c>
      <c r="F25" s="324">
        <v>500</v>
      </c>
      <c r="G25" s="325">
        <v>3770</v>
      </c>
      <c r="H25" s="330"/>
      <c r="I25" s="145"/>
      <c r="J25" s="129"/>
      <c r="K25" s="129"/>
      <c r="L25" s="130"/>
    </row>
    <row r="26" spans="1:12" ht="15.6" customHeight="1" x14ac:dyDescent="0.25">
      <c r="A26" s="77" t="s">
        <v>23</v>
      </c>
      <c r="B26" s="83">
        <f t="shared" si="0"/>
        <v>2900</v>
      </c>
      <c r="C26" s="315"/>
      <c r="D26" s="323"/>
      <c r="E26" s="318">
        <v>2900</v>
      </c>
      <c r="F26" s="324"/>
      <c r="G26" s="325">
        <v>5</v>
      </c>
      <c r="H26" s="330"/>
      <c r="I26" s="145"/>
      <c r="J26" s="129"/>
      <c r="K26" s="129"/>
      <c r="L26" s="130"/>
    </row>
    <row r="27" spans="1:12" ht="15.6" customHeight="1" x14ac:dyDescent="0.25">
      <c r="A27" s="77" t="s">
        <v>24</v>
      </c>
      <c r="B27" s="83">
        <f t="shared" si="0"/>
        <v>0</v>
      </c>
      <c r="C27" s="315"/>
      <c r="D27" s="323"/>
      <c r="E27" s="318"/>
      <c r="F27" s="324"/>
      <c r="G27" s="325"/>
      <c r="H27" s="33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83">
        <f t="shared" si="0"/>
        <v>0</v>
      </c>
      <c r="C28" s="315"/>
      <c r="D28" s="323"/>
      <c r="E28" s="318"/>
      <c r="F28" s="324"/>
      <c r="G28" s="325"/>
      <c r="H28" s="33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83">
        <f t="shared" si="0"/>
        <v>0</v>
      </c>
      <c r="C29" s="315"/>
      <c r="D29" s="323"/>
      <c r="E29" s="318"/>
      <c r="F29" s="324"/>
      <c r="G29" s="325"/>
      <c r="H29" s="33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83">
        <f t="shared" si="0"/>
        <v>0</v>
      </c>
      <c r="C30" s="315"/>
      <c r="D30" s="323"/>
      <c r="E30" s="318"/>
      <c r="F30" s="324"/>
      <c r="G30" s="325"/>
      <c r="H30" s="33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83">
        <f t="shared" si="0"/>
        <v>0</v>
      </c>
      <c r="C31" s="315"/>
      <c r="D31" s="323"/>
      <c r="E31" s="318"/>
      <c r="F31" s="324"/>
      <c r="G31" s="325"/>
      <c r="H31" s="33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83">
        <f t="shared" si="0"/>
        <v>0</v>
      </c>
      <c r="C32" s="315"/>
      <c r="D32" s="323"/>
      <c r="E32" s="318"/>
      <c r="F32" s="324"/>
      <c r="G32" s="325"/>
      <c r="H32" s="33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83">
        <f t="shared" si="0"/>
        <v>0</v>
      </c>
      <c r="C33" s="315"/>
      <c r="D33" s="323"/>
      <c r="E33" s="318"/>
      <c r="F33" s="324"/>
      <c r="G33" s="325"/>
      <c r="H33" s="330"/>
      <c r="I33" s="145"/>
      <c r="J33" s="129"/>
      <c r="K33" s="129"/>
      <c r="L33" s="130"/>
    </row>
    <row r="34" spans="1:12" ht="15.75" x14ac:dyDescent="0.25">
      <c r="A34" s="60" t="s">
        <v>31</v>
      </c>
      <c r="B34" s="83">
        <f t="shared" si="0"/>
        <v>0</v>
      </c>
      <c r="C34" s="315"/>
      <c r="D34" s="323"/>
      <c r="E34" s="318"/>
      <c r="F34" s="324"/>
      <c r="G34" s="325"/>
      <c r="H34" s="33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83">
        <f t="shared" si="0"/>
        <v>0</v>
      </c>
      <c r="C35" s="315"/>
      <c r="D35" s="323"/>
      <c r="E35" s="318"/>
      <c r="F35" s="324"/>
      <c r="G35" s="325"/>
      <c r="H35" s="33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251">
        <f t="shared" si="0"/>
        <v>0</v>
      </c>
      <c r="C36" s="357"/>
      <c r="D36" s="343"/>
      <c r="E36" s="364"/>
      <c r="F36" s="344"/>
      <c r="G36" s="345"/>
      <c r="H36" s="360">
        <f>ROUND(((B36+F36)*4)+G36*9.4,2)</f>
        <v>0</v>
      </c>
      <c r="I36" s="224"/>
      <c r="J36" s="170"/>
      <c r="K36" s="170"/>
      <c r="L36" s="205"/>
    </row>
    <row r="37" spans="1:12" ht="15.6" customHeight="1" x14ac:dyDescent="0.25">
      <c r="A37" s="77" t="s">
        <v>34</v>
      </c>
      <c r="B37" s="83">
        <f t="shared" si="0"/>
        <v>10932</v>
      </c>
      <c r="C37" s="315"/>
      <c r="D37" s="323"/>
      <c r="E37" s="318">
        <v>10932</v>
      </c>
      <c r="F37" s="324"/>
      <c r="G37" s="325">
        <v>6300</v>
      </c>
      <c r="H37" s="360"/>
      <c r="I37" s="145"/>
      <c r="J37" s="129"/>
      <c r="K37" s="129"/>
      <c r="L37" s="130"/>
    </row>
    <row r="38" spans="1:12" ht="15.75" x14ac:dyDescent="0.25">
      <c r="A38" s="60" t="s">
        <v>35</v>
      </c>
      <c r="B38" s="83">
        <f t="shared" si="0"/>
        <v>0</v>
      </c>
      <c r="C38" s="315"/>
      <c r="D38" s="323"/>
      <c r="E38" s="318"/>
      <c r="F38" s="324"/>
      <c r="G38" s="325"/>
      <c r="H38" s="330"/>
      <c r="I38" s="145"/>
      <c r="J38" s="129"/>
      <c r="K38" s="129"/>
      <c r="L38" s="130"/>
    </row>
    <row r="39" spans="1:12" ht="15.6" customHeight="1" x14ac:dyDescent="0.25">
      <c r="A39" s="77" t="s">
        <v>36</v>
      </c>
      <c r="B39" s="83">
        <f t="shared" si="0"/>
        <v>16575</v>
      </c>
      <c r="C39" s="315"/>
      <c r="D39" s="323"/>
      <c r="E39" s="318">
        <v>16575</v>
      </c>
      <c r="F39" s="324"/>
      <c r="G39" s="325">
        <v>6300</v>
      </c>
      <c r="H39" s="33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83">
        <f t="shared" si="0"/>
        <v>0</v>
      </c>
      <c r="C40" s="315"/>
      <c r="D40" s="323"/>
      <c r="E40" s="318"/>
      <c r="F40" s="324"/>
      <c r="G40" s="325"/>
      <c r="H40" s="330"/>
      <c r="I40" s="145"/>
      <c r="J40" s="129"/>
      <c r="K40" s="129"/>
      <c r="L40" s="130"/>
    </row>
    <row r="41" spans="1:12" ht="15.6" customHeight="1" x14ac:dyDescent="0.25">
      <c r="A41" s="77" t="s">
        <v>38</v>
      </c>
      <c r="B41" s="83">
        <f t="shared" si="0"/>
        <v>52023</v>
      </c>
      <c r="C41" s="315">
        <v>23205</v>
      </c>
      <c r="D41" s="323">
        <v>338</v>
      </c>
      <c r="E41" s="318">
        <v>28480</v>
      </c>
      <c r="F41" s="324">
        <v>10500</v>
      </c>
      <c r="G41" s="325">
        <v>29000</v>
      </c>
      <c r="H41" s="33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83">
        <f t="shared" si="0"/>
        <v>0</v>
      </c>
      <c r="C42" s="315"/>
      <c r="D42" s="323"/>
      <c r="E42" s="318"/>
      <c r="F42" s="324"/>
      <c r="G42" s="325"/>
      <c r="H42" s="33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83">
        <f t="shared" si="0"/>
        <v>0</v>
      </c>
      <c r="C43" s="315"/>
      <c r="D43" s="323"/>
      <c r="E43" s="318"/>
      <c r="F43" s="324"/>
      <c r="G43" s="325"/>
      <c r="H43" s="33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83">
        <f t="shared" si="0"/>
        <v>0</v>
      </c>
      <c r="C44" s="315"/>
      <c r="D44" s="323"/>
      <c r="E44" s="318"/>
      <c r="F44" s="324"/>
      <c r="G44" s="325"/>
      <c r="H44" s="33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83">
        <f t="shared" si="0"/>
        <v>0</v>
      </c>
      <c r="C46" s="315"/>
      <c r="D46" s="323"/>
      <c r="E46" s="318"/>
      <c r="F46" s="324"/>
      <c r="G46" s="325"/>
      <c r="H46" s="33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83">
        <f t="shared" si="0"/>
        <v>0</v>
      </c>
      <c r="C47" s="316"/>
      <c r="D47" s="326"/>
      <c r="E47" s="318"/>
      <c r="F47" s="327"/>
      <c r="G47" s="328"/>
      <c r="H47" s="33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83">
        <f t="shared" si="0"/>
        <v>0</v>
      </c>
      <c r="C48" s="316"/>
      <c r="D48" s="326"/>
      <c r="E48" s="318"/>
      <c r="F48" s="327"/>
      <c r="G48" s="328"/>
      <c r="H48" s="330"/>
      <c r="I48" s="145"/>
      <c r="J48" s="129"/>
      <c r="K48" s="129"/>
      <c r="L48" s="130"/>
    </row>
    <row r="49" spans="1:12" ht="15.75" x14ac:dyDescent="0.25">
      <c r="A49" s="60" t="s">
        <v>45</v>
      </c>
      <c r="B49" s="83">
        <f t="shared" si="0"/>
        <v>0</v>
      </c>
      <c r="C49" s="315"/>
      <c r="D49" s="323"/>
      <c r="E49" s="318"/>
      <c r="F49" s="324"/>
      <c r="G49" s="325"/>
      <c r="H49" s="330"/>
      <c r="I49" s="145"/>
      <c r="J49" s="129"/>
      <c r="K49" s="129"/>
      <c r="L49" s="130"/>
    </row>
    <row r="50" spans="1:12" ht="15.75" x14ac:dyDescent="0.25">
      <c r="A50" s="60" t="s">
        <v>46</v>
      </c>
      <c r="B50" s="83">
        <f t="shared" si="0"/>
        <v>0</v>
      </c>
      <c r="C50" s="315"/>
      <c r="D50" s="323"/>
      <c r="E50" s="318"/>
      <c r="F50" s="324"/>
      <c r="G50" s="325"/>
      <c r="H50" s="33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83">
        <f t="shared" si="0"/>
        <v>0</v>
      </c>
      <c r="C51" s="315"/>
      <c r="D51" s="323"/>
      <c r="E51" s="318"/>
      <c r="F51" s="324"/>
      <c r="G51" s="325"/>
      <c r="H51" s="33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251">
        <f t="shared" si="0"/>
        <v>0</v>
      </c>
      <c r="C52" s="357"/>
      <c r="D52" s="343"/>
      <c r="E52" s="364"/>
      <c r="F52" s="344"/>
      <c r="G52" s="345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251">
        <f t="shared" si="0"/>
        <v>0</v>
      </c>
      <c r="C53" s="356"/>
      <c r="D53" s="331"/>
      <c r="E53" s="364"/>
      <c r="F53" s="342"/>
      <c r="G53" s="332"/>
      <c r="H53" s="411">
        <f t="shared" si="1"/>
        <v>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251">
        <f t="shared" si="0"/>
        <v>0</v>
      </c>
      <c r="C54" s="356"/>
      <c r="D54" s="331"/>
      <c r="E54" s="364"/>
      <c r="F54" s="342"/>
      <c r="G54" s="332"/>
      <c r="H54" s="411">
        <f t="shared" si="1"/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251">
        <f t="shared" si="0"/>
        <v>0</v>
      </c>
      <c r="C55" s="356"/>
      <c r="D55" s="331"/>
      <c r="E55" s="364"/>
      <c r="F55" s="342"/>
      <c r="G55" s="332"/>
      <c r="H55" s="411">
        <f t="shared" si="1"/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83">
        <f t="shared" si="0"/>
        <v>0</v>
      </c>
      <c r="C56" s="350"/>
      <c r="D56" s="329"/>
      <c r="E56" s="318"/>
      <c r="F56" s="330"/>
      <c r="G56" s="319"/>
      <c r="H56" s="330"/>
      <c r="I56" s="145"/>
      <c r="J56" s="129"/>
      <c r="K56" s="129"/>
      <c r="L56" s="130"/>
    </row>
    <row r="57" spans="1:12" ht="15.75" x14ac:dyDescent="0.25">
      <c r="A57" s="60" t="s">
        <v>53</v>
      </c>
      <c r="B57" s="83">
        <f t="shared" si="0"/>
        <v>0</v>
      </c>
      <c r="C57" s="350"/>
      <c r="D57" s="329"/>
      <c r="E57" s="318"/>
      <c r="F57" s="330"/>
      <c r="G57" s="319"/>
      <c r="H57" s="330"/>
      <c r="I57" s="145"/>
      <c r="J57" s="129"/>
      <c r="K57" s="129"/>
      <c r="L57" s="130"/>
    </row>
    <row r="58" spans="1:12" ht="15.75" x14ac:dyDescent="0.25">
      <c r="A58" s="77" t="s">
        <v>54</v>
      </c>
      <c r="B58" s="83">
        <f t="shared" si="0"/>
        <v>70796</v>
      </c>
      <c r="C58" s="350">
        <v>4611</v>
      </c>
      <c r="D58" s="329">
        <v>12638</v>
      </c>
      <c r="E58" s="318">
        <v>53547</v>
      </c>
      <c r="F58" s="330">
        <f>30180-277</f>
        <v>29903</v>
      </c>
      <c r="G58" s="319">
        <v>69617</v>
      </c>
      <c r="H58" s="33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83">
        <f t="shared" si="0"/>
        <v>0</v>
      </c>
      <c r="C59" s="350"/>
      <c r="D59" s="329"/>
      <c r="E59" s="318"/>
      <c r="F59" s="330"/>
      <c r="G59" s="319"/>
      <c r="H59" s="330"/>
      <c r="I59" s="145"/>
      <c r="J59" s="129"/>
      <c r="K59" s="129"/>
      <c r="L59" s="130"/>
    </row>
    <row r="60" spans="1:12" ht="15.75" x14ac:dyDescent="0.25">
      <c r="A60" s="60" t="s">
        <v>56</v>
      </c>
      <c r="B60" s="83">
        <f t="shared" si="0"/>
        <v>0</v>
      </c>
      <c r="C60" s="350"/>
      <c r="D60" s="329"/>
      <c r="E60" s="318"/>
      <c r="F60" s="330"/>
      <c r="G60" s="319"/>
      <c r="H60" s="330"/>
      <c r="I60" s="145"/>
      <c r="J60" s="129"/>
      <c r="K60" s="129"/>
      <c r="L60" s="130"/>
    </row>
    <row r="61" spans="1:12" ht="15.6" customHeight="1" x14ac:dyDescent="0.25">
      <c r="A61" s="77" t="s">
        <v>57</v>
      </c>
      <c r="B61" s="83">
        <f t="shared" si="0"/>
        <v>700</v>
      </c>
      <c r="C61" s="350"/>
      <c r="D61" s="329"/>
      <c r="E61" s="318">
        <v>700</v>
      </c>
      <c r="F61" s="330"/>
      <c r="G61" s="319"/>
      <c r="H61" s="330"/>
      <c r="I61" s="145"/>
      <c r="J61" s="129"/>
      <c r="K61" s="129"/>
      <c r="L61" s="130"/>
    </row>
    <row r="62" spans="1:12" ht="36.75" customHeight="1" x14ac:dyDescent="0.25">
      <c r="A62" s="60" t="s">
        <v>58</v>
      </c>
      <c r="B62" s="83">
        <f t="shared" si="0"/>
        <v>0</v>
      </c>
      <c r="C62" s="350"/>
      <c r="D62" s="329"/>
      <c r="E62" s="318"/>
      <c r="F62" s="330"/>
      <c r="G62" s="319"/>
      <c r="H62" s="330"/>
      <c r="I62" s="145"/>
      <c r="J62" s="129"/>
      <c r="K62" s="129"/>
      <c r="L62" s="130"/>
    </row>
    <row r="63" spans="1:12" ht="15.75" x14ac:dyDescent="0.25">
      <c r="A63" s="60" t="s">
        <v>59</v>
      </c>
      <c r="B63" s="83">
        <f t="shared" si="0"/>
        <v>0</v>
      </c>
      <c r="C63" s="350"/>
      <c r="D63" s="329"/>
      <c r="E63" s="318"/>
      <c r="F63" s="330"/>
      <c r="G63" s="319"/>
      <c r="H63" s="330"/>
      <c r="I63" s="145"/>
      <c r="J63" s="129"/>
      <c r="K63" s="129"/>
      <c r="L63" s="130"/>
    </row>
    <row r="64" spans="1:12" ht="15.6" customHeight="1" x14ac:dyDescent="0.25">
      <c r="A64" s="77" t="s">
        <v>60</v>
      </c>
      <c r="B64" s="83">
        <f t="shared" si="0"/>
        <v>7650</v>
      </c>
      <c r="C64" s="350"/>
      <c r="D64" s="331"/>
      <c r="E64" s="318">
        <v>7650</v>
      </c>
      <c r="F64" s="330"/>
      <c r="G64" s="332">
        <v>4550</v>
      </c>
      <c r="H64" s="330"/>
      <c r="I64" s="145"/>
      <c r="J64" s="129"/>
      <c r="K64" s="129"/>
      <c r="L64" s="130"/>
    </row>
    <row r="65" spans="1:12" ht="15.75" x14ac:dyDescent="0.25">
      <c r="A65" s="60" t="s">
        <v>61</v>
      </c>
      <c r="B65" s="83">
        <f t="shared" si="0"/>
        <v>0</v>
      </c>
      <c r="C65" s="350"/>
      <c r="D65" s="329"/>
      <c r="E65" s="318"/>
      <c r="F65" s="330"/>
      <c r="G65" s="319"/>
      <c r="H65" s="330"/>
      <c r="I65" s="145"/>
      <c r="J65" s="129"/>
      <c r="K65" s="129"/>
      <c r="L65" s="130"/>
    </row>
    <row r="66" spans="1:12" ht="15.75" x14ac:dyDescent="0.25">
      <c r="A66" s="77" t="s">
        <v>62</v>
      </c>
      <c r="B66" s="83">
        <f t="shared" si="0"/>
        <v>6520</v>
      </c>
      <c r="C66" s="350"/>
      <c r="D66" s="329"/>
      <c r="E66" s="318">
        <v>6520</v>
      </c>
      <c r="F66" s="330"/>
      <c r="G66" s="319">
        <v>6100</v>
      </c>
      <c r="H66" s="33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251">
        <f t="shared" si="0"/>
        <v>1790</v>
      </c>
      <c r="C67" s="356"/>
      <c r="D67" s="331"/>
      <c r="E67" s="364">
        <v>1790</v>
      </c>
      <c r="F67" s="342">
        <v>10</v>
      </c>
      <c r="G67" s="332">
        <v>807</v>
      </c>
      <c r="H67" s="411">
        <f>ROUND(((B67+F67)*4)+G67*9.4,2)</f>
        <v>14785.8</v>
      </c>
      <c r="I67" s="224"/>
      <c r="J67" s="170"/>
      <c r="K67" s="170"/>
      <c r="L67" s="205"/>
    </row>
    <row r="68" spans="1:12" ht="15.75" x14ac:dyDescent="0.25">
      <c r="A68" s="77" t="s">
        <v>64</v>
      </c>
      <c r="B68" s="83">
        <f t="shared" si="0"/>
        <v>4000</v>
      </c>
      <c r="C68" s="350"/>
      <c r="D68" s="329"/>
      <c r="E68" s="318">
        <v>4000</v>
      </c>
      <c r="F68" s="330">
        <v>310</v>
      </c>
      <c r="G68" s="319">
        <v>1200</v>
      </c>
      <c r="H68" s="33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3">
        <f t="shared" si="0"/>
        <v>0</v>
      </c>
      <c r="C69" s="365"/>
      <c r="D69" s="333"/>
      <c r="E69" s="318"/>
      <c r="F69" s="334"/>
      <c r="G69" s="335"/>
      <c r="H69" s="33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210954</v>
      </c>
      <c r="C70" s="81">
        <f t="shared" ref="C70:L70" si="2">SUM(C7:C69)</f>
        <v>27816</v>
      </c>
      <c r="D70" s="81">
        <f t="shared" si="2"/>
        <v>12976</v>
      </c>
      <c r="E70" s="81">
        <f t="shared" si="2"/>
        <v>170162</v>
      </c>
      <c r="F70" s="81">
        <f t="shared" si="2"/>
        <v>41223</v>
      </c>
      <c r="G70" s="81">
        <f t="shared" si="2"/>
        <v>143691</v>
      </c>
      <c r="H70" s="246">
        <f t="shared" si="2"/>
        <v>14785.8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4.5" customHeight="1" x14ac:dyDescent="0.25">
      <c r="A72" s="53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G12" sqref="G1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18" t="s">
        <v>101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78" t="s">
        <v>4</v>
      </c>
      <c r="B7" s="101">
        <f>C7+D7+E7</f>
        <v>1400</v>
      </c>
      <c r="C7" s="401"/>
      <c r="D7" s="407"/>
      <c r="E7" s="400">
        <v>1400</v>
      </c>
      <c r="F7" s="401"/>
      <c r="G7" s="407">
        <v>1200</v>
      </c>
      <c r="H7" s="409"/>
      <c r="I7" s="206"/>
      <c r="J7" s="180"/>
      <c r="K7" s="180"/>
      <c r="L7" s="181"/>
    </row>
    <row r="8" spans="1:12" ht="15.75" x14ac:dyDescent="0.25">
      <c r="A8" s="60" t="s">
        <v>5</v>
      </c>
      <c r="B8" s="45">
        <f t="shared" ref="B8:B69" si="0">C8+D8+E8</f>
        <v>2200</v>
      </c>
      <c r="C8" s="391"/>
      <c r="D8" s="389"/>
      <c r="E8" s="390">
        <v>2200</v>
      </c>
      <c r="F8" s="391"/>
      <c r="G8" s="389">
        <v>1900</v>
      </c>
      <c r="H8" s="410"/>
      <c r="I8" s="145"/>
      <c r="J8" s="129"/>
      <c r="K8" s="129"/>
      <c r="L8" s="130"/>
    </row>
    <row r="9" spans="1:12" ht="15.75" x14ac:dyDescent="0.25">
      <c r="A9" s="60" t="s">
        <v>6</v>
      </c>
      <c r="B9" s="45">
        <f t="shared" si="0"/>
        <v>7800</v>
      </c>
      <c r="C9" s="391"/>
      <c r="D9" s="389"/>
      <c r="E9" s="390">
        <v>7800</v>
      </c>
      <c r="F9" s="391"/>
      <c r="G9" s="389">
        <v>4230</v>
      </c>
      <c r="H9" s="410"/>
      <c r="I9" s="145"/>
      <c r="J9" s="129"/>
      <c r="K9" s="129"/>
      <c r="L9" s="130"/>
    </row>
    <row r="10" spans="1:12" ht="15.75" x14ac:dyDescent="0.25">
      <c r="A10" s="60" t="s">
        <v>7</v>
      </c>
      <c r="B10" s="45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5.75" x14ac:dyDescent="0.25">
      <c r="A11" s="60" t="s">
        <v>8</v>
      </c>
      <c r="B11" s="45">
        <f t="shared" si="0"/>
        <v>0</v>
      </c>
      <c r="C11" s="391"/>
      <c r="D11" s="389"/>
      <c r="E11" s="390"/>
      <c r="F11" s="391"/>
      <c r="G11" s="389">
        <v>200</v>
      </c>
      <c r="H11" s="410"/>
      <c r="I11" s="145"/>
      <c r="J11" s="129"/>
      <c r="K11" s="129"/>
      <c r="L11" s="130"/>
    </row>
    <row r="12" spans="1:12" ht="15.75" x14ac:dyDescent="0.25">
      <c r="A12" s="77" t="s">
        <v>9</v>
      </c>
      <c r="B12" s="45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5.75" x14ac:dyDescent="0.25">
      <c r="A13" s="77" t="s">
        <v>10</v>
      </c>
      <c r="B13" s="45">
        <f t="shared" si="0"/>
        <v>1100</v>
      </c>
      <c r="C13" s="391"/>
      <c r="D13" s="389"/>
      <c r="E13" s="390">
        <v>1100</v>
      </c>
      <c r="F13" s="391"/>
      <c r="G13" s="389">
        <v>900</v>
      </c>
      <c r="H13" s="410"/>
      <c r="I13" s="145"/>
      <c r="J13" s="129"/>
      <c r="K13" s="129"/>
      <c r="L13" s="130"/>
    </row>
    <row r="14" spans="1:12" ht="14.45" customHeight="1" x14ac:dyDescent="0.25">
      <c r="A14" s="77" t="s">
        <v>11</v>
      </c>
      <c r="B14" s="45">
        <f t="shared" si="0"/>
        <v>2300</v>
      </c>
      <c r="C14" s="391"/>
      <c r="D14" s="389"/>
      <c r="E14" s="390">
        <v>2300</v>
      </c>
      <c r="F14" s="391"/>
      <c r="G14" s="389">
        <v>900</v>
      </c>
      <c r="H14" s="410"/>
      <c r="I14" s="145"/>
      <c r="J14" s="129"/>
      <c r="K14" s="129"/>
      <c r="L14" s="130"/>
    </row>
    <row r="15" spans="1:12" ht="15.75" x14ac:dyDescent="0.25">
      <c r="A15" s="77" t="s">
        <v>12</v>
      </c>
      <c r="B15" s="45">
        <f t="shared" si="0"/>
        <v>2500</v>
      </c>
      <c r="C15" s="391"/>
      <c r="D15" s="389"/>
      <c r="E15" s="390">
        <v>2500</v>
      </c>
      <c r="F15" s="391"/>
      <c r="G15" s="389">
        <v>300</v>
      </c>
      <c r="H15" s="410"/>
      <c r="I15" s="145"/>
      <c r="J15" s="129"/>
      <c r="K15" s="129"/>
      <c r="L15" s="130"/>
    </row>
    <row r="16" spans="1:12" ht="15.75" x14ac:dyDescent="0.25">
      <c r="A16" s="77" t="s">
        <v>13</v>
      </c>
      <c r="B16" s="45">
        <f t="shared" si="0"/>
        <v>1600</v>
      </c>
      <c r="C16" s="391"/>
      <c r="D16" s="389"/>
      <c r="E16" s="390">
        <v>1600</v>
      </c>
      <c r="F16" s="391"/>
      <c r="G16" s="389">
        <v>900</v>
      </c>
      <c r="H16" s="410"/>
      <c r="I16" s="145"/>
      <c r="J16" s="129"/>
      <c r="K16" s="129"/>
      <c r="L16" s="130"/>
    </row>
    <row r="17" spans="1:12" ht="15.75" x14ac:dyDescent="0.25">
      <c r="A17" s="77" t="s">
        <v>14</v>
      </c>
      <c r="B17" s="45">
        <f t="shared" si="0"/>
        <v>4000</v>
      </c>
      <c r="C17" s="391"/>
      <c r="D17" s="389"/>
      <c r="E17" s="390">
        <v>4000</v>
      </c>
      <c r="F17" s="391"/>
      <c r="G17" s="389">
        <v>1200</v>
      </c>
      <c r="H17" s="410"/>
      <c r="I17" s="145"/>
      <c r="J17" s="129"/>
      <c r="K17" s="129"/>
      <c r="L17" s="130"/>
    </row>
    <row r="18" spans="1:12" ht="15.75" x14ac:dyDescent="0.25">
      <c r="A18" s="77" t="s">
        <v>15</v>
      </c>
      <c r="B18" s="45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5.75" x14ac:dyDescent="0.25">
      <c r="A19" s="77" t="s">
        <v>16</v>
      </c>
      <c r="B19" s="45">
        <f t="shared" si="0"/>
        <v>1200</v>
      </c>
      <c r="C19" s="391"/>
      <c r="D19" s="389"/>
      <c r="E19" s="390">
        <v>1200</v>
      </c>
      <c r="F19" s="391"/>
      <c r="G19" s="389">
        <v>1500</v>
      </c>
      <c r="H19" s="410"/>
      <c r="I19" s="145"/>
      <c r="J19" s="129"/>
      <c r="K19" s="129"/>
      <c r="L19" s="130"/>
    </row>
    <row r="20" spans="1:12" ht="15.75" x14ac:dyDescent="0.25">
      <c r="A20" s="60" t="s">
        <v>17</v>
      </c>
      <c r="B20" s="45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5.75" x14ac:dyDescent="0.25">
      <c r="A21" s="60" t="s">
        <v>18</v>
      </c>
      <c r="B21" s="45">
        <f t="shared" si="0"/>
        <v>8200</v>
      </c>
      <c r="C21" s="391"/>
      <c r="D21" s="389"/>
      <c r="E21" s="390">
        <v>8200</v>
      </c>
      <c r="F21" s="391">
        <v>1800</v>
      </c>
      <c r="G21" s="389">
        <v>11700</v>
      </c>
      <c r="H21" s="410"/>
      <c r="I21" s="145"/>
      <c r="J21" s="129"/>
      <c r="K21" s="129"/>
      <c r="L21" s="130"/>
    </row>
    <row r="22" spans="1:12" ht="15.6" customHeight="1" x14ac:dyDescent="0.25">
      <c r="A22" s="60" t="s">
        <v>19</v>
      </c>
      <c r="B22" s="45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5.75" x14ac:dyDescent="0.25">
      <c r="A23" s="60" t="s">
        <v>20</v>
      </c>
      <c r="B23" s="45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5.75" x14ac:dyDescent="0.25">
      <c r="A24" s="60" t="s">
        <v>21</v>
      </c>
      <c r="B24" s="45">
        <f t="shared" si="0"/>
        <v>1200</v>
      </c>
      <c r="C24" s="391"/>
      <c r="D24" s="389"/>
      <c r="E24" s="390">
        <v>1200</v>
      </c>
      <c r="F24" s="391"/>
      <c r="G24" s="389">
        <v>2300</v>
      </c>
      <c r="H24" s="410"/>
      <c r="I24" s="145"/>
      <c r="J24" s="129"/>
      <c r="K24" s="129"/>
      <c r="L24" s="130"/>
    </row>
    <row r="25" spans="1:12" ht="15.6" customHeight="1" x14ac:dyDescent="0.25">
      <c r="A25" s="60" t="s">
        <v>22</v>
      </c>
      <c r="B25" s="45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x14ac:dyDescent="0.25">
      <c r="A26" s="60" t="s">
        <v>23</v>
      </c>
      <c r="B26" s="45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x14ac:dyDescent="0.25">
      <c r="A27" s="60" t="s">
        <v>24</v>
      </c>
      <c r="B27" s="45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x14ac:dyDescent="0.25">
      <c r="A28" s="60" t="s">
        <v>25</v>
      </c>
      <c r="B28" s="45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x14ac:dyDescent="0.25">
      <c r="A29" s="60" t="s">
        <v>26</v>
      </c>
      <c r="B29" s="45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x14ac:dyDescent="0.25">
      <c r="A30" s="60" t="s">
        <v>27</v>
      </c>
      <c r="B30" s="45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x14ac:dyDescent="0.25">
      <c r="A31" s="60" t="s">
        <v>28</v>
      </c>
      <c r="B31" s="45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x14ac:dyDescent="0.25">
      <c r="A32" s="60" t="s">
        <v>29</v>
      </c>
      <c r="B32" s="45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x14ac:dyDescent="0.25">
      <c r="A33" s="60" t="s">
        <v>30</v>
      </c>
      <c r="B33" s="45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5.75" x14ac:dyDescent="0.25">
      <c r="A34" s="60" t="s">
        <v>31</v>
      </c>
      <c r="B34" s="45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x14ac:dyDescent="0.25">
      <c r="A35" s="60" t="s">
        <v>32</v>
      </c>
      <c r="B35" s="45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x14ac:dyDescent="0.25">
      <c r="A36" s="77" t="s">
        <v>33</v>
      </c>
      <c r="B36" s="100">
        <f t="shared" si="0"/>
        <v>0</v>
      </c>
      <c r="C36" s="404"/>
      <c r="D36" s="422"/>
      <c r="E36" s="421"/>
      <c r="F36" s="404"/>
      <c r="G36" s="422"/>
      <c r="H36" s="411">
        <v>0</v>
      </c>
      <c r="I36" s="224"/>
      <c r="J36" s="170"/>
      <c r="K36" s="170"/>
      <c r="L36" s="205"/>
    </row>
    <row r="37" spans="1:12" ht="15.6" customHeight="1" x14ac:dyDescent="0.25">
      <c r="A37" s="60" t="s">
        <v>34</v>
      </c>
      <c r="B37" s="45">
        <f t="shared" si="0"/>
        <v>5600</v>
      </c>
      <c r="C37" s="391"/>
      <c r="D37" s="389"/>
      <c r="E37" s="390">
        <v>5600</v>
      </c>
      <c r="F37" s="391">
        <v>1400</v>
      </c>
      <c r="G37" s="389">
        <v>7500</v>
      </c>
      <c r="H37" s="411"/>
      <c r="I37" s="145"/>
      <c r="J37" s="129"/>
      <c r="K37" s="129"/>
      <c r="L37" s="130"/>
    </row>
    <row r="38" spans="1:12" ht="15.75" x14ac:dyDescent="0.25">
      <c r="A38" s="60" t="s">
        <v>35</v>
      </c>
      <c r="B38" s="45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 x14ac:dyDescent="0.25">
      <c r="A39" s="60" t="s">
        <v>36</v>
      </c>
      <c r="B39" s="45">
        <f t="shared" si="0"/>
        <v>10000</v>
      </c>
      <c r="C39" s="391"/>
      <c r="D39" s="389"/>
      <c r="E39" s="390">
        <v>10000</v>
      </c>
      <c r="F39" s="391">
        <v>4323</v>
      </c>
      <c r="G39" s="389">
        <v>6700</v>
      </c>
      <c r="H39" s="410"/>
      <c r="I39" s="145"/>
      <c r="J39" s="129"/>
      <c r="K39" s="129"/>
      <c r="L39" s="130"/>
    </row>
    <row r="40" spans="1:12" ht="15.6" customHeight="1" x14ac:dyDescent="0.25">
      <c r="A40" s="60" t="s">
        <v>37</v>
      </c>
      <c r="B40" s="45">
        <f t="shared" si="0"/>
        <v>0</v>
      </c>
      <c r="C40" s="391"/>
      <c r="D40" s="389"/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 x14ac:dyDescent="0.25">
      <c r="A41" s="60" t="s">
        <v>38</v>
      </c>
      <c r="B41" s="45">
        <f t="shared" si="0"/>
        <v>61875</v>
      </c>
      <c r="C41" s="391">
        <v>23000</v>
      </c>
      <c r="D41" s="389">
        <v>275</v>
      </c>
      <c r="E41" s="390">
        <v>38600</v>
      </c>
      <c r="F41" s="391">
        <v>17000</v>
      </c>
      <c r="G41" s="389">
        <v>31600</v>
      </c>
      <c r="H41" s="410"/>
      <c r="I41" s="145"/>
      <c r="J41" s="129"/>
      <c r="K41" s="129"/>
      <c r="L41" s="130"/>
    </row>
    <row r="42" spans="1:12" ht="15.6" customHeight="1" x14ac:dyDescent="0.25">
      <c r="A42" s="60" t="s">
        <v>39</v>
      </c>
      <c r="B42" s="45">
        <f t="shared" si="0"/>
        <v>0</v>
      </c>
      <c r="C42" s="391"/>
      <c r="D42" s="389"/>
      <c r="E42" s="390"/>
      <c r="F42" s="391"/>
      <c r="G42" s="389"/>
      <c r="H42" s="410"/>
      <c r="I42" s="145"/>
      <c r="J42" s="129"/>
      <c r="K42" s="129"/>
      <c r="L42" s="130"/>
    </row>
    <row r="43" spans="1:12" ht="15.6" customHeight="1" x14ac:dyDescent="0.25">
      <c r="A43" s="60" t="s">
        <v>40</v>
      </c>
      <c r="B43" s="45">
        <f t="shared" si="0"/>
        <v>0</v>
      </c>
      <c r="C43" s="391"/>
      <c r="D43" s="389"/>
      <c r="E43" s="390"/>
      <c r="F43" s="391"/>
      <c r="G43" s="389"/>
      <c r="H43" s="410"/>
      <c r="I43" s="145"/>
      <c r="J43" s="129"/>
      <c r="K43" s="129"/>
      <c r="L43" s="130"/>
    </row>
    <row r="44" spans="1:12" ht="15" customHeight="1" x14ac:dyDescent="0.25">
      <c r="A44" s="60" t="s">
        <v>41</v>
      </c>
      <c r="B44" s="45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 x14ac:dyDescent="0.25">
      <c r="A45" s="507" t="s">
        <v>80</v>
      </c>
      <c r="B45" s="500">
        <f t="shared" si="0"/>
        <v>10000</v>
      </c>
      <c r="C45" s="496"/>
      <c r="D45" s="497"/>
      <c r="E45" s="495">
        <v>10000</v>
      </c>
      <c r="F45" s="496"/>
      <c r="G45" s="497"/>
      <c r="H45" s="498"/>
      <c r="I45" s="509"/>
      <c r="J45" s="510"/>
      <c r="K45" s="510"/>
      <c r="L45" s="511"/>
    </row>
    <row r="46" spans="1:12" ht="15.6" customHeight="1" x14ac:dyDescent="0.25">
      <c r="A46" s="60" t="s">
        <v>42</v>
      </c>
      <c r="B46" s="45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 x14ac:dyDescent="0.25">
      <c r="A47" s="60" t="s">
        <v>43</v>
      </c>
      <c r="B47" s="45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5.75" x14ac:dyDescent="0.25">
      <c r="A48" s="60" t="s">
        <v>44</v>
      </c>
      <c r="B48" s="45">
        <f t="shared" si="0"/>
        <v>1400</v>
      </c>
      <c r="C48" s="392"/>
      <c r="D48" s="393"/>
      <c r="E48" s="390">
        <v>1400</v>
      </c>
      <c r="F48" s="392"/>
      <c r="G48" s="393">
        <v>2900</v>
      </c>
      <c r="H48" s="410"/>
      <c r="I48" s="145"/>
      <c r="J48" s="129"/>
      <c r="K48" s="129"/>
      <c r="L48" s="130"/>
    </row>
    <row r="49" spans="1:12" ht="15.75" x14ac:dyDescent="0.25">
      <c r="A49" s="60" t="s">
        <v>45</v>
      </c>
      <c r="B49" s="45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5.75" x14ac:dyDescent="0.25">
      <c r="A50" s="60" t="s">
        <v>46</v>
      </c>
      <c r="B50" s="45">
        <f t="shared" si="0"/>
        <v>3000</v>
      </c>
      <c r="C50" s="391"/>
      <c r="D50" s="389"/>
      <c r="E50" s="390">
        <v>3000</v>
      </c>
      <c r="F50" s="391"/>
      <c r="G50" s="389">
        <v>580</v>
      </c>
      <c r="H50" s="410"/>
      <c r="I50" s="145"/>
      <c r="J50" s="129"/>
      <c r="K50" s="129"/>
      <c r="L50" s="130"/>
    </row>
    <row r="51" spans="1:12" ht="17.45" customHeight="1" x14ac:dyDescent="0.25">
      <c r="A51" s="60" t="s">
        <v>47</v>
      </c>
      <c r="B51" s="45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 x14ac:dyDescent="0.25">
      <c r="A52" s="77" t="s">
        <v>48</v>
      </c>
      <c r="B52" s="100">
        <f t="shared" si="0"/>
        <v>7100</v>
      </c>
      <c r="C52" s="404"/>
      <c r="D52" s="422"/>
      <c r="E52" s="421">
        <v>7100</v>
      </c>
      <c r="F52" s="404">
        <v>2000</v>
      </c>
      <c r="G52" s="422">
        <v>2100</v>
      </c>
      <c r="H52" s="411">
        <f t="shared" ref="H52" si="1">ROUND(((B52+F52)*4)+G52*9.4,2)</f>
        <v>56140</v>
      </c>
      <c r="I52" s="224"/>
      <c r="J52" s="170"/>
      <c r="K52" s="170"/>
      <c r="L52" s="205"/>
    </row>
    <row r="53" spans="1:12" s="23" customFormat="1" ht="15.75" x14ac:dyDescent="0.25">
      <c r="A53" s="77" t="s">
        <v>49</v>
      </c>
      <c r="B53" s="100">
        <f t="shared" si="0"/>
        <v>0</v>
      </c>
      <c r="C53" s="405"/>
      <c r="D53" s="396"/>
      <c r="E53" s="421"/>
      <c r="F53" s="405"/>
      <c r="G53" s="396"/>
      <c r="H53" s="411">
        <v>0</v>
      </c>
      <c r="I53" s="224"/>
      <c r="J53" s="170"/>
      <c r="K53" s="170"/>
      <c r="L53" s="205"/>
    </row>
    <row r="54" spans="1:12" s="23" customFormat="1" ht="15.75" x14ac:dyDescent="0.25">
      <c r="A54" s="77" t="s">
        <v>50</v>
      </c>
      <c r="B54" s="100">
        <f t="shared" si="0"/>
        <v>0</v>
      </c>
      <c r="C54" s="405"/>
      <c r="D54" s="396"/>
      <c r="E54" s="421"/>
      <c r="F54" s="405"/>
      <c r="G54" s="396"/>
      <c r="H54" s="411">
        <v>0</v>
      </c>
      <c r="I54" s="224"/>
      <c r="J54" s="170"/>
      <c r="K54" s="170"/>
      <c r="L54" s="205"/>
    </row>
    <row r="55" spans="1:12" s="23" customFormat="1" ht="15.75" x14ac:dyDescent="0.25">
      <c r="A55" s="77" t="s">
        <v>51</v>
      </c>
      <c r="B55" s="100">
        <f t="shared" si="0"/>
        <v>0</v>
      </c>
      <c r="C55" s="405"/>
      <c r="D55" s="396"/>
      <c r="E55" s="421"/>
      <c r="F55" s="405"/>
      <c r="G55" s="396"/>
      <c r="H55" s="411">
        <v>0</v>
      </c>
      <c r="I55" s="224"/>
      <c r="J55" s="170"/>
      <c r="K55" s="170"/>
      <c r="L55" s="205"/>
    </row>
    <row r="56" spans="1:12" ht="15.75" x14ac:dyDescent="0.25">
      <c r="A56" s="60" t="s">
        <v>52</v>
      </c>
      <c r="B56" s="45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5.75" x14ac:dyDescent="0.25">
      <c r="A57" s="60" t="s">
        <v>53</v>
      </c>
      <c r="B57" s="45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5.75" x14ac:dyDescent="0.25">
      <c r="A58" s="60" t="s">
        <v>54</v>
      </c>
      <c r="B58" s="45">
        <f t="shared" si="0"/>
        <v>56671</v>
      </c>
      <c r="C58" s="394">
        <v>2087</v>
      </c>
      <c r="D58" s="395">
        <v>16584</v>
      </c>
      <c r="E58" s="390">
        <v>38000</v>
      </c>
      <c r="F58" s="394">
        <v>26050</v>
      </c>
      <c r="G58" s="395">
        <v>40372</v>
      </c>
      <c r="H58" s="410"/>
      <c r="I58" s="145"/>
      <c r="J58" s="129"/>
      <c r="K58" s="129"/>
      <c r="L58" s="130"/>
    </row>
    <row r="59" spans="1:12" ht="16.149999999999999" customHeight="1" x14ac:dyDescent="0.25">
      <c r="A59" s="60" t="s">
        <v>55</v>
      </c>
      <c r="B59" s="45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5.75" x14ac:dyDescent="0.25">
      <c r="A60" s="60" t="s">
        <v>56</v>
      </c>
      <c r="B60" s="45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 x14ac:dyDescent="0.25">
      <c r="A61" s="60" t="s">
        <v>57</v>
      </c>
      <c r="B61" s="45">
        <f t="shared" si="0"/>
        <v>2200</v>
      </c>
      <c r="C61" s="394"/>
      <c r="D61" s="395"/>
      <c r="E61" s="390">
        <v>2200</v>
      </c>
      <c r="F61" s="394"/>
      <c r="G61" s="395">
        <v>300</v>
      </c>
      <c r="H61" s="410"/>
      <c r="I61" s="145"/>
      <c r="J61" s="129"/>
      <c r="K61" s="129"/>
      <c r="L61" s="130"/>
    </row>
    <row r="62" spans="1:12" ht="29.45" customHeight="1" x14ac:dyDescent="0.25">
      <c r="A62" s="60" t="s">
        <v>58</v>
      </c>
      <c r="B62" s="45">
        <f t="shared" si="0"/>
        <v>0</v>
      </c>
      <c r="C62" s="394"/>
      <c r="D62" s="395"/>
      <c r="E62" s="390"/>
      <c r="F62" s="394"/>
      <c r="G62" s="395"/>
      <c r="H62" s="410"/>
      <c r="I62" s="145"/>
      <c r="J62" s="129"/>
      <c r="K62" s="129"/>
      <c r="L62" s="130"/>
    </row>
    <row r="63" spans="1:12" ht="15.75" x14ac:dyDescent="0.25">
      <c r="A63" s="60" t="s">
        <v>59</v>
      </c>
      <c r="B63" s="45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 x14ac:dyDescent="0.25">
      <c r="A64" s="60" t="s">
        <v>60</v>
      </c>
      <c r="B64" s="45">
        <f t="shared" si="0"/>
        <v>4900</v>
      </c>
      <c r="C64" s="394"/>
      <c r="D64" s="396"/>
      <c r="E64" s="390">
        <v>4900</v>
      </c>
      <c r="F64" s="394">
        <v>300</v>
      </c>
      <c r="G64" s="396">
        <v>4800</v>
      </c>
      <c r="H64" s="410"/>
      <c r="I64" s="145"/>
      <c r="J64" s="129"/>
      <c r="K64" s="129"/>
      <c r="L64" s="130"/>
    </row>
    <row r="65" spans="1:12" ht="15.75" x14ac:dyDescent="0.25">
      <c r="A65" s="60" t="s">
        <v>61</v>
      </c>
      <c r="B65" s="45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5.75" x14ac:dyDescent="0.25">
      <c r="A66" s="60" t="s">
        <v>62</v>
      </c>
      <c r="B66" s="45">
        <f t="shared" si="0"/>
        <v>17495</v>
      </c>
      <c r="C66" s="394"/>
      <c r="D66" s="395"/>
      <c r="E66" s="390">
        <v>17495</v>
      </c>
      <c r="F66" s="394"/>
      <c r="G66" s="395">
        <v>2200</v>
      </c>
      <c r="H66" s="410"/>
      <c r="I66" s="145"/>
      <c r="J66" s="129"/>
      <c r="K66" s="129"/>
      <c r="L66" s="130"/>
    </row>
    <row r="67" spans="1:12" s="23" customFormat="1" ht="15.75" x14ac:dyDescent="0.25">
      <c r="A67" s="77" t="s">
        <v>63</v>
      </c>
      <c r="B67" s="100">
        <f t="shared" si="0"/>
        <v>0</v>
      </c>
      <c r="C67" s="405"/>
      <c r="D67" s="396"/>
      <c r="E67" s="421"/>
      <c r="F67" s="405"/>
      <c r="G67" s="396"/>
      <c r="H67" s="411">
        <v>0</v>
      </c>
      <c r="I67" s="224"/>
      <c r="J67" s="170"/>
      <c r="K67" s="170"/>
      <c r="L67" s="205"/>
    </row>
    <row r="68" spans="1:12" ht="15.75" x14ac:dyDescent="0.25">
      <c r="A68" s="60" t="s">
        <v>64</v>
      </c>
      <c r="B68" s="45">
        <f t="shared" si="0"/>
        <v>350</v>
      </c>
      <c r="C68" s="394"/>
      <c r="D68" s="395"/>
      <c r="E68" s="390">
        <v>350</v>
      </c>
      <c r="F68" s="394">
        <v>50</v>
      </c>
      <c r="G68" s="395">
        <v>50</v>
      </c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45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214091</v>
      </c>
      <c r="C70" s="81">
        <f t="shared" ref="C70:L70" si="2">SUM(C7:C69)</f>
        <v>25087</v>
      </c>
      <c r="D70" s="81">
        <f t="shared" si="2"/>
        <v>16859</v>
      </c>
      <c r="E70" s="81">
        <f t="shared" si="2"/>
        <v>172145</v>
      </c>
      <c r="F70" s="81">
        <f t="shared" si="2"/>
        <v>52923</v>
      </c>
      <c r="G70" s="81">
        <f t="shared" si="2"/>
        <v>126332</v>
      </c>
      <c r="H70" s="246">
        <f t="shared" si="2"/>
        <v>56140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zoomScale="81" zoomScaleNormal="81" workbookViewId="0">
      <pane xSplit="1" ySplit="4" topLeftCell="B50" activePane="bottomRight" state="frozen"/>
      <selection activeCell="A47" sqref="A47"/>
      <selection pane="topRight" activeCell="A47" sqref="A47"/>
      <selection pane="bottomLeft" activeCell="A47" sqref="A47"/>
      <selection pane="bottomRight" activeCell="E45" sqref="E45"/>
    </sheetView>
  </sheetViews>
  <sheetFormatPr defaultColWidth="8.85546875" defaultRowHeight="15" x14ac:dyDescent="0.2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5" width="8.85546875" style="2"/>
    <col min="236" max="236" width="34" style="2" customWidth="1"/>
    <col min="237" max="237" width="11.28515625" style="2" customWidth="1"/>
    <col min="238" max="238" width="11" style="2" customWidth="1"/>
    <col min="239" max="245" width="8.85546875" style="2"/>
    <col min="246" max="247" width="10.7109375" style="2" customWidth="1"/>
    <col min="248" max="248" width="8.85546875" style="2"/>
    <col min="249" max="249" width="11.5703125" style="2" customWidth="1"/>
    <col min="250" max="250" width="13.7109375" style="2" customWidth="1"/>
    <col min="251" max="254" width="9.28515625" style="2" customWidth="1"/>
    <col min="255" max="491" width="8.85546875" style="2"/>
    <col min="492" max="492" width="34" style="2" customWidth="1"/>
    <col min="493" max="493" width="11.28515625" style="2" customWidth="1"/>
    <col min="494" max="494" width="11" style="2" customWidth="1"/>
    <col min="495" max="501" width="8.85546875" style="2"/>
    <col min="502" max="503" width="10.7109375" style="2" customWidth="1"/>
    <col min="504" max="504" width="8.85546875" style="2"/>
    <col min="505" max="505" width="11.5703125" style="2" customWidth="1"/>
    <col min="506" max="506" width="13.7109375" style="2" customWidth="1"/>
    <col min="507" max="510" width="9.28515625" style="2" customWidth="1"/>
    <col min="511" max="747" width="8.85546875" style="2"/>
    <col min="748" max="748" width="34" style="2" customWidth="1"/>
    <col min="749" max="749" width="11.28515625" style="2" customWidth="1"/>
    <col min="750" max="750" width="11" style="2" customWidth="1"/>
    <col min="751" max="757" width="8.85546875" style="2"/>
    <col min="758" max="759" width="10.7109375" style="2" customWidth="1"/>
    <col min="760" max="760" width="8.85546875" style="2"/>
    <col min="761" max="761" width="11.5703125" style="2" customWidth="1"/>
    <col min="762" max="762" width="13.7109375" style="2" customWidth="1"/>
    <col min="763" max="766" width="9.28515625" style="2" customWidth="1"/>
    <col min="767" max="1003" width="8.85546875" style="2"/>
    <col min="1004" max="1004" width="34" style="2" customWidth="1"/>
    <col min="1005" max="1005" width="11.28515625" style="2" customWidth="1"/>
    <col min="1006" max="1006" width="11" style="2" customWidth="1"/>
    <col min="1007" max="1013" width="8.85546875" style="2"/>
    <col min="1014" max="1015" width="10.7109375" style="2" customWidth="1"/>
    <col min="1016" max="1016" width="8.85546875" style="2"/>
    <col min="1017" max="1017" width="11.5703125" style="2" customWidth="1"/>
    <col min="1018" max="1018" width="13.7109375" style="2" customWidth="1"/>
    <col min="1019" max="1022" width="9.28515625" style="2" customWidth="1"/>
    <col min="1023" max="1259" width="8.85546875" style="2"/>
    <col min="1260" max="1260" width="34" style="2" customWidth="1"/>
    <col min="1261" max="1261" width="11.28515625" style="2" customWidth="1"/>
    <col min="1262" max="1262" width="11" style="2" customWidth="1"/>
    <col min="1263" max="1269" width="8.85546875" style="2"/>
    <col min="1270" max="1271" width="10.7109375" style="2" customWidth="1"/>
    <col min="1272" max="1272" width="8.85546875" style="2"/>
    <col min="1273" max="1273" width="11.5703125" style="2" customWidth="1"/>
    <col min="1274" max="1274" width="13.7109375" style="2" customWidth="1"/>
    <col min="1275" max="1278" width="9.28515625" style="2" customWidth="1"/>
    <col min="1279" max="1515" width="8.85546875" style="2"/>
    <col min="1516" max="1516" width="34" style="2" customWidth="1"/>
    <col min="1517" max="1517" width="11.28515625" style="2" customWidth="1"/>
    <col min="1518" max="1518" width="11" style="2" customWidth="1"/>
    <col min="1519" max="1525" width="8.85546875" style="2"/>
    <col min="1526" max="1527" width="10.7109375" style="2" customWidth="1"/>
    <col min="1528" max="1528" width="8.85546875" style="2"/>
    <col min="1529" max="1529" width="11.5703125" style="2" customWidth="1"/>
    <col min="1530" max="1530" width="13.7109375" style="2" customWidth="1"/>
    <col min="1531" max="1534" width="9.28515625" style="2" customWidth="1"/>
    <col min="1535" max="1771" width="8.85546875" style="2"/>
    <col min="1772" max="1772" width="34" style="2" customWidth="1"/>
    <col min="1773" max="1773" width="11.28515625" style="2" customWidth="1"/>
    <col min="1774" max="1774" width="11" style="2" customWidth="1"/>
    <col min="1775" max="1781" width="8.85546875" style="2"/>
    <col min="1782" max="1783" width="10.7109375" style="2" customWidth="1"/>
    <col min="1784" max="1784" width="8.85546875" style="2"/>
    <col min="1785" max="1785" width="11.5703125" style="2" customWidth="1"/>
    <col min="1786" max="1786" width="13.7109375" style="2" customWidth="1"/>
    <col min="1787" max="1790" width="9.28515625" style="2" customWidth="1"/>
    <col min="1791" max="2027" width="8.85546875" style="2"/>
    <col min="2028" max="2028" width="34" style="2" customWidth="1"/>
    <col min="2029" max="2029" width="11.28515625" style="2" customWidth="1"/>
    <col min="2030" max="2030" width="11" style="2" customWidth="1"/>
    <col min="2031" max="2037" width="8.85546875" style="2"/>
    <col min="2038" max="2039" width="10.7109375" style="2" customWidth="1"/>
    <col min="2040" max="2040" width="8.85546875" style="2"/>
    <col min="2041" max="2041" width="11.5703125" style="2" customWidth="1"/>
    <col min="2042" max="2042" width="13.7109375" style="2" customWidth="1"/>
    <col min="2043" max="2046" width="9.28515625" style="2" customWidth="1"/>
    <col min="2047" max="2283" width="8.85546875" style="2"/>
    <col min="2284" max="2284" width="34" style="2" customWidth="1"/>
    <col min="2285" max="2285" width="11.28515625" style="2" customWidth="1"/>
    <col min="2286" max="2286" width="11" style="2" customWidth="1"/>
    <col min="2287" max="2293" width="8.85546875" style="2"/>
    <col min="2294" max="2295" width="10.7109375" style="2" customWidth="1"/>
    <col min="2296" max="2296" width="8.85546875" style="2"/>
    <col min="2297" max="2297" width="11.5703125" style="2" customWidth="1"/>
    <col min="2298" max="2298" width="13.7109375" style="2" customWidth="1"/>
    <col min="2299" max="2302" width="9.28515625" style="2" customWidth="1"/>
    <col min="2303" max="2539" width="8.85546875" style="2"/>
    <col min="2540" max="2540" width="34" style="2" customWidth="1"/>
    <col min="2541" max="2541" width="11.28515625" style="2" customWidth="1"/>
    <col min="2542" max="2542" width="11" style="2" customWidth="1"/>
    <col min="2543" max="2549" width="8.85546875" style="2"/>
    <col min="2550" max="2551" width="10.7109375" style="2" customWidth="1"/>
    <col min="2552" max="2552" width="8.85546875" style="2"/>
    <col min="2553" max="2553" width="11.5703125" style="2" customWidth="1"/>
    <col min="2554" max="2554" width="13.7109375" style="2" customWidth="1"/>
    <col min="2555" max="2558" width="9.28515625" style="2" customWidth="1"/>
    <col min="2559" max="2795" width="8.85546875" style="2"/>
    <col min="2796" max="2796" width="34" style="2" customWidth="1"/>
    <col min="2797" max="2797" width="11.28515625" style="2" customWidth="1"/>
    <col min="2798" max="2798" width="11" style="2" customWidth="1"/>
    <col min="2799" max="2805" width="8.85546875" style="2"/>
    <col min="2806" max="2807" width="10.7109375" style="2" customWidth="1"/>
    <col min="2808" max="2808" width="8.85546875" style="2"/>
    <col min="2809" max="2809" width="11.5703125" style="2" customWidth="1"/>
    <col min="2810" max="2810" width="13.7109375" style="2" customWidth="1"/>
    <col min="2811" max="2814" width="9.28515625" style="2" customWidth="1"/>
    <col min="2815" max="3051" width="8.85546875" style="2"/>
    <col min="3052" max="3052" width="34" style="2" customWidth="1"/>
    <col min="3053" max="3053" width="11.28515625" style="2" customWidth="1"/>
    <col min="3054" max="3054" width="11" style="2" customWidth="1"/>
    <col min="3055" max="3061" width="8.85546875" style="2"/>
    <col min="3062" max="3063" width="10.7109375" style="2" customWidth="1"/>
    <col min="3064" max="3064" width="8.85546875" style="2"/>
    <col min="3065" max="3065" width="11.5703125" style="2" customWidth="1"/>
    <col min="3066" max="3066" width="13.7109375" style="2" customWidth="1"/>
    <col min="3067" max="3070" width="9.28515625" style="2" customWidth="1"/>
    <col min="3071" max="3307" width="8.85546875" style="2"/>
    <col min="3308" max="3308" width="34" style="2" customWidth="1"/>
    <col min="3309" max="3309" width="11.28515625" style="2" customWidth="1"/>
    <col min="3310" max="3310" width="11" style="2" customWidth="1"/>
    <col min="3311" max="3317" width="8.85546875" style="2"/>
    <col min="3318" max="3319" width="10.7109375" style="2" customWidth="1"/>
    <col min="3320" max="3320" width="8.85546875" style="2"/>
    <col min="3321" max="3321" width="11.5703125" style="2" customWidth="1"/>
    <col min="3322" max="3322" width="13.7109375" style="2" customWidth="1"/>
    <col min="3323" max="3326" width="9.28515625" style="2" customWidth="1"/>
    <col min="3327" max="3563" width="8.85546875" style="2"/>
    <col min="3564" max="3564" width="34" style="2" customWidth="1"/>
    <col min="3565" max="3565" width="11.28515625" style="2" customWidth="1"/>
    <col min="3566" max="3566" width="11" style="2" customWidth="1"/>
    <col min="3567" max="3573" width="8.85546875" style="2"/>
    <col min="3574" max="3575" width="10.7109375" style="2" customWidth="1"/>
    <col min="3576" max="3576" width="8.85546875" style="2"/>
    <col min="3577" max="3577" width="11.5703125" style="2" customWidth="1"/>
    <col min="3578" max="3578" width="13.7109375" style="2" customWidth="1"/>
    <col min="3579" max="3582" width="9.28515625" style="2" customWidth="1"/>
    <col min="3583" max="3819" width="8.85546875" style="2"/>
    <col min="3820" max="3820" width="34" style="2" customWidth="1"/>
    <col min="3821" max="3821" width="11.28515625" style="2" customWidth="1"/>
    <col min="3822" max="3822" width="11" style="2" customWidth="1"/>
    <col min="3823" max="3829" width="8.85546875" style="2"/>
    <col min="3830" max="3831" width="10.7109375" style="2" customWidth="1"/>
    <col min="3832" max="3832" width="8.85546875" style="2"/>
    <col min="3833" max="3833" width="11.5703125" style="2" customWidth="1"/>
    <col min="3834" max="3834" width="13.7109375" style="2" customWidth="1"/>
    <col min="3835" max="3838" width="9.28515625" style="2" customWidth="1"/>
    <col min="3839" max="4075" width="8.85546875" style="2"/>
    <col min="4076" max="4076" width="34" style="2" customWidth="1"/>
    <col min="4077" max="4077" width="11.28515625" style="2" customWidth="1"/>
    <col min="4078" max="4078" width="11" style="2" customWidth="1"/>
    <col min="4079" max="4085" width="8.85546875" style="2"/>
    <col min="4086" max="4087" width="10.7109375" style="2" customWidth="1"/>
    <col min="4088" max="4088" width="8.85546875" style="2"/>
    <col min="4089" max="4089" width="11.5703125" style="2" customWidth="1"/>
    <col min="4090" max="4090" width="13.7109375" style="2" customWidth="1"/>
    <col min="4091" max="4094" width="9.28515625" style="2" customWidth="1"/>
    <col min="4095" max="4331" width="8.85546875" style="2"/>
    <col min="4332" max="4332" width="34" style="2" customWidth="1"/>
    <col min="4333" max="4333" width="11.28515625" style="2" customWidth="1"/>
    <col min="4334" max="4334" width="11" style="2" customWidth="1"/>
    <col min="4335" max="4341" width="8.85546875" style="2"/>
    <col min="4342" max="4343" width="10.7109375" style="2" customWidth="1"/>
    <col min="4344" max="4344" width="8.85546875" style="2"/>
    <col min="4345" max="4345" width="11.5703125" style="2" customWidth="1"/>
    <col min="4346" max="4346" width="13.7109375" style="2" customWidth="1"/>
    <col min="4347" max="4350" width="9.28515625" style="2" customWidth="1"/>
    <col min="4351" max="4587" width="8.85546875" style="2"/>
    <col min="4588" max="4588" width="34" style="2" customWidth="1"/>
    <col min="4589" max="4589" width="11.28515625" style="2" customWidth="1"/>
    <col min="4590" max="4590" width="11" style="2" customWidth="1"/>
    <col min="4591" max="4597" width="8.85546875" style="2"/>
    <col min="4598" max="4599" width="10.7109375" style="2" customWidth="1"/>
    <col min="4600" max="4600" width="8.85546875" style="2"/>
    <col min="4601" max="4601" width="11.5703125" style="2" customWidth="1"/>
    <col min="4602" max="4602" width="13.7109375" style="2" customWidth="1"/>
    <col min="4603" max="4606" width="9.28515625" style="2" customWidth="1"/>
    <col min="4607" max="4843" width="8.85546875" style="2"/>
    <col min="4844" max="4844" width="34" style="2" customWidth="1"/>
    <col min="4845" max="4845" width="11.28515625" style="2" customWidth="1"/>
    <col min="4846" max="4846" width="11" style="2" customWidth="1"/>
    <col min="4847" max="4853" width="8.85546875" style="2"/>
    <col min="4854" max="4855" width="10.7109375" style="2" customWidth="1"/>
    <col min="4856" max="4856" width="8.85546875" style="2"/>
    <col min="4857" max="4857" width="11.5703125" style="2" customWidth="1"/>
    <col min="4858" max="4858" width="13.7109375" style="2" customWidth="1"/>
    <col min="4859" max="4862" width="9.28515625" style="2" customWidth="1"/>
    <col min="4863" max="5099" width="8.85546875" style="2"/>
    <col min="5100" max="5100" width="34" style="2" customWidth="1"/>
    <col min="5101" max="5101" width="11.28515625" style="2" customWidth="1"/>
    <col min="5102" max="5102" width="11" style="2" customWidth="1"/>
    <col min="5103" max="5109" width="8.85546875" style="2"/>
    <col min="5110" max="5111" width="10.7109375" style="2" customWidth="1"/>
    <col min="5112" max="5112" width="8.85546875" style="2"/>
    <col min="5113" max="5113" width="11.5703125" style="2" customWidth="1"/>
    <col min="5114" max="5114" width="13.7109375" style="2" customWidth="1"/>
    <col min="5115" max="5118" width="9.28515625" style="2" customWidth="1"/>
    <col min="5119" max="5355" width="8.85546875" style="2"/>
    <col min="5356" max="5356" width="34" style="2" customWidth="1"/>
    <col min="5357" max="5357" width="11.28515625" style="2" customWidth="1"/>
    <col min="5358" max="5358" width="11" style="2" customWidth="1"/>
    <col min="5359" max="5365" width="8.85546875" style="2"/>
    <col min="5366" max="5367" width="10.7109375" style="2" customWidth="1"/>
    <col min="5368" max="5368" width="8.85546875" style="2"/>
    <col min="5369" max="5369" width="11.5703125" style="2" customWidth="1"/>
    <col min="5370" max="5370" width="13.7109375" style="2" customWidth="1"/>
    <col min="5371" max="5374" width="9.28515625" style="2" customWidth="1"/>
    <col min="5375" max="5611" width="8.85546875" style="2"/>
    <col min="5612" max="5612" width="34" style="2" customWidth="1"/>
    <col min="5613" max="5613" width="11.28515625" style="2" customWidth="1"/>
    <col min="5614" max="5614" width="11" style="2" customWidth="1"/>
    <col min="5615" max="5621" width="8.85546875" style="2"/>
    <col min="5622" max="5623" width="10.7109375" style="2" customWidth="1"/>
    <col min="5624" max="5624" width="8.85546875" style="2"/>
    <col min="5625" max="5625" width="11.5703125" style="2" customWidth="1"/>
    <col min="5626" max="5626" width="13.7109375" style="2" customWidth="1"/>
    <col min="5627" max="5630" width="9.28515625" style="2" customWidth="1"/>
    <col min="5631" max="5867" width="8.85546875" style="2"/>
    <col min="5868" max="5868" width="34" style="2" customWidth="1"/>
    <col min="5869" max="5869" width="11.28515625" style="2" customWidth="1"/>
    <col min="5870" max="5870" width="11" style="2" customWidth="1"/>
    <col min="5871" max="5877" width="8.85546875" style="2"/>
    <col min="5878" max="5879" width="10.7109375" style="2" customWidth="1"/>
    <col min="5880" max="5880" width="8.85546875" style="2"/>
    <col min="5881" max="5881" width="11.5703125" style="2" customWidth="1"/>
    <col min="5882" max="5882" width="13.7109375" style="2" customWidth="1"/>
    <col min="5883" max="5886" width="9.28515625" style="2" customWidth="1"/>
    <col min="5887" max="6123" width="8.85546875" style="2"/>
    <col min="6124" max="6124" width="34" style="2" customWidth="1"/>
    <col min="6125" max="6125" width="11.28515625" style="2" customWidth="1"/>
    <col min="6126" max="6126" width="11" style="2" customWidth="1"/>
    <col min="6127" max="6133" width="8.85546875" style="2"/>
    <col min="6134" max="6135" width="10.7109375" style="2" customWidth="1"/>
    <col min="6136" max="6136" width="8.85546875" style="2"/>
    <col min="6137" max="6137" width="11.5703125" style="2" customWidth="1"/>
    <col min="6138" max="6138" width="13.7109375" style="2" customWidth="1"/>
    <col min="6139" max="6142" width="9.28515625" style="2" customWidth="1"/>
    <col min="6143" max="6379" width="8.85546875" style="2"/>
    <col min="6380" max="6380" width="34" style="2" customWidth="1"/>
    <col min="6381" max="6381" width="11.28515625" style="2" customWidth="1"/>
    <col min="6382" max="6382" width="11" style="2" customWidth="1"/>
    <col min="6383" max="6389" width="8.85546875" style="2"/>
    <col min="6390" max="6391" width="10.7109375" style="2" customWidth="1"/>
    <col min="6392" max="6392" width="8.85546875" style="2"/>
    <col min="6393" max="6393" width="11.5703125" style="2" customWidth="1"/>
    <col min="6394" max="6394" width="13.7109375" style="2" customWidth="1"/>
    <col min="6395" max="6398" width="9.28515625" style="2" customWidth="1"/>
    <col min="6399" max="6635" width="8.85546875" style="2"/>
    <col min="6636" max="6636" width="34" style="2" customWidth="1"/>
    <col min="6637" max="6637" width="11.28515625" style="2" customWidth="1"/>
    <col min="6638" max="6638" width="11" style="2" customWidth="1"/>
    <col min="6639" max="6645" width="8.85546875" style="2"/>
    <col min="6646" max="6647" width="10.7109375" style="2" customWidth="1"/>
    <col min="6648" max="6648" width="8.85546875" style="2"/>
    <col min="6649" max="6649" width="11.5703125" style="2" customWidth="1"/>
    <col min="6650" max="6650" width="13.7109375" style="2" customWidth="1"/>
    <col min="6651" max="6654" width="9.28515625" style="2" customWidth="1"/>
    <col min="6655" max="6891" width="8.85546875" style="2"/>
    <col min="6892" max="6892" width="34" style="2" customWidth="1"/>
    <col min="6893" max="6893" width="11.28515625" style="2" customWidth="1"/>
    <col min="6894" max="6894" width="11" style="2" customWidth="1"/>
    <col min="6895" max="6901" width="8.85546875" style="2"/>
    <col min="6902" max="6903" width="10.7109375" style="2" customWidth="1"/>
    <col min="6904" max="6904" width="8.85546875" style="2"/>
    <col min="6905" max="6905" width="11.5703125" style="2" customWidth="1"/>
    <col min="6906" max="6906" width="13.7109375" style="2" customWidth="1"/>
    <col min="6907" max="6910" width="9.28515625" style="2" customWidth="1"/>
    <col min="6911" max="7147" width="8.85546875" style="2"/>
    <col min="7148" max="7148" width="34" style="2" customWidth="1"/>
    <col min="7149" max="7149" width="11.28515625" style="2" customWidth="1"/>
    <col min="7150" max="7150" width="11" style="2" customWidth="1"/>
    <col min="7151" max="7157" width="8.85546875" style="2"/>
    <col min="7158" max="7159" width="10.7109375" style="2" customWidth="1"/>
    <col min="7160" max="7160" width="8.85546875" style="2"/>
    <col min="7161" max="7161" width="11.5703125" style="2" customWidth="1"/>
    <col min="7162" max="7162" width="13.7109375" style="2" customWidth="1"/>
    <col min="7163" max="7166" width="9.28515625" style="2" customWidth="1"/>
    <col min="7167" max="7403" width="8.85546875" style="2"/>
    <col min="7404" max="7404" width="34" style="2" customWidth="1"/>
    <col min="7405" max="7405" width="11.28515625" style="2" customWidth="1"/>
    <col min="7406" max="7406" width="11" style="2" customWidth="1"/>
    <col min="7407" max="7413" width="8.85546875" style="2"/>
    <col min="7414" max="7415" width="10.7109375" style="2" customWidth="1"/>
    <col min="7416" max="7416" width="8.85546875" style="2"/>
    <col min="7417" max="7417" width="11.5703125" style="2" customWidth="1"/>
    <col min="7418" max="7418" width="13.7109375" style="2" customWidth="1"/>
    <col min="7419" max="7422" width="9.28515625" style="2" customWidth="1"/>
    <col min="7423" max="7659" width="8.85546875" style="2"/>
    <col min="7660" max="7660" width="34" style="2" customWidth="1"/>
    <col min="7661" max="7661" width="11.28515625" style="2" customWidth="1"/>
    <col min="7662" max="7662" width="11" style="2" customWidth="1"/>
    <col min="7663" max="7669" width="8.85546875" style="2"/>
    <col min="7670" max="7671" width="10.7109375" style="2" customWidth="1"/>
    <col min="7672" max="7672" width="8.85546875" style="2"/>
    <col min="7673" max="7673" width="11.5703125" style="2" customWidth="1"/>
    <col min="7674" max="7674" width="13.7109375" style="2" customWidth="1"/>
    <col min="7675" max="7678" width="9.28515625" style="2" customWidth="1"/>
    <col min="7679" max="7915" width="8.85546875" style="2"/>
    <col min="7916" max="7916" width="34" style="2" customWidth="1"/>
    <col min="7917" max="7917" width="11.28515625" style="2" customWidth="1"/>
    <col min="7918" max="7918" width="11" style="2" customWidth="1"/>
    <col min="7919" max="7925" width="8.85546875" style="2"/>
    <col min="7926" max="7927" width="10.7109375" style="2" customWidth="1"/>
    <col min="7928" max="7928" width="8.85546875" style="2"/>
    <col min="7929" max="7929" width="11.5703125" style="2" customWidth="1"/>
    <col min="7930" max="7930" width="13.7109375" style="2" customWidth="1"/>
    <col min="7931" max="7934" width="9.28515625" style="2" customWidth="1"/>
    <col min="7935" max="8171" width="8.85546875" style="2"/>
    <col min="8172" max="8172" width="34" style="2" customWidth="1"/>
    <col min="8173" max="8173" width="11.28515625" style="2" customWidth="1"/>
    <col min="8174" max="8174" width="11" style="2" customWidth="1"/>
    <col min="8175" max="8181" width="8.85546875" style="2"/>
    <col min="8182" max="8183" width="10.7109375" style="2" customWidth="1"/>
    <col min="8184" max="8184" width="8.85546875" style="2"/>
    <col min="8185" max="8185" width="11.5703125" style="2" customWidth="1"/>
    <col min="8186" max="8186" width="13.7109375" style="2" customWidth="1"/>
    <col min="8187" max="8190" width="9.28515625" style="2" customWidth="1"/>
    <col min="8191" max="8427" width="8.85546875" style="2"/>
    <col min="8428" max="8428" width="34" style="2" customWidth="1"/>
    <col min="8429" max="8429" width="11.28515625" style="2" customWidth="1"/>
    <col min="8430" max="8430" width="11" style="2" customWidth="1"/>
    <col min="8431" max="8437" width="8.85546875" style="2"/>
    <col min="8438" max="8439" width="10.7109375" style="2" customWidth="1"/>
    <col min="8440" max="8440" width="8.85546875" style="2"/>
    <col min="8441" max="8441" width="11.5703125" style="2" customWidth="1"/>
    <col min="8442" max="8442" width="13.7109375" style="2" customWidth="1"/>
    <col min="8443" max="8446" width="9.28515625" style="2" customWidth="1"/>
    <col min="8447" max="8683" width="8.85546875" style="2"/>
    <col min="8684" max="8684" width="34" style="2" customWidth="1"/>
    <col min="8685" max="8685" width="11.28515625" style="2" customWidth="1"/>
    <col min="8686" max="8686" width="11" style="2" customWidth="1"/>
    <col min="8687" max="8693" width="8.85546875" style="2"/>
    <col min="8694" max="8695" width="10.7109375" style="2" customWidth="1"/>
    <col min="8696" max="8696" width="8.85546875" style="2"/>
    <col min="8697" max="8697" width="11.5703125" style="2" customWidth="1"/>
    <col min="8698" max="8698" width="13.7109375" style="2" customWidth="1"/>
    <col min="8699" max="8702" width="9.28515625" style="2" customWidth="1"/>
    <col min="8703" max="8939" width="8.85546875" style="2"/>
    <col min="8940" max="8940" width="34" style="2" customWidth="1"/>
    <col min="8941" max="8941" width="11.28515625" style="2" customWidth="1"/>
    <col min="8942" max="8942" width="11" style="2" customWidth="1"/>
    <col min="8943" max="8949" width="8.85546875" style="2"/>
    <col min="8950" max="8951" width="10.7109375" style="2" customWidth="1"/>
    <col min="8952" max="8952" width="8.85546875" style="2"/>
    <col min="8953" max="8953" width="11.5703125" style="2" customWidth="1"/>
    <col min="8954" max="8954" width="13.7109375" style="2" customWidth="1"/>
    <col min="8955" max="8958" width="9.28515625" style="2" customWidth="1"/>
    <col min="8959" max="9195" width="8.85546875" style="2"/>
    <col min="9196" max="9196" width="34" style="2" customWidth="1"/>
    <col min="9197" max="9197" width="11.28515625" style="2" customWidth="1"/>
    <col min="9198" max="9198" width="11" style="2" customWidth="1"/>
    <col min="9199" max="9205" width="8.85546875" style="2"/>
    <col min="9206" max="9207" width="10.7109375" style="2" customWidth="1"/>
    <col min="9208" max="9208" width="8.85546875" style="2"/>
    <col min="9209" max="9209" width="11.5703125" style="2" customWidth="1"/>
    <col min="9210" max="9210" width="13.7109375" style="2" customWidth="1"/>
    <col min="9211" max="9214" width="9.28515625" style="2" customWidth="1"/>
    <col min="9215" max="9451" width="8.85546875" style="2"/>
    <col min="9452" max="9452" width="34" style="2" customWidth="1"/>
    <col min="9453" max="9453" width="11.28515625" style="2" customWidth="1"/>
    <col min="9454" max="9454" width="11" style="2" customWidth="1"/>
    <col min="9455" max="9461" width="8.85546875" style="2"/>
    <col min="9462" max="9463" width="10.7109375" style="2" customWidth="1"/>
    <col min="9464" max="9464" width="8.85546875" style="2"/>
    <col min="9465" max="9465" width="11.5703125" style="2" customWidth="1"/>
    <col min="9466" max="9466" width="13.7109375" style="2" customWidth="1"/>
    <col min="9467" max="9470" width="9.28515625" style="2" customWidth="1"/>
    <col min="9471" max="9707" width="8.85546875" style="2"/>
    <col min="9708" max="9708" width="34" style="2" customWidth="1"/>
    <col min="9709" max="9709" width="11.28515625" style="2" customWidth="1"/>
    <col min="9710" max="9710" width="11" style="2" customWidth="1"/>
    <col min="9711" max="9717" width="8.85546875" style="2"/>
    <col min="9718" max="9719" width="10.7109375" style="2" customWidth="1"/>
    <col min="9720" max="9720" width="8.85546875" style="2"/>
    <col min="9721" max="9721" width="11.5703125" style="2" customWidth="1"/>
    <col min="9722" max="9722" width="13.7109375" style="2" customWidth="1"/>
    <col min="9723" max="9726" width="9.28515625" style="2" customWidth="1"/>
    <col min="9727" max="9963" width="8.85546875" style="2"/>
    <col min="9964" max="9964" width="34" style="2" customWidth="1"/>
    <col min="9965" max="9965" width="11.28515625" style="2" customWidth="1"/>
    <col min="9966" max="9966" width="11" style="2" customWidth="1"/>
    <col min="9967" max="9973" width="8.85546875" style="2"/>
    <col min="9974" max="9975" width="10.7109375" style="2" customWidth="1"/>
    <col min="9976" max="9976" width="8.85546875" style="2"/>
    <col min="9977" max="9977" width="11.5703125" style="2" customWidth="1"/>
    <col min="9978" max="9978" width="13.7109375" style="2" customWidth="1"/>
    <col min="9979" max="9982" width="9.28515625" style="2" customWidth="1"/>
    <col min="9983" max="10219" width="8.85546875" style="2"/>
    <col min="10220" max="10220" width="34" style="2" customWidth="1"/>
    <col min="10221" max="10221" width="11.28515625" style="2" customWidth="1"/>
    <col min="10222" max="10222" width="11" style="2" customWidth="1"/>
    <col min="10223" max="10229" width="8.85546875" style="2"/>
    <col min="10230" max="10231" width="10.7109375" style="2" customWidth="1"/>
    <col min="10232" max="10232" width="8.85546875" style="2"/>
    <col min="10233" max="10233" width="11.5703125" style="2" customWidth="1"/>
    <col min="10234" max="10234" width="13.7109375" style="2" customWidth="1"/>
    <col min="10235" max="10238" width="9.28515625" style="2" customWidth="1"/>
    <col min="10239" max="10475" width="8.85546875" style="2"/>
    <col min="10476" max="10476" width="34" style="2" customWidth="1"/>
    <col min="10477" max="10477" width="11.28515625" style="2" customWidth="1"/>
    <col min="10478" max="10478" width="11" style="2" customWidth="1"/>
    <col min="10479" max="10485" width="8.85546875" style="2"/>
    <col min="10486" max="10487" width="10.7109375" style="2" customWidth="1"/>
    <col min="10488" max="10488" width="8.85546875" style="2"/>
    <col min="10489" max="10489" width="11.5703125" style="2" customWidth="1"/>
    <col min="10490" max="10490" width="13.7109375" style="2" customWidth="1"/>
    <col min="10491" max="10494" width="9.28515625" style="2" customWidth="1"/>
    <col min="10495" max="10731" width="8.85546875" style="2"/>
    <col min="10732" max="10732" width="34" style="2" customWidth="1"/>
    <col min="10733" max="10733" width="11.28515625" style="2" customWidth="1"/>
    <col min="10734" max="10734" width="11" style="2" customWidth="1"/>
    <col min="10735" max="10741" width="8.85546875" style="2"/>
    <col min="10742" max="10743" width="10.7109375" style="2" customWidth="1"/>
    <col min="10744" max="10744" width="8.85546875" style="2"/>
    <col min="10745" max="10745" width="11.5703125" style="2" customWidth="1"/>
    <col min="10746" max="10746" width="13.7109375" style="2" customWidth="1"/>
    <col min="10747" max="10750" width="9.28515625" style="2" customWidth="1"/>
    <col min="10751" max="10987" width="8.85546875" style="2"/>
    <col min="10988" max="10988" width="34" style="2" customWidth="1"/>
    <col min="10989" max="10989" width="11.28515625" style="2" customWidth="1"/>
    <col min="10990" max="10990" width="11" style="2" customWidth="1"/>
    <col min="10991" max="10997" width="8.85546875" style="2"/>
    <col min="10998" max="10999" width="10.7109375" style="2" customWidth="1"/>
    <col min="11000" max="11000" width="8.85546875" style="2"/>
    <col min="11001" max="11001" width="11.5703125" style="2" customWidth="1"/>
    <col min="11002" max="11002" width="13.7109375" style="2" customWidth="1"/>
    <col min="11003" max="11006" width="9.28515625" style="2" customWidth="1"/>
    <col min="11007" max="11243" width="8.85546875" style="2"/>
    <col min="11244" max="11244" width="34" style="2" customWidth="1"/>
    <col min="11245" max="11245" width="11.28515625" style="2" customWidth="1"/>
    <col min="11246" max="11246" width="11" style="2" customWidth="1"/>
    <col min="11247" max="11253" width="8.85546875" style="2"/>
    <col min="11254" max="11255" width="10.7109375" style="2" customWidth="1"/>
    <col min="11256" max="11256" width="8.85546875" style="2"/>
    <col min="11257" max="11257" width="11.5703125" style="2" customWidth="1"/>
    <col min="11258" max="11258" width="13.7109375" style="2" customWidth="1"/>
    <col min="11259" max="11262" width="9.28515625" style="2" customWidth="1"/>
    <col min="11263" max="11499" width="8.85546875" style="2"/>
    <col min="11500" max="11500" width="34" style="2" customWidth="1"/>
    <col min="11501" max="11501" width="11.28515625" style="2" customWidth="1"/>
    <col min="11502" max="11502" width="11" style="2" customWidth="1"/>
    <col min="11503" max="11509" width="8.85546875" style="2"/>
    <col min="11510" max="11511" width="10.7109375" style="2" customWidth="1"/>
    <col min="11512" max="11512" width="8.85546875" style="2"/>
    <col min="11513" max="11513" width="11.5703125" style="2" customWidth="1"/>
    <col min="11514" max="11514" width="13.7109375" style="2" customWidth="1"/>
    <col min="11515" max="11518" width="9.28515625" style="2" customWidth="1"/>
    <col min="11519" max="11755" width="8.85546875" style="2"/>
    <col min="11756" max="11756" width="34" style="2" customWidth="1"/>
    <col min="11757" max="11757" width="11.28515625" style="2" customWidth="1"/>
    <col min="11758" max="11758" width="11" style="2" customWidth="1"/>
    <col min="11759" max="11765" width="8.85546875" style="2"/>
    <col min="11766" max="11767" width="10.7109375" style="2" customWidth="1"/>
    <col min="11768" max="11768" width="8.85546875" style="2"/>
    <col min="11769" max="11769" width="11.5703125" style="2" customWidth="1"/>
    <col min="11770" max="11770" width="13.7109375" style="2" customWidth="1"/>
    <col min="11771" max="11774" width="9.28515625" style="2" customWidth="1"/>
    <col min="11775" max="12011" width="8.85546875" style="2"/>
    <col min="12012" max="12012" width="34" style="2" customWidth="1"/>
    <col min="12013" max="12013" width="11.28515625" style="2" customWidth="1"/>
    <col min="12014" max="12014" width="11" style="2" customWidth="1"/>
    <col min="12015" max="12021" width="8.85546875" style="2"/>
    <col min="12022" max="12023" width="10.7109375" style="2" customWidth="1"/>
    <col min="12024" max="12024" width="8.85546875" style="2"/>
    <col min="12025" max="12025" width="11.5703125" style="2" customWidth="1"/>
    <col min="12026" max="12026" width="13.7109375" style="2" customWidth="1"/>
    <col min="12027" max="12030" width="9.28515625" style="2" customWidth="1"/>
    <col min="12031" max="12267" width="8.85546875" style="2"/>
    <col min="12268" max="12268" width="34" style="2" customWidth="1"/>
    <col min="12269" max="12269" width="11.28515625" style="2" customWidth="1"/>
    <col min="12270" max="12270" width="11" style="2" customWidth="1"/>
    <col min="12271" max="12277" width="8.85546875" style="2"/>
    <col min="12278" max="12279" width="10.7109375" style="2" customWidth="1"/>
    <col min="12280" max="12280" width="8.85546875" style="2"/>
    <col min="12281" max="12281" width="11.5703125" style="2" customWidth="1"/>
    <col min="12282" max="12282" width="13.7109375" style="2" customWidth="1"/>
    <col min="12283" max="12286" width="9.28515625" style="2" customWidth="1"/>
    <col min="12287" max="12523" width="8.85546875" style="2"/>
    <col min="12524" max="12524" width="34" style="2" customWidth="1"/>
    <col min="12525" max="12525" width="11.28515625" style="2" customWidth="1"/>
    <col min="12526" max="12526" width="11" style="2" customWidth="1"/>
    <col min="12527" max="12533" width="8.85546875" style="2"/>
    <col min="12534" max="12535" width="10.7109375" style="2" customWidth="1"/>
    <col min="12536" max="12536" width="8.85546875" style="2"/>
    <col min="12537" max="12537" width="11.5703125" style="2" customWidth="1"/>
    <col min="12538" max="12538" width="13.7109375" style="2" customWidth="1"/>
    <col min="12539" max="12542" width="9.28515625" style="2" customWidth="1"/>
    <col min="12543" max="12779" width="8.85546875" style="2"/>
    <col min="12780" max="12780" width="34" style="2" customWidth="1"/>
    <col min="12781" max="12781" width="11.28515625" style="2" customWidth="1"/>
    <col min="12782" max="12782" width="11" style="2" customWidth="1"/>
    <col min="12783" max="12789" width="8.85546875" style="2"/>
    <col min="12790" max="12791" width="10.7109375" style="2" customWidth="1"/>
    <col min="12792" max="12792" width="8.85546875" style="2"/>
    <col min="12793" max="12793" width="11.5703125" style="2" customWidth="1"/>
    <col min="12794" max="12794" width="13.7109375" style="2" customWidth="1"/>
    <col min="12795" max="12798" width="9.28515625" style="2" customWidth="1"/>
    <col min="12799" max="13035" width="8.85546875" style="2"/>
    <col min="13036" max="13036" width="34" style="2" customWidth="1"/>
    <col min="13037" max="13037" width="11.28515625" style="2" customWidth="1"/>
    <col min="13038" max="13038" width="11" style="2" customWidth="1"/>
    <col min="13039" max="13045" width="8.85546875" style="2"/>
    <col min="13046" max="13047" width="10.7109375" style="2" customWidth="1"/>
    <col min="13048" max="13048" width="8.85546875" style="2"/>
    <col min="13049" max="13049" width="11.5703125" style="2" customWidth="1"/>
    <col min="13050" max="13050" width="13.7109375" style="2" customWidth="1"/>
    <col min="13051" max="13054" width="9.28515625" style="2" customWidth="1"/>
    <col min="13055" max="13291" width="8.85546875" style="2"/>
    <col min="13292" max="13292" width="34" style="2" customWidth="1"/>
    <col min="13293" max="13293" width="11.28515625" style="2" customWidth="1"/>
    <col min="13294" max="13294" width="11" style="2" customWidth="1"/>
    <col min="13295" max="13301" width="8.85546875" style="2"/>
    <col min="13302" max="13303" width="10.7109375" style="2" customWidth="1"/>
    <col min="13304" max="13304" width="8.85546875" style="2"/>
    <col min="13305" max="13305" width="11.5703125" style="2" customWidth="1"/>
    <col min="13306" max="13306" width="13.7109375" style="2" customWidth="1"/>
    <col min="13307" max="13310" width="9.28515625" style="2" customWidth="1"/>
    <col min="13311" max="13547" width="8.85546875" style="2"/>
    <col min="13548" max="13548" width="34" style="2" customWidth="1"/>
    <col min="13549" max="13549" width="11.28515625" style="2" customWidth="1"/>
    <col min="13550" max="13550" width="11" style="2" customWidth="1"/>
    <col min="13551" max="13557" width="8.85546875" style="2"/>
    <col min="13558" max="13559" width="10.7109375" style="2" customWidth="1"/>
    <col min="13560" max="13560" width="8.85546875" style="2"/>
    <col min="13561" max="13561" width="11.5703125" style="2" customWidth="1"/>
    <col min="13562" max="13562" width="13.7109375" style="2" customWidth="1"/>
    <col min="13563" max="13566" width="9.28515625" style="2" customWidth="1"/>
    <col min="13567" max="13803" width="8.85546875" style="2"/>
    <col min="13804" max="13804" width="34" style="2" customWidth="1"/>
    <col min="13805" max="13805" width="11.28515625" style="2" customWidth="1"/>
    <col min="13806" max="13806" width="11" style="2" customWidth="1"/>
    <col min="13807" max="13813" width="8.85546875" style="2"/>
    <col min="13814" max="13815" width="10.7109375" style="2" customWidth="1"/>
    <col min="13816" max="13816" width="8.85546875" style="2"/>
    <col min="13817" max="13817" width="11.5703125" style="2" customWidth="1"/>
    <col min="13818" max="13818" width="13.7109375" style="2" customWidth="1"/>
    <col min="13819" max="13822" width="9.28515625" style="2" customWidth="1"/>
    <col min="13823" max="14059" width="8.85546875" style="2"/>
    <col min="14060" max="14060" width="34" style="2" customWidth="1"/>
    <col min="14061" max="14061" width="11.28515625" style="2" customWidth="1"/>
    <col min="14062" max="14062" width="11" style="2" customWidth="1"/>
    <col min="14063" max="14069" width="8.85546875" style="2"/>
    <col min="14070" max="14071" width="10.7109375" style="2" customWidth="1"/>
    <col min="14072" max="14072" width="8.85546875" style="2"/>
    <col min="14073" max="14073" width="11.5703125" style="2" customWidth="1"/>
    <col min="14074" max="14074" width="13.7109375" style="2" customWidth="1"/>
    <col min="14075" max="14078" width="9.28515625" style="2" customWidth="1"/>
    <col min="14079" max="14315" width="8.85546875" style="2"/>
    <col min="14316" max="14316" width="34" style="2" customWidth="1"/>
    <col min="14317" max="14317" width="11.28515625" style="2" customWidth="1"/>
    <col min="14318" max="14318" width="11" style="2" customWidth="1"/>
    <col min="14319" max="14325" width="8.85546875" style="2"/>
    <col min="14326" max="14327" width="10.7109375" style="2" customWidth="1"/>
    <col min="14328" max="14328" width="8.85546875" style="2"/>
    <col min="14329" max="14329" width="11.5703125" style="2" customWidth="1"/>
    <col min="14330" max="14330" width="13.7109375" style="2" customWidth="1"/>
    <col min="14331" max="14334" width="9.28515625" style="2" customWidth="1"/>
    <col min="14335" max="14571" width="8.85546875" style="2"/>
    <col min="14572" max="14572" width="34" style="2" customWidth="1"/>
    <col min="14573" max="14573" width="11.28515625" style="2" customWidth="1"/>
    <col min="14574" max="14574" width="11" style="2" customWidth="1"/>
    <col min="14575" max="14581" width="8.85546875" style="2"/>
    <col min="14582" max="14583" width="10.7109375" style="2" customWidth="1"/>
    <col min="14584" max="14584" width="8.85546875" style="2"/>
    <col min="14585" max="14585" width="11.5703125" style="2" customWidth="1"/>
    <col min="14586" max="14586" width="13.7109375" style="2" customWidth="1"/>
    <col min="14587" max="14590" width="9.28515625" style="2" customWidth="1"/>
    <col min="14591" max="14827" width="8.85546875" style="2"/>
    <col min="14828" max="14828" width="34" style="2" customWidth="1"/>
    <col min="14829" max="14829" width="11.28515625" style="2" customWidth="1"/>
    <col min="14830" max="14830" width="11" style="2" customWidth="1"/>
    <col min="14831" max="14837" width="8.85546875" style="2"/>
    <col min="14838" max="14839" width="10.7109375" style="2" customWidth="1"/>
    <col min="14840" max="14840" width="8.85546875" style="2"/>
    <col min="14841" max="14841" width="11.5703125" style="2" customWidth="1"/>
    <col min="14842" max="14842" width="13.7109375" style="2" customWidth="1"/>
    <col min="14843" max="14846" width="9.28515625" style="2" customWidth="1"/>
    <col min="14847" max="15083" width="8.85546875" style="2"/>
    <col min="15084" max="15084" width="34" style="2" customWidth="1"/>
    <col min="15085" max="15085" width="11.28515625" style="2" customWidth="1"/>
    <col min="15086" max="15086" width="11" style="2" customWidth="1"/>
    <col min="15087" max="15093" width="8.85546875" style="2"/>
    <col min="15094" max="15095" width="10.7109375" style="2" customWidth="1"/>
    <col min="15096" max="15096" width="8.85546875" style="2"/>
    <col min="15097" max="15097" width="11.5703125" style="2" customWidth="1"/>
    <col min="15098" max="15098" width="13.7109375" style="2" customWidth="1"/>
    <col min="15099" max="15102" width="9.28515625" style="2" customWidth="1"/>
    <col min="15103" max="15339" width="8.85546875" style="2"/>
    <col min="15340" max="15340" width="34" style="2" customWidth="1"/>
    <col min="15341" max="15341" width="11.28515625" style="2" customWidth="1"/>
    <col min="15342" max="15342" width="11" style="2" customWidth="1"/>
    <col min="15343" max="15349" width="8.85546875" style="2"/>
    <col min="15350" max="15351" width="10.7109375" style="2" customWidth="1"/>
    <col min="15352" max="15352" width="8.85546875" style="2"/>
    <col min="15353" max="15353" width="11.5703125" style="2" customWidth="1"/>
    <col min="15354" max="15354" width="13.7109375" style="2" customWidth="1"/>
    <col min="15355" max="15358" width="9.28515625" style="2" customWidth="1"/>
    <col min="15359" max="15595" width="8.85546875" style="2"/>
    <col min="15596" max="15596" width="34" style="2" customWidth="1"/>
    <col min="15597" max="15597" width="11.28515625" style="2" customWidth="1"/>
    <col min="15598" max="15598" width="11" style="2" customWidth="1"/>
    <col min="15599" max="15605" width="8.85546875" style="2"/>
    <col min="15606" max="15607" width="10.7109375" style="2" customWidth="1"/>
    <col min="15608" max="15608" width="8.85546875" style="2"/>
    <col min="15609" max="15609" width="11.5703125" style="2" customWidth="1"/>
    <col min="15610" max="15610" width="13.7109375" style="2" customWidth="1"/>
    <col min="15611" max="15614" width="9.28515625" style="2" customWidth="1"/>
    <col min="15615" max="15851" width="8.85546875" style="2"/>
    <col min="15852" max="15852" width="34" style="2" customWidth="1"/>
    <col min="15853" max="15853" width="11.28515625" style="2" customWidth="1"/>
    <col min="15854" max="15854" width="11" style="2" customWidth="1"/>
    <col min="15855" max="15861" width="8.85546875" style="2"/>
    <col min="15862" max="15863" width="10.7109375" style="2" customWidth="1"/>
    <col min="15864" max="15864" width="8.85546875" style="2"/>
    <col min="15865" max="15865" width="11.5703125" style="2" customWidth="1"/>
    <col min="15866" max="15866" width="13.7109375" style="2" customWidth="1"/>
    <col min="15867" max="15870" width="9.28515625" style="2" customWidth="1"/>
    <col min="15871" max="16107" width="8.85546875" style="2"/>
    <col min="16108" max="16108" width="34" style="2" customWidth="1"/>
    <col min="16109" max="16109" width="11.28515625" style="2" customWidth="1"/>
    <col min="16110" max="16110" width="11" style="2" customWidth="1"/>
    <col min="16111" max="16117" width="8.85546875" style="2"/>
    <col min="16118" max="16119" width="10.7109375" style="2" customWidth="1"/>
    <col min="16120" max="16120" width="8.85546875" style="2"/>
    <col min="16121" max="16121" width="11.5703125" style="2" customWidth="1"/>
    <col min="16122" max="16122" width="13.7109375" style="2" customWidth="1"/>
    <col min="16123" max="16126" width="9.28515625" style="2" customWidth="1"/>
    <col min="16127" max="16366" width="8.85546875" style="2"/>
    <col min="16367" max="16384" width="8.85546875" style="2" customWidth="1"/>
  </cols>
  <sheetData>
    <row r="1" spans="1:12" ht="25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102</v>
      </c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56"/>
      <c r="D7" s="459"/>
      <c r="E7" s="467"/>
      <c r="F7" s="456"/>
      <c r="G7" s="459"/>
      <c r="H7" s="463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100</v>
      </c>
      <c r="C8" s="448"/>
      <c r="D8" s="446"/>
      <c r="E8" s="447">
        <v>100</v>
      </c>
      <c r="F8" s="448"/>
      <c r="G8" s="446"/>
      <c r="H8" s="460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48"/>
      <c r="D9" s="446"/>
      <c r="E9" s="447"/>
      <c r="F9" s="448"/>
      <c r="G9" s="446"/>
      <c r="H9" s="460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48"/>
      <c r="D10" s="446"/>
      <c r="E10" s="447"/>
      <c r="F10" s="448"/>
      <c r="G10" s="446"/>
      <c r="H10" s="460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100</v>
      </c>
      <c r="C11" s="448"/>
      <c r="D11" s="446"/>
      <c r="E11" s="447">
        <v>100</v>
      </c>
      <c r="F11" s="448"/>
      <c r="G11" s="446"/>
      <c r="H11" s="460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48"/>
      <c r="D12" s="446"/>
      <c r="E12" s="447"/>
      <c r="F12" s="448"/>
      <c r="G12" s="446"/>
      <c r="H12" s="46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670</v>
      </c>
      <c r="C13" s="448"/>
      <c r="D13" s="446"/>
      <c r="E13" s="447">
        <v>670</v>
      </c>
      <c r="F13" s="448"/>
      <c r="G13" s="446">
        <v>1000</v>
      </c>
      <c r="H13" s="46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2100</v>
      </c>
      <c r="C14" s="448"/>
      <c r="D14" s="446"/>
      <c r="E14" s="447">
        <v>2100</v>
      </c>
      <c r="F14" s="448"/>
      <c r="G14" s="446">
        <v>1000</v>
      </c>
      <c r="H14" s="46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48"/>
      <c r="D15" s="446"/>
      <c r="E15" s="447"/>
      <c r="F15" s="448"/>
      <c r="G15" s="446"/>
      <c r="H15" s="46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1320</v>
      </c>
      <c r="C16" s="448"/>
      <c r="D16" s="446"/>
      <c r="E16" s="447">
        <v>1320</v>
      </c>
      <c r="F16" s="448">
        <v>50</v>
      </c>
      <c r="G16" s="446">
        <v>1900</v>
      </c>
      <c r="H16" s="46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1600</v>
      </c>
      <c r="C17" s="448"/>
      <c r="D17" s="446"/>
      <c r="E17" s="447">
        <v>1600</v>
      </c>
      <c r="F17" s="448"/>
      <c r="G17" s="446">
        <v>200</v>
      </c>
      <c r="H17" s="46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48"/>
      <c r="D18" s="446"/>
      <c r="E18" s="447"/>
      <c r="F18" s="448"/>
      <c r="G18" s="446"/>
      <c r="H18" s="46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50</v>
      </c>
      <c r="C19" s="448"/>
      <c r="D19" s="446"/>
      <c r="E19" s="447">
        <v>50</v>
      </c>
      <c r="F19" s="448"/>
      <c r="G19" s="446">
        <v>100</v>
      </c>
      <c r="H19" s="46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48"/>
      <c r="D20" s="446"/>
      <c r="E20" s="447">
        <v>0</v>
      </c>
      <c r="F20" s="448"/>
      <c r="G20" s="446">
        <v>0</v>
      </c>
      <c r="H20" s="46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3750</v>
      </c>
      <c r="C21" s="448"/>
      <c r="D21" s="446"/>
      <c r="E21" s="447">
        <v>3750</v>
      </c>
      <c r="F21" s="448">
        <v>1600</v>
      </c>
      <c r="G21" s="446">
        <v>5800</v>
      </c>
      <c r="H21" s="46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48"/>
      <c r="D22" s="446"/>
      <c r="E22" s="447"/>
      <c r="F22" s="448"/>
      <c r="G22" s="446"/>
      <c r="H22" s="46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48"/>
      <c r="D23" s="446"/>
      <c r="E23" s="447"/>
      <c r="F23" s="448"/>
      <c r="G23" s="446"/>
      <c r="H23" s="46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48"/>
      <c r="D24" s="446"/>
      <c r="E24" s="447"/>
      <c r="F24" s="448"/>
      <c r="G24" s="446"/>
      <c r="H24" s="46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2320</v>
      </c>
      <c r="C25" s="448">
        <v>130</v>
      </c>
      <c r="D25" s="446">
        <v>440</v>
      </c>
      <c r="E25" s="447">
        <v>1750</v>
      </c>
      <c r="F25" s="448">
        <v>500</v>
      </c>
      <c r="G25" s="446">
        <v>600</v>
      </c>
      <c r="H25" s="46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3000</v>
      </c>
      <c r="C26" s="448"/>
      <c r="D26" s="446"/>
      <c r="E26" s="447">
        <v>3000</v>
      </c>
      <c r="F26" s="448">
        <v>50</v>
      </c>
      <c r="G26" s="446">
        <v>800</v>
      </c>
      <c r="H26" s="46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48"/>
      <c r="D27" s="446"/>
      <c r="E27" s="447"/>
      <c r="F27" s="448"/>
      <c r="G27" s="446"/>
      <c r="H27" s="46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48"/>
      <c r="D28" s="446"/>
      <c r="E28" s="447"/>
      <c r="F28" s="448"/>
      <c r="G28" s="446"/>
      <c r="H28" s="46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48"/>
      <c r="D29" s="446"/>
      <c r="E29" s="447"/>
      <c r="F29" s="448"/>
      <c r="G29" s="446"/>
      <c r="H29" s="46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48"/>
      <c r="D30" s="446"/>
      <c r="E30" s="447"/>
      <c r="F30" s="448"/>
      <c r="G30" s="446"/>
      <c r="H30" s="46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48"/>
      <c r="D31" s="446"/>
      <c r="E31" s="447"/>
      <c r="F31" s="448"/>
      <c r="G31" s="446"/>
      <c r="H31" s="46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48"/>
      <c r="D32" s="446"/>
      <c r="E32" s="447"/>
      <c r="F32" s="448"/>
      <c r="G32" s="446"/>
      <c r="H32" s="46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48"/>
      <c r="D33" s="446"/>
      <c r="E33" s="447"/>
      <c r="F33" s="448"/>
      <c r="G33" s="446"/>
      <c r="H33" s="46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48"/>
      <c r="D34" s="446"/>
      <c r="E34" s="447"/>
      <c r="F34" s="448"/>
      <c r="G34" s="446"/>
      <c r="H34" s="46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48"/>
      <c r="D35" s="446"/>
      <c r="E35" s="447"/>
      <c r="F35" s="448"/>
      <c r="G35" s="446"/>
      <c r="H35" s="46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57"/>
      <c r="D36" s="465"/>
      <c r="E36" s="464"/>
      <c r="F36" s="457"/>
      <c r="G36" s="465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1400</v>
      </c>
      <c r="C37" s="448"/>
      <c r="D37" s="446"/>
      <c r="E37" s="447">
        <v>1400</v>
      </c>
      <c r="F37" s="448">
        <v>50</v>
      </c>
      <c r="G37" s="446">
        <v>5300</v>
      </c>
      <c r="H37" s="46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48"/>
      <c r="D38" s="446"/>
      <c r="E38" s="447"/>
      <c r="F38" s="448"/>
      <c r="G38" s="446"/>
      <c r="H38" s="460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2200</v>
      </c>
      <c r="C39" s="448"/>
      <c r="D39" s="446"/>
      <c r="E39" s="447">
        <v>2200</v>
      </c>
      <c r="F39" s="448">
        <v>0</v>
      </c>
      <c r="G39" s="446">
        <v>3500</v>
      </c>
      <c r="H39" s="460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11963</v>
      </c>
      <c r="C40" s="448">
        <v>10581</v>
      </c>
      <c r="D40" s="446">
        <v>32</v>
      </c>
      <c r="E40" s="447">
        <v>1350</v>
      </c>
      <c r="F40" s="448">
        <v>1400</v>
      </c>
      <c r="G40" s="446">
        <v>900</v>
      </c>
      <c r="H40" s="460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10926</v>
      </c>
      <c r="C41" s="448">
        <v>6180</v>
      </c>
      <c r="D41" s="446">
        <v>46</v>
      </c>
      <c r="E41" s="447">
        <v>4700</v>
      </c>
      <c r="F41" s="448">
        <v>12000</v>
      </c>
      <c r="G41" s="446">
        <v>15100</v>
      </c>
      <c r="H41" s="460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48"/>
      <c r="D42" s="446"/>
      <c r="E42" s="447"/>
      <c r="F42" s="448"/>
      <c r="G42" s="446"/>
      <c r="H42" s="460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48"/>
      <c r="D43" s="446"/>
      <c r="E43" s="447"/>
      <c r="F43" s="448"/>
      <c r="G43" s="446"/>
      <c r="H43" s="460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48"/>
      <c r="D44" s="446"/>
      <c r="E44" s="447"/>
      <c r="F44" s="448"/>
      <c r="G44" s="446"/>
      <c r="H44" s="460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7110</v>
      </c>
      <c r="C45" s="524"/>
      <c r="D45" s="497"/>
      <c r="E45" s="495">
        <v>7110</v>
      </c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48"/>
      <c r="D46" s="446"/>
      <c r="E46" s="447"/>
      <c r="F46" s="448"/>
      <c r="G46" s="446"/>
      <c r="H46" s="460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49"/>
      <c r="D47" s="450"/>
      <c r="E47" s="447"/>
      <c r="F47" s="449"/>
      <c r="G47" s="450"/>
      <c r="H47" s="460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49"/>
      <c r="D48" s="450"/>
      <c r="E48" s="447"/>
      <c r="F48" s="449"/>
      <c r="G48" s="450"/>
      <c r="H48" s="460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48"/>
      <c r="D49" s="446"/>
      <c r="E49" s="447"/>
      <c r="F49" s="448"/>
      <c r="G49" s="446"/>
      <c r="H49" s="460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100</v>
      </c>
      <c r="C50" s="448"/>
      <c r="D50" s="446"/>
      <c r="E50" s="447">
        <v>100</v>
      </c>
      <c r="F50" s="448"/>
      <c r="G50" s="446">
        <v>100</v>
      </c>
      <c r="H50" s="460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48"/>
      <c r="D51" s="446"/>
      <c r="E51" s="447"/>
      <c r="F51" s="448"/>
      <c r="G51" s="446"/>
      <c r="H51" s="460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330</v>
      </c>
      <c r="C52" s="457"/>
      <c r="D52" s="465"/>
      <c r="E52" s="464">
        <v>330</v>
      </c>
      <c r="F52" s="457"/>
      <c r="G52" s="465">
        <v>2500</v>
      </c>
      <c r="H52" s="461">
        <f>ROUND(((B52+F52)*4)+G52*9.4,2)</f>
        <v>24820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58"/>
      <c r="D53" s="453"/>
      <c r="E53" s="464"/>
      <c r="F53" s="458"/>
      <c r="G53" s="453"/>
      <c r="H53" s="461">
        <f t="shared" ref="H53:H55" si="1">ROUND(((B53+F53)*4)+G53*9.4,2)</f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58"/>
      <c r="D55" s="453"/>
      <c r="E55" s="464"/>
      <c r="F55" s="458"/>
      <c r="G55" s="453"/>
      <c r="H55" s="46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1"/>
      <c r="D56" s="452"/>
      <c r="E56" s="447"/>
      <c r="F56" s="451"/>
      <c r="G56" s="452"/>
      <c r="H56" s="460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5370</v>
      </c>
      <c r="C57" s="451">
        <v>260</v>
      </c>
      <c r="D57" s="452">
        <v>880</v>
      </c>
      <c r="E57" s="447">
        <v>4230</v>
      </c>
      <c r="F57" s="451">
        <v>4500</v>
      </c>
      <c r="G57" s="452">
        <v>2800</v>
      </c>
      <c r="H57" s="460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73940</v>
      </c>
      <c r="C58" s="458">
        <v>4720</v>
      </c>
      <c r="D58" s="453">
        <v>12791</v>
      </c>
      <c r="E58" s="464">
        <v>56429</v>
      </c>
      <c r="F58" s="451">
        <v>12500</v>
      </c>
      <c r="G58" s="452">
        <v>17500</v>
      </c>
      <c r="H58" s="460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1"/>
      <c r="D59" s="452"/>
      <c r="E59" s="447"/>
      <c r="F59" s="451"/>
      <c r="G59" s="452"/>
      <c r="H59" s="460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1"/>
      <c r="D60" s="452"/>
      <c r="E60" s="447"/>
      <c r="F60" s="451"/>
      <c r="G60" s="452"/>
      <c r="H60" s="460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450</v>
      </c>
      <c r="C61" s="451"/>
      <c r="D61" s="452"/>
      <c r="E61" s="447">
        <v>450</v>
      </c>
      <c r="F61" s="451">
        <v>14100</v>
      </c>
      <c r="G61" s="452">
        <v>15242</v>
      </c>
      <c r="H61" s="460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1"/>
      <c r="D62" s="452"/>
      <c r="E62" s="447"/>
      <c r="F62" s="451"/>
      <c r="G62" s="452"/>
      <c r="H62" s="460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3350</v>
      </c>
      <c r="C63" s="451"/>
      <c r="D63" s="452"/>
      <c r="E63" s="447">
        <v>3350</v>
      </c>
      <c r="F63" s="451">
        <v>1200</v>
      </c>
      <c r="G63" s="452">
        <v>13000</v>
      </c>
      <c r="H63" s="460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3750</v>
      </c>
      <c r="C64" s="451"/>
      <c r="D64" s="453"/>
      <c r="E64" s="447">
        <v>3750</v>
      </c>
      <c r="F64" s="451">
        <v>1823</v>
      </c>
      <c r="G64" s="453">
        <v>4500</v>
      </c>
      <c r="H64" s="460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1"/>
      <c r="D65" s="452"/>
      <c r="E65" s="447"/>
      <c r="F65" s="451"/>
      <c r="G65" s="452"/>
      <c r="H65" s="460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4320</v>
      </c>
      <c r="C66" s="451"/>
      <c r="D66" s="452"/>
      <c r="E66" s="447">
        <v>4320</v>
      </c>
      <c r="F66" s="451"/>
      <c r="G66" s="452">
        <v>2500</v>
      </c>
      <c r="H66" s="460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670</v>
      </c>
      <c r="C67" s="458"/>
      <c r="D67" s="453"/>
      <c r="E67" s="464">
        <v>670</v>
      </c>
      <c r="F67" s="458"/>
      <c r="G67" s="453">
        <v>4500</v>
      </c>
      <c r="H67" s="461">
        <f>ROUND(((B67+F67)*4)+G67*9.4,2)</f>
        <v>44980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5182</v>
      </c>
      <c r="C68" s="451"/>
      <c r="D68" s="452"/>
      <c r="E68" s="447">
        <v>5182</v>
      </c>
      <c r="F68" s="451">
        <v>50</v>
      </c>
      <c r="G68" s="452">
        <v>200</v>
      </c>
      <c r="H68" s="46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54"/>
      <c r="D69" s="455"/>
      <c r="E69" s="447"/>
      <c r="F69" s="454"/>
      <c r="G69" s="455"/>
      <c r="H69" s="46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146071</v>
      </c>
      <c r="C70" s="81">
        <f t="shared" ref="C70:L70" si="2">SUM(C7:C69)</f>
        <v>21871</v>
      </c>
      <c r="D70" s="81">
        <f t="shared" si="2"/>
        <v>14189</v>
      </c>
      <c r="E70" s="81">
        <f t="shared" si="2"/>
        <v>110011</v>
      </c>
      <c r="F70" s="81">
        <f t="shared" si="2"/>
        <v>49823</v>
      </c>
      <c r="G70" s="81">
        <f t="shared" si="2"/>
        <v>99042</v>
      </c>
      <c r="H70" s="246">
        <f t="shared" si="2"/>
        <v>69800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103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23084</v>
      </c>
      <c r="C7" s="321"/>
      <c r="D7" s="336"/>
      <c r="E7" s="320">
        <v>23084</v>
      </c>
      <c r="F7" s="321"/>
      <c r="G7" s="336">
        <v>15377</v>
      </c>
      <c r="H7" s="337"/>
      <c r="I7" s="338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23084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23084</v>
      </c>
      <c r="F70" s="81">
        <f t="shared" si="2"/>
        <v>0</v>
      </c>
      <c r="G70" s="81">
        <f t="shared" si="2"/>
        <v>15377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0" zoomScale="81" zoomScaleNormal="81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104</v>
      </c>
      <c r="B3" s="1"/>
      <c r="C3" s="1"/>
      <c r="D3" s="1"/>
      <c r="E3" s="1"/>
    </row>
    <row r="4" spans="1:12" ht="38.2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540</v>
      </c>
      <c r="C14" s="391"/>
      <c r="D14" s="389"/>
      <c r="E14" s="390">
        <v>540</v>
      </c>
      <c r="F14" s="391"/>
      <c r="G14" s="389">
        <v>300</v>
      </c>
      <c r="H14" s="410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480</v>
      </c>
      <c r="C16" s="391"/>
      <c r="D16" s="389"/>
      <c r="E16" s="390">
        <v>480</v>
      </c>
      <c r="F16" s="391"/>
      <c r="G16" s="389">
        <v>360</v>
      </c>
      <c r="H16" s="410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91"/>
      <c r="D17" s="389"/>
      <c r="E17" s="390"/>
      <c r="F17" s="391"/>
      <c r="G17" s="389"/>
      <c r="H17" s="410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300</v>
      </c>
      <c r="C19" s="391"/>
      <c r="D19" s="389"/>
      <c r="E19" s="390">
        <v>300</v>
      </c>
      <c r="F19" s="391"/>
      <c r="G19" s="389"/>
      <c r="H19" s="410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1185</v>
      </c>
      <c r="C21" s="391"/>
      <c r="D21" s="389"/>
      <c r="E21" s="390">
        <v>1185</v>
      </c>
      <c r="F21" s="391"/>
      <c r="G21" s="389">
        <v>25</v>
      </c>
      <c r="H21" s="410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615</v>
      </c>
      <c r="C22" s="391"/>
      <c r="D22" s="389"/>
      <c r="E22" s="390">
        <v>615</v>
      </c>
      <c r="F22" s="391"/>
      <c r="G22" s="389">
        <v>150</v>
      </c>
      <c r="H22" s="410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690</v>
      </c>
      <c r="C37" s="391"/>
      <c r="D37" s="389"/>
      <c r="E37" s="390">
        <v>690</v>
      </c>
      <c r="F37" s="391"/>
      <c r="G37" s="389">
        <v>500</v>
      </c>
      <c r="H37" s="41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450</v>
      </c>
      <c r="C39" s="391"/>
      <c r="D39" s="389"/>
      <c r="E39" s="390">
        <v>450</v>
      </c>
      <c r="F39" s="391"/>
      <c r="G39" s="389">
        <v>10</v>
      </c>
      <c r="H39" s="410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3301</v>
      </c>
      <c r="C40" s="391">
        <v>3296</v>
      </c>
      <c r="D40" s="389">
        <v>5</v>
      </c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11106</v>
      </c>
      <c r="C41" s="391">
        <v>2566</v>
      </c>
      <c r="D41" s="389">
        <v>13</v>
      </c>
      <c r="E41" s="390">
        <v>8527</v>
      </c>
      <c r="F41" s="391">
        <v>1231</v>
      </c>
      <c r="G41" s="389">
        <v>12312</v>
      </c>
      <c r="H41" s="410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18000</v>
      </c>
      <c r="C42" s="391"/>
      <c r="D42" s="389"/>
      <c r="E42" s="390">
        <v>18000</v>
      </c>
      <c r="F42" s="391"/>
      <c r="G42" s="389"/>
      <c r="H42" s="410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1600</v>
      </c>
      <c r="C43" s="391"/>
      <c r="D43" s="389"/>
      <c r="E43" s="390">
        <v>1600</v>
      </c>
      <c r="F43" s="391"/>
      <c r="G43" s="389"/>
      <c r="H43" s="410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392"/>
      <c r="D48" s="393"/>
      <c r="E48" s="390"/>
      <c r="F48" s="392"/>
      <c r="G48" s="393"/>
      <c r="H48" s="410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391"/>
      <c r="D50" s="389"/>
      <c r="E50" s="390"/>
      <c r="F50" s="391"/>
      <c r="G50" s="389"/>
      <c r="H50" s="410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04"/>
      <c r="D52" s="422"/>
      <c r="E52" s="421"/>
      <c r="F52" s="404"/>
      <c r="G52" s="422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05"/>
      <c r="D53" s="396"/>
      <c r="E53" s="421"/>
      <c r="F53" s="405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05"/>
      <c r="D54" s="396"/>
      <c r="E54" s="421"/>
      <c r="F54" s="405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05"/>
      <c r="D55" s="396"/>
      <c r="E55" s="421"/>
      <c r="F55" s="405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94"/>
      <c r="D58" s="395"/>
      <c r="E58" s="390"/>
      <c r="F58" s="394"/>
      <c r="G58" s="395"/>
      <c r="H58" s="410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370</v>
      </c>
      <c r="C61" s="394"/>
      <c r="D61" s="395"/>
      <c r="E61" s="390">
        <v>370</v>
      </c>
      <c r="F61" s="394"/>
      <c r="G61" s="395">
        <v>80</v>
      </c>
      <c r="H61" s="410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615</v>
      </c>
      <c r="C62" s="394"/>
      <c r="D62" s="395"/>
      <c r="E62" s="390">
        <v>615</v>
      </c>
      <c r="F62" s="394"/>
      <c r="G62" s="395">
        <v>310</v>
      </c>
      <c r="H62" s="410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394"/>
      <c r="D64" s="396"/>
      <c r="E64" s="390"/>
      <c r="F64" s="394"/>
      <c r="G64" s="396"/>
      <c r="H64" s="410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394"/>
      <c r="D66" s="395"/>
      <c r="E66" s="390"/>
      <c r="F66" s="394"/>
      <c r="G66" s="395"/>
      <c r="H66" s="410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1790</v>
      </c>
      <c r="C67" s="405"/>
      <c r="D67" s="396"/>
      <c r="E67" s="421">
        <v>1790</v>
      </c>
      <c r="F67" s="405"/>
      <c r="G67" s="396">
        <v>1200</v>
      </c>
      <c r="H67" s="411">
        <f>ROUND(((B67+F67)*4)+G67*9.4,2)</f>
        <v>18440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94"/>
      <c r="D68" s="395"/>
      <c r="E68" s="390"/>
      <c r="F68" s="394"/>
      <c r="G68" s="395"/>
      <c r="H68" s="410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 x14ac:dyDescent="0.3">
      <c r="A70" s="76" t="s">
        <v>66</v>
      </c>
      <c r="B70" s="81">
        <f>SUM(B7:B69)</f>
        <v>41042</v>
      </c>
      <c r="C70" s="81">
        <f t="shared" ref="C70:L70" si="2">SUM(C7:C69)</f>
        <v>5862</v>
      </c>
      <c r="D70" s="81">
        <f t="shared" si="2"/>
        <v>18</v>
      </c>
      <c r="E70" s="81">
        <f t="shared" si="2"/>
        <v>35162</v>
      </c>
      <c r="F70" s="81">
        <f t="shared" si="2"/>
        <v>1231</v>
      </c>
      <c r="G70" s="81">
        <f t="shared" si="2"/>
        <v>15247</v>
      </c>
      <c r="H70" s="246">
        <f t="shared" si="2"/>
        <v>18440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72"/>
  <sheetViews>
    <sheetView topLeftCell="A55" zoomScale="74" zoomScaleNormal="74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131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23321</v>
      </c>
      <c r="C7" s="84"/>
      <c r="D7" s="128"/>
      <c r="E7" s="291">
        <v>23321</v>
      </c>
      <c r="F7" s="292"/>
      <c r="G7" s="293">
        <v>18000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23321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23321</v>
      </c>
      <c r="F70" s="81">
        <f t="shared" si="2"/>
        <v>0</v>
      </c>
      <c r="G70" s="81">
        <f t="shared" si="2"/>
        <v>18000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72"/>
  <sheetViews>
    <sheetView topLeftCell="A25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105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40869</v>
      </c>
      <c r="C7" s="84"/>
      <c r="D7" s="128"/>
      <c r="E7" s="83">
        <v>40869</v>
      </c>
      <c r="F7" s="229"/>
      <c r="G7" s="230">
        <v>14000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40869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40869</v>
      </c>
      <c r="F70" s="81">
        <f t="shared" si="2"/>
        <v>0</v>
      </c>
      <c r="G70" s="81">
        <f t="shared" si="2"/>
        <v>14000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74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5000</v>
      </c>
      <c r="C52" s="304"/>
      <c r="D52" s="305"/>
      <c r="E52" s="219">
        <v>5000</v>
      </c>
      <c r="F52" s="304"/>
      <c r="G52" s="305">
        <v>1000</v>
      </c>
      <c r="H52" s="411">
        <f t="shared" ref="H52:H55" si="1">ROUND(((B52+F52)*4)+G52*9.4,2)</f>
        <v>29400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6200</v>
      </c>
      <c r="C53" s="306"/>
      <c r="D53" s="307"/>
      <c r="E53" s="219">
        <v>6200</v>
      </c>
      <c r="F53" s="306"/>
      <c r="G53" s="307">
        <v>1000</v>
      </c>
      <c r="H53" s="411">
        <f t="shared" si="1"/>
        <v>34200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12400</v>
      </c>
      <c r="C54" s="306"/>
      <c r="D54" s="307"/>
      <c r="E54" s="219">
        <v>12400</v>
      </c>
      <c r="F54" s="306"/>
      <c r="G54" s="307">
        <v>2432</v>
      </c>
      <c r="H54" s="411">
        <f t="shared" si="1"/>
        <v>72460.800000000003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7259</v>
      </c>
      <c r="C55" s="306"/>
      <c r="D55" s="307"/>
      <c r="E55" s="219">
        <v>7259</v>
      </c>
      <c r="F55" s="306">
        <v>231</v>
      </c>
      <c r="G55" s="307">
        <v>2200</v>
      </c>
      <c r="H55" s="411">
        <f t="shared" si="1"/>
        <v>50640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7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7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122"/>
      <c r="D58" s="123"/>
      <c r="E58" s="118"/>
      <c r="F58" s="122"/>
      <c r="G58" s="123"/>
      <c r="H58" s="137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7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7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7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7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7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122"/>
      <c r="D64" s="124"/>
      <c r="E64" s="118"/>
      <c r="F64" s="122"/>
      <c r="G64" s="124"/>
      <c r="H64" s="137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7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7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82700</v>
      </c>
      <c r="C67" s="100"/>
      <c r="D67" s="124"/>
      <c r="E67" s="249">
        <v>82700</v>
      </c>
      <c r="F67" s="100"/>
      <c r="G67" s="124">
        <v>15400</v>
      </c>
      <c r="H67" s="411">
        <f>ROUND(((B67+F67)*4)+G67*9.4,2)</f>
        <v>475560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122"/>
      <c r="D68" s="123"/>
      <c r="E68" s="118"/>
      <c r="F68" s="122"/>
      <c r="G68" s="123"/>
      <c r="H68" s="308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309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113559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113559</v>
      </c>
      <c r="F70" s="81">
        <f t="shared" si="2"/>
        <v>231</v>
      </c>
      <c r="G70" s="81">
        <f t="shared" si="2"/>
        <v>22032</v>
      </c>
      <c r="H70" s="246">
        <f t="shared" si="2"/>
        <v>662260.80000000005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9" defaultRowHeight="15" x14ac:dyDescent="0.25"/>
  <cols>
    <col min="1" max="1" width="48.140625" style="19" customWidth="1"/>
    <col min="2" max="2" width="10.7109375" style="20" customWidth="1"/>
    <col min="3" max="3" width="24.42578125" style="20" customWidth="1"/>
    <col min="4" max="4" width="21.5703125" style="20" customWidth="1"/>
    <col min="5" max="5" width="16.5703125" style="20" customWidth="1"/>
    <col min="6" max="6" width="16.42578125" style="19" customWidth="1"/>
    <col min="7" max="7" width="16.140625" style="19" customWidth="1"/>
    <col min="8" max="8" width="14" style="19" customWidth="1"/>
    <col min="9" max="242" width="9" style="19"/>
    <col min="243" max="243" width="34" style="19" customWidth="1"/>
    <col min="244" max="244" width="11.28515625" style="19" customWidth="1"/>
    <col min="245" max="245" width="11" style="19" customWidth="1"/>
    <col min="246" max="252" width="9" style="19"/>
    <col min="253" max="254" width="10.7109375" style="19" customWidth="1"/>
    <col min="255" max="255" width="9" style="19"/>
    <col min="256" max="256" width="11.5703125" style="19" customWidth="1"/>
    <col min="257" max="257" width="13.7109375" style="19" customWidth="1"/>
    <col min="258" max="261" width="9.28515625" style="19" customWidth="1"/>
    <col min="262" max="498" width="9" style="19"/>
    <col min="499" max="499" width="34" style="19" customWidth="1"/>
    <col min="500" max="500" width="11.28515625" style="19" customWidth="1"/>
    <col min="501" max="501" width="11" style="19" customWidth="1"/>
    <col min="502" max="508" width="9" style="19"/>
    <col min="509" max="510" width="10.7109375" style="19" customWidth="1"/>
    <col min="511" max="511" width="9" style="19"/>
    <col min="512" max="512" width="11.5703125" style="19" customWidth="1"/>
    <col min="513" max="513" width="13.7109375" style="19" customWidth="1"/>
    <col min="514" max="517" width="9.28515625" style="19" customWidth="1"/>
    <col min="518" max="754" width="9" style="19"/>
    <col min="755" max="755" width="34" style="19" customWidth="1"/>
    <col min="756" max="756" width="11.28515625" style="19" customWidth="1"/>
    <col min="757" max="757" width="11" style="19" customWidth="1"/>
    <col min="758" max="764" width="9" style="19"/>
    <col min="765" max="766" width="10.7109375" style="19" customWidth="1"/>
    <col min="767" max="767" width="9" style="19"/>
    <col min="768" max="768" width="11.5703125" style="19" customWidth="1"/>
    <col min="769" max="769" width="13.7109375" style="19" customWidth="1"/>
    <col min="770" max="773" width="9.28515625" style="19" customWidth="1"/>
    <col min="774" max="1010" width="9" style="19"/>
    <col min="1011" max="1011" width="34" style="19" customWidth="1"/>
    <col min="1012" max="1012" width="11.28515625" style="19" customWidth="1"/>
    <col min="1013" max="1013" width="11" style="19" customWidth="1"/>
    <col min="1014" max="1020" width="9" style="19"/>
    <col min="1021" max="1022" width="10.7109375" style="19" customWidth="1"/>
    <col min="1023" max="1023" width="9" style="19"/>
    <col min="1024" max="1024" width="11.5703125" style="19" customWidth="1"/>
    <col min="1025" max="1025" width="13.7109375" style="19" customWidth="1"/>
    <col min="1026" max="1029" width="9.28515625" style="19" customWidth="1"/>
    <col min="1030" max="1266" width="9" style="19"/>
    <col min="1267" max="1267" width="34" style="19" customWidth="1"/>
    <col min="1268" max="1268" width="11.28515625" style="19" customWidth="1"/>
    <col min="1269" max="1269" width="11" style="19" customWidth="1"/>
    <col min="1270" max="1276" width="9" style="19"/>
    <col min="1277" max="1278" width="10.7109375" style="19" customWidth="1"/>
    <col min="1279" max="1279" width="9" style="19"/>
    <col min="1280" max="1280" width="11.5703125" style="19" customWidth="1"/>
    <col min="1281" max="1281" width="13.7109375" style="19" customWidth="1"/>
    <col min="1282" max="1285" width="9.28515625" style="19" customWidth="1"/>
    <col min="1286" max="1522" width="9" style="19"/>
    <col min="1523" max="1523" width="34" style="19" customWidth="1"/>
    <col min="1524" max="1524" width="11.28515625" style="19" customWidth="1"/>
    <col min="1525" max="1525" width="11" style="19" customWidth="1"/>
    <col min="1526" max="1532" width="9" style="19"/>
    <col min="1533" max="1534" width="10.7109375" style="19" customWidth="1"/>
    <col min="1535" max="1535" width="9" style="19"/>
    <col min="1536" max="1536" width="11.5703125" style="19" customWidth="1"/>
    <col min="1537" max="1537" width="13.7109375" style="19" customWidth="1"/>
    <col min="1538" max="1541" width="9.28515625" style="19" customWidth="1"/>
    <col min="1542" max="1778" width="9" style="19"/>
    <col min="1779" max="1779" width="34" style="19" customWidth="1"/>
    <col min="1780" max="1780" width="11.28515625" style="19" customWidth="1"/>
    <col min="1781" max="1781" width="11" style="19" customWidth="1"/>
    <col min="1782" max="1788" width="9" style="19"/>
    <col min="1789" max="1790" width="10.7109375" style="19" customWidth="1"/>
    <col min="1791" max="1791" width="9" style="19"/>
    <col min="1792" max="1792" width="11.5703125" style="19" customWidth="1"/>
    <col min="1793" max="1793" width="13.7109375" style="19" customWidth="1"/>
    <col min="1794" max="1797" width="9.28515625" style="19" customWidth="1"/>
    <col min="1798" max="2034" width="9" style="19"/>
    <col min="2035" max="2035" width="34" style="19" customWidth="1"/>
    <col min="2036" max="2036" width="11.28515625" style="19" customWidth="1"/>
    <col min="2037" max="2037" width="11" style="19" customWidth="1"/>
    <col min="2038" max="2044" width="9" style="19"/>
    <col min="2045" max="2046" width="10.7109375" style="19" customWidth="1"/>
    <col min="2047" max="2047" width="9" style="19"/>
    <col min="2048" max="2048" width="11.5703125" style="19" customWidth="1"/>
    <col min="2049" max="2049" width="13.7109375" style="19" customWidth="1"/>
    <col min="2050" max="2053" width="9.28515625" style="19" customWidth="1"/>
    <col min="2054" max="2290" width="9" style="19"/>
    <col min="2291" max="2291" width="34" style="19" customWidth="1"/>
    <col min="2292" max="2292" width="11.28515625" style="19" customWidth="1"/>
    <col min="2293" max="2293" width="11" style="19" customWidth="1"/>
    <col min="2294" max="2300" width="9" style="19"/>
    <col min="2301" max="2302" width="10.7109375" style="19" customWidth="1"/>
    <col min="2303" max="2303" width="9" style="19"/>
    <col min="2304" max="2304" width="11.5703125" style="19" customWidth="1"/>
    <col min="2305" max="2305" width="13.7109375" style="19" customWidth="1"/>
    <col min="2306" max="2309" width="9.28515625" style="19" customWidth="1"/>
    <col min="2310" max="2546" width="9" style="19"/>
    <col min="2547" max="2547" width="34" style="19" customWidth="1"/>
    <col min="2548" max="2548" width="11.28515625" style="19" customWidth="1"/>
    <col min="2549" max="2549" width="11" style="19" customWidth="1"/>
    <col min="2550" max="2556" width="9" style="19"/>
    <col min="2557" max="2558" width="10.7109375" style="19" customWidth="1"/>
    <col min="2559" max="2559" width="9" style="19"/>
    <col min="2560" max="2560" width="11.5703125" style="19" customWidth="1"/>
    <col min="2561" max="2561" width="13.7109375" style="19" customWidth="1"/>
    <col min="2562" max="2565" width="9.28515625" style="19" customWidth="1"/>
    <col min="2566" max="2802" width="9" style="19"/>
    <col min="2803" max="2803" width="34" style="19" customWidth="1"/>
    <col min="2804" max="2804" width="11.28515625" style="19" customWidth="1"/>
    <col min="2805" max="2805" width="11" style="19" customWidth="1"/>
    <col min="2806" max="2812" width="9" style="19"/>
    <col min="2813" max="2814" width="10.7109375" style="19" customWidth="1"/>
    <col min="2815" max="2815" width="9" style="19"/>
    <col min="2816" max="2816" width="11.5703125" style="19" customWidth="1"/>
    <col min="2817" max="2817" width="13.7109375" style="19" customWidth="1"/>
    <col min="2818" max="2821" width="9.28515625" style="19" customWidth="1"/>
    <col min="2822" max="3058" width="9" style="19"/>
    <col min="3059" max="3059" width="34" style="19" customWidth="1"/>
    <col min="3060" max="3060" width="11.28515625" style="19" customWidth="1"/>
    <col min="3061" max="3061" width="11" style="19" customWidth="1"/>
    <col min="3062" max="3068" width="9" style="19"/>
    <col min="3069" max="3070" width="10.7109375" style="19" customWidth="1"/>
    <col min="3071" max="3071" width="9" style="19"/>
    <col min="3072" max="3072" width="11.5703125" style="19" customWidth="1"/>
    <col min="3073" max="3073" width="13.7109375" style="19" customWidth="1"/>
    <col min="3074" max="3077" width="9.28515625" style="19" customWidth="1"/>
    <col min="3078" max="3314" width="9" style="19"/>
    <col min="3315" max="3315" width="34" style="19" customWidth="1"/>
    <col min="3316" max="3316" width="11.28515625" style="19" customWidth="1"/>
    <col min="3317" max="3317" width="11" style="19" customWidth="1"/>
    <col min="3318" max="3324" width="9" style="19"/>
    <col min="3325" max="3326" width="10.7109375" style="19" customWidth="1"/>
    <col min="3327" max="3327" width="9" style="19"/>
    <col min="3328" max="3328" width="11.5703125" style="19" customWidth="1"/>
    <col min="3329" max="3329" width="13.7109375" style="19" customWidth="1"/>
    <col min="3330" max="3333" width="9.28515625" style="19" customWidth="1"/>
    <col min="3334" max="3570" width="9" style="19"/>
    <col min="3571" max="3571" width="34" style="19" customWidth="1"/>
    <col min="3572" max="3572" width="11.28515625" style="19" customWidth="1"/>
    <col min="3573" max="3573" width="11" style="19" customWidth="1"/>
    <col min="3574" max="3580" width="9" style="19"/>
    <col min="3581" max="3582" width="10.7109375" style="19" customWidth="1"/>
    <col min="3583" max="3583" width="9" style="19"/>
    <col min="3584" max="3584" width="11.5703125" style="19" customWidth="1"/>
    <col min="3585" max="3585" width="13.7109375" style="19" customWidth="1"/>
    <col min="3586" max="3589" width="9.28515625" style="19" customWidth="1"/>
    <col min="3590" max="3826" width="9" style="19"/>
    <col min="3827" max="3827" width="34" style="19" customWidth="1"/>
    <col min="3828" max="3828" width="11.28515625" style="19" customWidth="1"/>
    <col min="3829" max="3829" width="11" style="19" customWidth="1"/>
    <col min="3830" max="3836" width="9" style="19"/>
    <col min="3837" max="3838" width="10.7109375" style="19" customWidth="1"/>
    <col min="3839" max="3839" width="9" style="19"/>
    <col min="3840" max="3840" width="11.5703125" style="19" customWidth="1"/>
    <col min="3841" max="3841" width="13.7109375" style="19" customWidth="1"/>
    <col min="3842" max="3845" width="9.28515625" style="19" customWidth="1"/>
    <col min="3846" max="4082" width="9" style="19"/>
    <col min="4083" max="4083" width="34" style="19" customWidth="1"/>
    <col min="4084" max="4084" width="11.28515625" style="19" customWidth="1"/>
    <col min="4085" max="4085" width="11" style="19" customWidth="1"/>
    <col min="4086" max="4092" width="9" style="19"/>
    <col min="4093" max="4094" width="10.7109375" style="19" customWidth="1"/>
    <col min="4095" max="4095" width="9" style="19"/>
    <col min="4096" max="4096" width="11.5703125" style="19" customWidth="1"/>
    <col min="4097" max="4097" width="13.7109375" style="19" customWidth="1"/>
    <col min="4098" max="4101" width="9.28515625" style="19" customWidth="1"/>
    <col min="4102" max="4338" width="9" style="19"/>
    <col min="4339" max="4339" width="34" style="19" customWidth="1"/>
    <col min="4340" max="4340" width="11.28515625" style="19" customWidth="1"/>
    <col min="4341" max="4341" width="11" style="19" customWidth="1"/>
    <col min="4342" max="4348" width="9" style="19"/>
    <col min="4349" max="4350" width="10.7109375" style="19" customWidth="1"/>
    <col min="4351" max="4351" width="9" style="19"/>
    <col min="4352" max="4352" width="11.5703125" style="19" customWidth="1"/>
    <col min="4353" max="4353" width="13.7109375" style="19" customWidth="1"/>
    <col min="4354" max="4357" width="9.28515625" style="19" customWidth="1"/>
    <col min="4358" max="4594" width="9" style="19"/>
    <col min="4595" max="4595" width="34" style="19" customWidth="1"/>
    <col min="4596" max="4596" width="11.28515625" style="19" customWidth="1"/>
    <col min="4597" max="4597" width="11" style="19" customWidth="1"/>
    <col min="4598" max="4604" width="9" style="19"/>
    <col min="4605" max="4606" width="10.7109375" style="19" customWidth="1"/>
    <col min="4607" max="4607" width="9" style="19"/>
    <col min="4608" max="4608" width="11.5703125" style="19" customWidth="1"/>
    <col min="4609" max="4609" width="13.7109375" style="19" customWidth="1"/>
    <col min="4610" max="4613" width="9.28515625" style="19" customWidth="1"/>
    <col min="4614" max="4850" width="9" style="19"/>
    <col min="4851" max="4851" width="34" style="19" customWidth="1"/>
    <col min="4852" max="4852" width="11.28515625" style="19" customWidth="1"/>
    <col min="4853" max="4853" width="11" style="19" customWidth="1"/>
    <col min="4854" max="4860" width="9" style="19"/>
    <col min="4861" max="4862" width="10.7109375" style="19" customWidth="1"/>
    <col min="4863" max="4863" width="9" style="19"/>
    <col min="4864" max="4864" width="11.5703125" style="19" customWidth="1"/>
    <col min="4865" max="4865" width="13.7109375" style="19" customWidth="1"/>
    <col min="4866" max="4869" width="9.28515625" style="19" customWidth="1"/>
    <col min="4870" max="5106" width="9" style="19"/>
    <col min="5107" max="5107" width="34" style="19" customWidth="1"/>
    <col min="5108" max="5108" width="11.28515625" style="19" customWidth="1"/>
    <col min="5109" max="5109" width="11" style="19" customWidth="1"/>
    <col min="5110" max="5116" width="9" style="19"/>
    <col min="5117" max="5118" width="10.7109375" style="19" customWidth="1"/>
    <col min="5119" max="5119" width="9" style="19"/>
    <col min="5120" max="5120" width="11.5703125" style="19" customWidth="1"/>
    <col min="5121" max="5121" width="13.7109375" style="19" customWidth="1"/>
    <col min="5122" max="5125" width="9.28515625" style="19" customWidth="1"/>
    <col min="5126" max="5362" width="9" style="19"/>
    <col min="5363" max="5363" width="34" style="19" customWidth="1"/>
    <col min="5364" max="5364" width="11.28515625" style="19" customWidth="1"/>
    <col min="5365" max="5365" width="11" style="19" customWidth="1"/>
    <col min="5366" max="5372" width="9" style="19"/>
    <col min="5373" max="5374" width="10.7109375" style="19" customWidth="1"/>
    <col min="5375" max="5375" width="9" style="19"/>
    <col min="5376" max="5376" width="11.5703125" style="19" customWidth="1"/>
    <col min="5377" max="5377" width="13.7109375" style="19" customWidth="1"/>
    <col min="5378" max="5381" width="9.28515625" style="19" customWidth="1"/>
    <col min="5382" max="5618" width="9" style="19"/>
    <col min="5619" max="5619" width="34" style="19" customWidth="1"/>
    <col min="5620" max="5620" width="11.28515625" style="19" customWidth="1"/>
    <col min="5621" max="5621" width="11" style="19" customWidth="1"/>
    <col min="5622" max="5628" width="9" style="19"/>
    <col min="5629" max="5630" width="10.7109375" style="19" customWidth="1"/>
    <col min="5631" max="5631" width="9" style="19"/>
    <col min="5632" max="5632" width="11.5703125" style="19" customWidth="1"/>
    <col min="5633" max="5633" width="13.7109375" style="19" customWidth="1"/>
    <col min="5634" max="5637" width="9.28515625" style="19" customWidth="1"/>
    <col min="5638" max="5874" width="9" style="19"/>
    <col min="5875" max="5875" width="34" style="19" customWidth="1"/>
    <col min="5876" max="5876" width="11.28515625" style="19" customWidth="1"/>
    <col min="5877" max="5877" width="11" style="19" customWidth="1"/>
    <col min="5878" max="5884" width="9" style="19"/>
    <col min="5885" max="5886" width="10.7109375" style="19" customWidth="1"/>
    <col min="5887" max="5887" width="9" style="19"/>
    <col min="5888" max="5888" width="11.5703125" style="19" customWidth="1"/>
    <col min="5889" max="5889" width="13.7109375" style="19" customWidth="1"/>
    <col min="5890" max="5893" width="9.28515625" style="19" customWidth="1"/>
    <col min="5894" max="6130" width="9" style="19"/>
    <col min="6131" max="6131" width="34" style="19" customWidth="1"/>
    <col min="6132" max="6132" width="11.28515625" style="19" customWidth="1"/>
    <col min="6133" max="6133" width="11" style="19" customWidth="1"/>
    <col min="6134" max="6140" width="9" style="19"/>
    <col min="6141" max="6142" width="10.7109375" style="19" customWidth="1"/>
    <col min="6143" max="6143" width="9" style="19"/>
    <col min="6144" max="6144" width="11.5703125" style="19" customWidth="1"/>
    <col min="6145" max="6145" width="13.7109375" style="19" customWidth="1"/>
    <col min="6146" max="6149" width="9.28515625" style="19" customWidth="1"/>
    <col min="6150" max="6386" width="9" style="19"/>
    <col min="6387" max="6387" width="34" style="19" customWidth="1"/>
    <col min="6388" max="6388" width="11.28515625" style="19" customWidth="1"/>
    <col min="6389" max="6389" width="11" style="19" customWidth="1"/>
    <col min="6390" max="6396" width="9" style="19"/>
    <col min="6397" max="6398" width="10.7109375" style="19" customWidth="1"/>
    <col min="6399" max="6399" width="9" style="19"/>
    <col min="6400" max="6400" width="11.5703125" style="19" customWidth="1"/>
    <col min="6401" max="6401" width="13.7109375" style="19" customWidth="1"/>
    <col min="6402" max="6405" width="9.28515625" style="19" customWidth="1"/>
    <col min="6406" max="6642" width="9" style="19"/>
    <col min="6643" max="6643" width="34" style="19" customWidth="1"/>
    <col min="6644" max="6644" width="11.28515625" style="19" customWidth="1"/>
    <col min="6645" max="6645" width="11" style="19" customWidth="1"/>
    <col min="6646" max="6652" width="9" style="19"/>
    <col min="6653" max="6654" width="10.7109375" style="19" customWidth="1"/>
    <col min="6655" max="6655" width="9" style="19"/>
    <col min="6656" max="6656" width="11.5703125" style="19" customWidth="1"/>
    <col min="6657" max="6657" width="13.7109375" style="19" customWidth="1"/>
    <col min="6658" max="6661" width="9.28515625" style="19" customWidth="1"/>
    <col min="6662" max="6898" width="9" style="19"/>
    <col min="6899" max="6899" width="34" style="19" customWidth="1"/>
    <col min="6900" max="6900" width="11.28515625" style="19" customWidth="1"/>
    <col min="6901" max="6901" width="11" style="19" customWidth="1"/>
    <col min="6902" max="6908" width="9" style="19"/>
    <col min="6909" max="6910" width="10.7109375" style="19" customWidth="1"/>
    <col min="6911" max="6911" width="9" style="19"/>
    <col min="6912" max="6912" width="11.5703125" style="19" customWidth="1"/>
    <col min="6913" max="6913" width="13.7109375" style="19" customWidth="1"/>
    <col min="6914" max="6917" width="9.28515625" style="19" customWidth="1"/>
    <col min="6918" max="7154" width="9" style="19"/>
    <col min="7155" max="7155" width="34" style="19" customWidth="1"/>
    <col min="7156" max="7156" width="11.28515625" style="19" customWidth="1"/>
    <col min="7157" max="7157" width="11" style="19" customWidth="1"/>
    <col min="7158" max="7164" width="9" style="19"/>
    <col min="7165" max="7166" width="10.7109375" style="19" customWidth="1"/>
    <col min="7167" max="7167" width="9" style="19"/>
    <col min="7168" max="7168" width="11.5703125" style="19" customWidth="1"/>
    <col min="7169" max="7169" width="13.7109375" style="19" customWidth="1"/>
    <col min="7170" max="7173" width="9.28515625" style="19" customWidth="1"/>
    <col min="7174" max="7410" width="9" style="19"/>
    <col min="7411" max="7411" width="34" style="19" customWidth="1"/>
    <col min="7412" max="7412" width="11.28515625" style="19" customWidth="1"/>
    <col min="7413" max="7413" width="11" style="19" customWidth="1"/>
    <col min="7414" max="7420" width="9" style="19"/>
    <col min="7421" max="7422" width="10.7109375" style="19" customWidth="1"/>
    <col min="7423" max="7423" width="9" style="19"/>
    <col min="7424" max="7424" width="11.5703125" style="19" customWidth="1"/>
    <col min="7425" max="7425" width="13.7109375" style="19" customWidth="1"/>
    <col min="7426" max="7429" width="9.28515625" style="19" customWidth="1"/>
    <col min="7430" max="7666" width="9" style="19"/>
    <col min="7667" max="7667" width="34" style="19" customWidth="1"/>
    <col min="7668" max="7668" width="11.28515625" style="19" customWidth="1"/>
    <col min="7669" max="7669" width="11" style="19" customWidth="1"/>
    <col min="7670" max="7676" width="9" style="19"/>
    <col min="7677" max="7678" width="10.7109375" style="19" customWidth="1"/>
    <col min="7679" max="7679" width="9" style="19"/>
    <col min="7680" max="7680" width="11.5703125" style="19" customWidth="1"/>
    <col min="7681" max="7681" width="13.7109375" style="19" customWidth="1"/>
    <col min="7682" max="7685" width="9.28515625" style="19" customWidth="1"/>
    <col min="7686" max="7922" width="9" style="19"/>
    <col min="7923" max="7923" width="34" style="19" customWidth="1"/>
    <col min="7924" max="7924" width="11.28515625" style="19" customWidth="1"/>
    <col min="7925" max="7925" width="11" style="19" customWidth="1"/>
    <col min="7926" max="7932" width="9" style="19"/>
    <col min="7933" max="7934" width="10.7109375" style="19" customWidth="1"/>
    <col min="7935" max="7935" width="9" style="19"/>
    <col min="7936" max="7936" width="11.5703125" style="19" customWidth="1"/>
    <col min="7937" max="7937" width="13.7109375" style="19" customWidth="1"/>
    <col min="7938" max="7941" width="9.28515625" style="19" customWidth="1"/>
    <col min="7942" max="8178" width="9" style="19"/>
    <col min="8179" max="8179" width="34" style="19" customWidth="1"/>
    <col min="8180" max="8180" width="11.28515625" style="19" customWidth="1"/>
    <col min="8181" max="8181" width="11" style="19" customWidth="1"/>
    <col min="8182" max="8188" width="9" style="19"/>
    <col min="8189" max="8190" width="10.7109375" style="19" customWidth="1"/>
    <col min="8191" max="8191" width="9" style="19"/>
    <col min="8192" max="8192" width="11.5703125" style="19" customWidth="1"/>
    <col min="8193" max="8193" width="13.7109375" style="19" customWidth="1"/>
    <col min="8194" max="8197" width="9.28515625" style="19" customWidth="1"/>
    <col min="8198" max="8434" width="9" style="19"/>
    <col min="8435" max="8435" width="34" style="19" customWidth="1"/>
    <col min="8436" max="8436" width="11.28515625" style="19" customWidth="1"/>
    <col min="8437" max="8437" width="11" style="19" customWidth="1"/>
    <col min="8438" max="8444" width="9" style="19"/>
    <col min="8445" max="8446" width="10.7109375" style="19" customWidth="1"/>
    <col min="8447" max="8447" width="9" style="19"/>
    <col min="8448" max="8448" width="11.5703125" style="19" customWidth="1"/>
    <col min="8449" max="8449" width="13.7109375" style="19" customWidth="1"/>
    <col min="8450" max="8453" width="9.28515625" style="19" customWidth="1"/>
    <col min="8454" max="8690" width="9" style="19"/>
    <col min="8691" max="8691" width="34" style="19" customWidth="1"/>
    <col min="8692" max="8692" width="11.28515625" style="19" customWidth="1"/>
    <col min="8693" max="8693" width="11" style="19" customWidth="1"/>
    <col min="8694" max="8700" width="9" style="19"/>
    <col min="8701" max="8702" width="10.7109375" style="19" customWidth="1"/>
    <col min="8703" max="8703" width="9" style="19"/>
    <col min="8704" max="8704" width="11.5703125" style="19" customWidth="1"/>
    <col min="8705" max="8705" width="13.7109375" style="19" customWidth="1"/>
    <col min="8706" max="8709" width="9.28515625" style="19" customWidth="1"/>
    <col min="8710" max="8946" width="9" style="19"/>
    <col min="8947" max="8947" width="34" style="19" customWidth="1"/>
    <col min="8948" max="8948" width="11.28515625" style="19" customWidth="1"/>
    <col min="8949" max="8949" width="11" style="19" customWidth="1"/>
    <col min="8950" max="8956" width="9" style="19"/>
    <col min="8957" max="8958" width="10.7109375" style="19" customWidth="1"/>
    <col min="8959" max="8959" width="9" style="19"/>
    <col min="8960" max="8960" width="11.5703125" style="19" customWidth="1"/>
    <col min="8961" max="8961" width="13.7109375" style="19" customWidth="1"/>
    <col min="8962" max="8965" width="9.28515625" style="19" customWidth="1"/>
    <col min="8966" max="9202" width="9" style="19"/>
    <col min="9203" max="9203" width="34" style="19" customWidth="1"/>
    <col min="9204" max="9204" width="11.28515625" style="19" customWidth="1"/>
    <col min="9205" max="9205" width="11" style="19" customWidth="1"/>
    <col min="9206" max="9212" width="9" style="19"/>
    <col min="9213" max="9214" width="10.7109375" style="19" customWidth="1"/>
    <col min="9215" max="9215" width="9" style="19"/>
    <col min="9216" max="9216" width="11.5703125" style="19" customWidth="1"/>
    <col min="9217" max="9217" width="13.7109375" style="19" customWidth="1"/>
    <col min="9218" max="9221" width="9.28515625" style="19" customWidth="1"/>
    <col min="9222" max="9458" width="9" style="19"/>
    <col min="9459" max="9459" width="34" style="19" customWidth="1"/>
    <col min="9460" max="9460" width="11.28515625" style="19" customWidth="1"/>
    <col min="9461" max="9461" width="11" style="19" customWidth="1"/>
    <col min="9462" max="9468" width="9" style="19"/>
    <col min="9469" max="9470" width="10.7109375" style="19" customWidth="1"/>
    <col min="9471" max="9471" width="9" style="19"/>
    <col min="9472" max="9472" width="11.5703125" style="19" customWidth="1"/>
    <col min="9473" max="9473" width="13.7109375" style="19" customWidth="1"/>
    <col min="9474" max="9477" width="9.28515625" style="19" customWidth="1"/>
    <col min="9478" max="9714" width="9" style="19"/>
    <col min="9715" max="9715" width="34" style="19" customWidth="1"/>
    <col min="9716" max="9716" width="11.28515625" style="19" customWidth="1"/>
    <col min="9717" max="9717" width="11" style="19" customWidth="1"/>
    <col min="9718" max="9724" width="9" style="19"/>
    <col min="9725" max="9726" width="10.7109375" style="19" customWidth="1"/>
    <col min="9727" max="9727" width="9" style="19"/>
    <col min="9728" max="9728" width="11.5703125" style="19" customWidth="1"/>
    <col min="9729" max="9729" width="13.7109375" style="19" customWidth="1"/>
    <col min="9730" max="9733" width="9.28515625" style="19" customWidth="1"/>
    <col min="9734" max="9970" width="9" style="19"/>
    <col min="9971" max="9971" width="34" style="19" customWidth="1"/>
    <col min="9972" max="9972" width="11.28515625" style="19" customWidth="1"/>
    <col min="9973" max="9973" width="11" style="19" customWidth="1"/>
    <col min="9974" max="9980" width="9" style="19"/>
    <col min="9981" max="9982" width="10.7109375" style="19" customWidth="1"/>
    <col min="9983" max="9983" width="9" style="19"/>
    <col min="9984" max="9984" width="11.5703125" style="19" customWidth="1"/>
    <col min="9985" max="9985" width="13.7109375" style="19" customWidth="1"/>
    <col min="9986" max="9989" width="9.28515625" style="19" customWidth="1"/>
    <col min="9990" max="10226" width="9" style="19"/>
    <col min="10227" max="10227" width="34" style="19" customWidth="1"/>
    <col min="10228" max="10228" width="11.28515625" style="19" customWidth="1"/>
    <col min="10229" max="10229" width="11" style="19" customWidth="1"/>
    <col min="10230" max="10236" width="9" style="19"/>
    <col min="10237" max="10238" width="10.7109375" style="19" customWidth="1"/>
    <col min="10239" max="10239" width="9" style="19"/>
    <col min="10240" max="10240" width="11.5703125" style="19" customWidth="1"/>
    <col min="10241" max="10241" width="13.7109375" style="19" customWidth="1"/>
    <col min="10242" max="10245" width="9.28515625" style="19" customWidth="1"/>
    <col min="10246" max="10482" width="9" style="19"/>
    <col min="10483" max="10483" width="34" style="19" customWidth="1"/>
    <col min="10484" max="10484" width="11.28515625" style="19" customWidth="1"/>
    <col min="10485" max="10485" width="11" style="19" customWidth="1"/>
    <col min="10486" max="10492" width="9" style="19"/>
    <col min="10493" max="10494" width="10.7109375" style="19" customWidth="1"/>
    <col min="10495" max="10495" width="9" style="19"/>
    <col min="10496" max="10496" width="11.5703125" style="19" customWidth="1"/>
    <col min="10497" max="10497" width="13.7109375" style="19" customWidth="1"/>
    <col min="10498" max="10501" width="9.28515625" style="19" customWidth="1"/>
    <col min="10502" max="10738" width="9" style="19"/>
    <col min="10739" max="10739" width="34" style="19" customWidth="1"/>
    <col min="10740" max="10740" width="11.28515625" style="19" customWidth="1"/>
    <col min="10741" max="10741" width="11" style="19" customWidth="1"/>
    <col min="10742" max="10748" width="9" style="19"/>
    <col min="10749" max="10750" width="10.7109375" style="19" customWidth="1"/>
    <col min="10751" max="10751" width="9" style="19"/>
    <col min="10752" max="10752" width="11.5703125" style="19" customWidth="1"/>
    <col min="10753" max="10753" width="13.7109375" style="19" customWidth="1"/>
    <col min="10754" max="10757" width="9.28515625" style="19" customWidth="1"/>
    <col min="10758" max="10994" width="9" style="19"/>
    <col min="10995" max="10995" width="34" style="19" customWidth="1"/>
    <col min="10996" max="10996" width="11.28515625" style="19" customWidth="1"/>
    <col min="10997" max="10997" width="11" style="19" customWidth="1"/>
    <col min="10998" max="11004" width="9" style="19"/>
    <col min="11005" max="11006" width="10.7109375" style="19" customWidth="1"/>
    <col min="11007" max="11007" width="9" style="19"/>
    <col min="11008" max="11008" width="11.5703125" style="19" customWidth="1"/>
    <col min="11009" max="11009" width="13.7109375" style="19" customWidth="1"/>
    <col min="11010" max="11013" width="9.28515625" style="19" customWidth="1"/>
    <col min="11014" max="11250" width="9" style="19"/>
    <col min="11251" max="11251" width="34" style="19" customWidth="1"/>
    <col min="11252" max="11252" width="11.28515625" style="19" customWidth="1"/>
    <col min="11253" max="11253" width="11" style="19" customWidth="1"/>
    <col min="11254" max="11260" width="9" style="19"/>
    <col min="11261" max="11262" width="10.7109375" style="19" customWidth="1"/>
    <col min="11263" max="11263" width="9" style="19"/>
    <col min="11264" max="11264" width="11.5703125" style="19" customWidth="1"/>
    <col min="11265" max="11265" width="13.7109375" style="19" customWidth="1"/>
    <col min="11266" max="11269" width="9.28515625" style="19" customWidth="1"/>
    <col min="11270" max="11506" width="9" style="19"/>
    <col min="11507" max="11507" width="34" style="19" customWidth="1"/>
    <col min="11508" max="11508" width="11.28515625" style="19" customWidth="1"/>
    <col min="11509" max="11509" width="11" style="19" customWidth="1"/>
    <col min="11510" max="11516" width="9" style="19"/>
    <col min="11517" max="11518" width="10.7109375" style="19" customWidth="1"/>
    <col min="11519" max="11519" width="9" style="19"/>
    <col min="11520" max="11520" width="11.5703125" style="19" customWidth="1"/>
    <col min="11521" max="11521" width="13.7109375" style="19" customWidth="1"/>
    <col min="11522" max="11525" width="9.28515625" style="19" customWidth="1"/>
    <col min="11526" max="11762" width="9" style="19"/>
    <col min="11763" max="11763" width="34" style="19" customWidth="1"/>
    <col min="11764" max="11764" width="11.28515625" style="19" customWidth="1"/>
    <col min="11765" max="11765" width="11" style="19" customWidth="1"/>
    <col min="11766" max="11772" width="9" style="19"/>
    <col min="11773" max="11774" width="10.7109375" style="19" customWidth="1"/>
    <col min="11775" max="11775" width="9" style="19"/>
    <col min="11776" max="11776" width="11.5703125" style="19" customWidth="1"/>
    <col min="11777" max="11777" width="13.7109375" style="19" customWidth="1"/>
    <col min="11778" max="11781" width="9.28515625" style="19" customWidth="1"/>
    <col min="11782" max="12018" width="9" style="19"/>
    <col min="12019" max="12019" width="34" style="19" customWidth="1"/>
    <col min="12020" max="12020" width="11.28515625" style="19" customWidth="1"/>
    <col min="12021" max="12021" width="11" style="19" customWidth="1"/>
    <col min="12022" max="12028" width="9" style="19"/>
    <col min="12029" max="12030" width="10.7109375" style="19" customWidth="1"/>
    <col min="12031" max="12031" width="9" style="19"/>
    <col min="12032" max="12032" width="11.5703125" style="19" customWidth="1"/>
    <col min="12033" max="12033" width="13.7109375" style="19" customWidth="1"/>
    <col min="12034" max="12037" width="9.28515625" style="19" customWidth="1"/>
    <col min="12038" max="12274" width="9" style="19"/>
    <col min="12275" max="12275" width="34" style="19" customWidth="1"/>
    <col min="12276" max="12276" width="11.28515625" style="19" customWidth="1"/>
    <col min="12277" max="12277" width="11" style="19" customWidth="1"/>
    <col min="12278" max="12284" width="9" style="19"/>
    <col min="12285" max="12286" width="10.7109375" style="19" customWidth="1"/>
    <col min="12287" max="12287" width="9" style="19"/>
    <col min="12288" max="12288" width="11.5703125" style="19" customWidth="1"/>
    <col min="12289" max="12289" width="13.7109375" style="19" customWidth="1"/>
    <col min="12290" max="12293" width="9.28515625" style="19" customWidth="1"/>
    <col min="12294" max="12530" width="9" style="19"/>
    <col min="12531" max="12531" width="34" style="19" customWidth="1"/>
    <col min="12532" max="12532" width="11.28515625" style="19" customWidth="1"/>
    <col min="12533" max="12533" width="11" style="19" customWidth="1"/>
    <col min="12534" max="12540" width="9" style="19"/>
    <col min="12541" max="12542" width="10.7109375" style="19" customWidth="1"/>
    <col min="12543" max="12543" width="9" style="19"/>
    <col min="12544" max="12544" width="11.5703125" style="19" customWidth="1"/>
    <col min="12545" max="12545" width="13.7109375" style="19" customWidth="1"/>
    <col min="12546" max="12549" width="9.28515625" style="19" customWidth="1"/>
    <col min="12550" max="12786" width="9" style="19"/>
    <col min="12787" max="12787" width="34" style="19" customWidth="1"/>
    <col min="12788" max="12788" width="11.28515625" style="19" customWidth="1"/>
    <col min="12789" max="12789" width="11" style="19" customWidth="1"/>
    <col min="12790" max="12796" width="9" style="19"/>
    <col min="12797" max="12798" width="10.7109375" style="19" customWidth="1"/>
    <col min="12799" max="12799" width="9" style="19"/>
    <col min="12800" max="12800" width="11.5703125" style="19" customWidth="1"/>
    <col min="12801" max="12801" width="13.7109375" style="19" customWidth="1"/>
    <col min="12802" max="12805" width="9.28515625" style="19" customWidth="1"/>
    <col min="12806" max="13042" width="9" style="19"/>
    <col min="13043" max="13043" width="34" style="19" customWidth="1"/>
    <col min="13044" max="13044" width="11.28515625" style="19" customWidth="1"/>
    <col min="13045" max="13045" width="11" style="19" customWidth="1"/>
    <col min="13046" max="13052" width="9" style="19"/>
    <col min="13053" max="13054" width="10.7109375" style="19" customWidth="1"/>
    <col min="13055" max="13055" width="9" style="19"/>
    <col min="13056" max="13056" width="11.5703125" style="19" customWidth="1"/>
    <col min="13057" max="13057" width="13.7109375" style="19" customWidth="1"/>
    <col min="13058" max="13061" width="9.28515625" style="19" customWidth="1"/>
    <col min="13062" max="13298" width="9" style="19"/>
    <col min="13299" max="13299" width="34" style="19" customWidth="1"/>
    <col min="13300" max="13300" width="11.28515625" style="19" customWidth="1"/>
    <col min="13301" max="13301" width="11" style="19" customWidth="1"/>
    <col min="13302" max="13308" width="9" style="19"/>
    <col min="13309" max="13310" width="10.7109375" style="19" customWidth="1"/>
    <col min="13311" max="13311" width="9" style="19"/>
    <col min="13312" max="13312" width="11.5703125" style="19" customWidth="1"/>
    <col min="13313" max="13313" width="13.7109375" style="19" customWidth="1"/>
    <col min="13314" max="13317" width="9.28515625" style="19" customWidth="1"/>
    <col min="13318" max="13554" width="9" style="19"/>
    <col min="13555" max="13555" width="34" style="19" customWidth="1"/>
    <col min="13556" max="13556" width="11.28515625" style="19" customWidth="1"/>
    <col min="13557" max="13557" width="11" style="19" customWidth="1"/>
    <col min="13558" max="13564" width="9" style="19"/>
    <col min="13565" max="13566" width="10.7109375" style="19" customWidth="1"/>
    <col min="13567" max="13567" width="9" style="19"/>
    <col min="13568" max="13568" width="11.5703125" style="19" customWidth="1"/>
    <col min="13569" max="13569" width="13.7109375" style="19" customWidth="1"/>
    <col min="13570" max="13573" width="9.28515625" style="19" customWidth="1"/>
    <col min="13574" max="13810" width="9" style="19"/>
    <col min="13811" max="13811" width="34" style="19" customWidth="1"/>
    <col min="13812" max="13812" width="11.28515625" style="19" customWidth="1"/>
    <col min="13813" max="13813" width="11" style="19" customWidth="1"/>
    <col min="13814" max="13820" width="9" style="19"/>
    <col min="13821" max="13822" width="10.7109375" style="19" customWidth="1"/>
    <col min="13823" max="13823" width="9" style="19"/>
    <col min="13824" max="13824" width="11.5703125" style="19" customWidth="1"/>
    <col min="13825" max="13825" width="13.7109375" style="19" customWidth="1"/>
    <col min="13826" max="13829" width="9.28515625" style="19" customWidth="1"/>
    <col min="13830" max="14066" width="9" style="19"/>
    <col min="14067" max="14067" width="34" style="19" customWidth="1"/>
    <col min="14068" max="14068" width="11.28515625" style="19" customWidth="1"/>
    <col min="14069" max="14069" width="11" style="19" customWidth="1"/>
    <col min="14070" max="14076" width="9" style="19"/>
    <col min="14077" max="14078" width="10.7109375" style="19" customWidth="1"/>
    <col min="14079" max="14079" width="9" style="19"/>
    <col min="14080" max="14080" width="11.5703125" style="19" customWidth="1"/>
    <col min="14081" max="14081" width="13.7109375" style="19" customWidth="1"/>
    <col min="14082" max="14085" width="9.28515625" style="19" customWidth="1"/>
    <col min="14086" max="14322" width="9" style="19"/>
    <col min="14323" max="14323" width="34" style="19" customWidth="1"/>
    <col min="14324" max="14324" width="11.28515625" style="19" customWidth="1"/>
    <col min="14325" max="14325" width="11" style="19" customWidth="1"/>
    <col min="14326" max="14332" width="9" style="19"/>
    <col min="14333" max="14334" width="10.7109375" style="19" customWidth="1"/>
    <col min="14335" max="14335" width="9" style="19"/>
    <col min="14336" max="14336" width="11.5703125" style="19" customWidth="1"/>
    <col min="14337" max="14337" width="13.7109375" style="19" customWidth="1"/>
    <col min="14338" max="14341" width="9.28515625" style="19" customWidth="1"/>
    <col min="14342" max="14578" width="9" style="19"/>
    <col min="14579" max="14579" width="34" style="19" customWidth="1"/>
    <col min="14580" max="14580" width="11.28515625" style="19" customWidth="1"/>
    <col min="14581" max="14581" width="11" style="19" customWidth="1"/>
    <col min="14582" max="14588" width="9" style="19"/>
    <col min="14589" max="14590" width="10.7109375" style="19" customWidth="1"/>
    <col min="14591" max="14591" width="9" style="19"/>
    <col min="14592" max="14592" width="11.5703125" style="19" customWidth="1"/>
    <col min="14593" max="14593" width="13.7109375" style="19" customWidth="1"/>
    <col min="14594" max="14597" width="9.28515625" style="19" customWidth="1"/>
    <col min="14598" max="14834" width="9" style="19"/>
    <col min="14835" max="14835" width="34" style="19" customWidth="1"/>
    <col min="14836" max="14836" width="11.28515625" style="19" customWidth="1"/>
    <col min="14837" max="14837" width="11" style="19" customWidth="1"/>
    <col min="14838" max="14844" width="9" style="19"/>
    <col min="14845" max="14846" width="10.7109375" style="19" customWidth="1"/>
    <col min="14847" max="14847" width="9" style="19"/>
    <col min="14848" max="14848" width="11.5703125" style="19" customWidth="1"/>
    <col min="14849" max="14849" width="13.7109375" style="19" customWidth="1"/>
    <col min="14850" max="14853" width="9.28515625" style="19" customWidth="1"/>
    <col min="14854" max="15090" width="9" style="19"/>
    <col min="15091" max="15091" width="34" style="19" customWidth="1"/>
    <col min="15092" max="15092" width="11.28515625" style="19" customWidth="1"/>
    <col min="15093" max="15093" width="11" style="19" customWidth="1"/>
    <col min="15094" max="15100" width="9" style="19"/>
    <col min="15101" max="15102" width="10.7109375" style="19" customWidth="1"/>
    <col min="15103" max="15103" width="9" style="19"/>
    <col min="15104" max="15104" width="11.5703125" style="19" customWidth="1"/>
    <col min="15105" max="15105" width="13.7109375" style="19" customWidth="1"/>
    <col min="15106" max="15109" width="9.28515625" style="19" customWidth="1"/>
    <col min="15110" max="15346" width="9" style="19"/>
    <col min="15347" max="15347" width="34" style="19" customWidth="1"/>
    <col min="15348" max="15348" width="11.28515625" style="19" customWidth="1"/>
    <col min="15349" max="15349" width="11" style="19" customWidth="1"/>
    <col min="15350" max="15356" width="9" style="19"/>
    <col min="15357" max="15358" width="10.7109375" style="19" customWidth="1"/>
    <col min="15359" max="15359" width="9" style="19"/>
    <col min="15360" max="15360" width="11.5703125" style="19" customWidth="1"/>
    <col min="15361" max="15361" width="13.7109375" style="19" customWidth="1"/>
    <col min="15362" max="15365" width="9.28515625" style="19" customWidth="1"/>
    <col min="15366" max="15602" width="9" style="19"/>
    <col min="15603" max="15603" width="34" style="19" customWidth="1"/>
    <col min="15604" max="15604" width="11.28515625" style="19" customWidth="1"/>
    <col min="15605" max="15605" width="11" style="19" customWidth="1"/>
    <col min="15606" max="15612" width="9" style="19"/>
    <col min="15613" max="15614" width="10.7109375" style="19" customWidth="1"/>
    <col min="15615" max="15615" width="9" style="19"/>
    <col min="15616" max="15616" width="11.5703125" style="19" customWidth="1"/>
    <col min="15617" max="15617" width="13.7109375" style="19" customWidth="1"/>
    <col min="15618" max="15621" width="9.28515625" style="19" customWidth="1"/>
    <col min="15622" max="15858" width="9" style="19"/>
    <col min="15859" max="15859" width="34" style="19" customWidth="1"/>
    <col min="15860" max="15860" width="11.28515625" style="19" customWidth="1"/>
    <col min="15861" max="15861" width="11" style="19" customWidth="1"/>
    <col min="15862" max="15868" width="9" style="19"/>
    <col min="15869" max="15870" width="10.7109375" style="19" customWidth="1"/>
    <col min="15871" max="15871" width="9" style="19"/>
    <col min="15872" max="15872" width="11.5703125" style="19" customWidth="1"/>
    <col min="15873" max="15873" width="13.7109375" style="19" customWidth="1"/>
    <col min="15874" max="15877" width="9.28515625" style="19" customWidth="1"/>
    <col min="15878" max="16114" width="9" style="19"/>
    <col min="16115" max="16115" width="34" style="19" customWidth="1"/>
    <col min="16116" max="16116" width="11.28515625" style="19" customWidth="1"/>
    <col min="16117" max="16117" width="11" style="19" customWidth="1"/>
    <col min="16118" max="16124" width="9" style="19"/>
    <col min="16125" max="16126" width="10.7109375" style="19" customWidth="1"/>
    <col min="16127" max="16127" width="9" style="19"/>
    <col min="16128" max="16128" width="11.5703125" style="19" customWidth="1"/>
    <col min="16129" max="16129" width="13.7109375" style="19" customWidth="1"/>
    <col min="16130" max="16133" width="9.28515625" style="19" customWidth="1"/>
    <col min="16134" max="16384" width="9" style="19"/>
  </cols>
  <sheetData>
    <row r="1" spans="1:12" ht="34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51" t="s">
        <v>107</v>
      </c>
      <c r="B3" s="22"/>
      <c r="C3" s="22"/>
      <c r="D3" s="22"/>
      <c r="E3" s="2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9" t="s">
        <v>4</v>
      </c>
      <c r="B7" s="83">
        <f>C7+D7+E7</f>
        <v>0</v>
      </c>
      <c r="C7" s="84"/>
      <c r="D7" s="128"/>
      <c r="E7" s="291"/>
      <c r="F7" s="292"/>
      <c r="G7" s="293"/>
      <c r="H7" s="176"/>
      <c r="I7" s="221"/>
      <c r="J7" s="200"/>
      <c r="K7" s="200"/>
      <c r="L7" s="201"/>
    </row>
    <row r="8" spans="1:12" ht="16.5" thickBot="1" x14ac:dyDescent="0.3">
      <c r="A8" s="73" t="s">
        <v>5</v>
      </c>
      <c r="B8" s="80">
        <f t="shared" ref="B8:B69" si="0">C8+D8+E8</f>
        <v>0</v>
      </c>
      <c r="C8" s="106"/>
      <c r="D8" s="105"/>
      <c r="E8" s="118"/>
      <c r="F8" s="119"/>
      <c r="G8" s="117"/>
      <c r="H8" s="136"/>
      <c r="I8" s="222"/>
      <c r="J8" s="169"/>
      <c r="K8" s="169"/>
      <c r="L8" s="202"/>
    </row>
    <row r="9" spans="1:12" ht="16.5" thickBot="1" x14ac:dyDescent="0.3">
      <c r="A9" s="73" t="s">
        <v>6</v>
      </c>
      <c r="B9" s="80">
        <f t="shared" si="0"/>
        <v>0</v>
      </c>
      <c r="C9" s="106"/>
      <c r="D9" s="105"/>
      <c r="E9" s="118"/>
      <c r="F9" s="119"/>
      <c r="G9" s="117"/>
      <c r="H9" s="136"/>
      <c r="I9" s="222"/>
      <c r="J9" s="169"/>
      <c r="K9" s="169"/>
      <c r="L9" s="202"/>
    </row>
    <row r="10" spans="1:12" ht="16.5" thickBot="1" x14ac:dyDescent="0.3">
      <c r="A10" s="73" t="s">
        <v>7</v>
      </c>
      <c r="B10" s="80">
        <f t="shared" si="0"/>
        <v>0</v>
      </c>
      <c r="C10" s="106"/>
      <c r="D10" s="105"/>
      <c r="E10" s="118"/>
      <c r="F10" s="119"/>
      <c r="G10" s="117"/>
      <c r="H10" s="136"/>
      <c r="I10" s="222"/>
      <c r="J10" s="169"/>
      <c r="K10" s="169"/>
      <c r="L10" s="202"/>
    </row>
    <row r="11" spans="1:12" ht="16.5" thickBot="1" x14ac:dyDescent="0.3">
      <c r="A11" s="73" t="s">
        <v>8</v>
      </c>
      <c r="B11" s="80">
        <f t="shared" si="0"/>
        <v>0</v>
      </c>
      <c r="C11" s="106"/>
      <c r="D11" s="105"/>
      <c r="E11" s="118"/>
      <c r="F11" s="119"/>
      <c r="G11" s="117"/>
      <c r="H11" s="136"/>
      <c r="I11" s="222"/>
      <c r="J11" s="169"/>
      <c r="K11" s="169"/>
      <c r="L11" s="202"/>
    </row>
    <row r="12" spans="1:12" ht="16.5" thickBot="1" x14ac:dyDescent="0.3">
      <c r="A12" s="73" t="s">
        <v>9</v>
      </c>
      <c r="B12" s="80">
        <f t="shared" si="0"/>
        <v>0</v>
      </c>
      <c r="C12" s="106"/>
      <c r="D12" s="105"/>
      <c r="E12" s="118"/>
      <c r="F12" s="119"/>
      <c r="G12" s="117"/>
      <c r="H12" s="136"/>
      <c r="I12" s="222"/>
      <c r="J12" s="169"/>
      <c r="K12" s="169"/>
      <c r="L12" s="202"/>
    </row>
    <row r="13" spans="1:12" ht="16.5" thickBot="1" x14ac:dyDescent="0.3">
      <c r="A13" s="73" t="s">
        <v>10</v>
      </c>
      <c r="B13" s="80">
        <f t="shared" si="0"/>
        <v>0</v>
      </c>
      <c r="C13" s="106"/>
      <c r="D13" s="105"/>
      <c r="E13" s="118"/>
      <c r="F13" s="119"/>
      <c r="G13" s="117"/>
      <c r="H13" s="136"/>
      <c r="I13" s="222"/>
      <c r="J13" s="169"/>
      <c r="K13" s="169"/>
      <c r="L13" s="202"/>
    </row>
    <row r="14" spans="1:12" ht="14.45" customHeight="1" thickBot="1" x14ac:dyDescent="0.3">
      <c r="A14" s="73" t="s">
        <v>11</v>
      </c>
      <c r="B14" s="80">
        <f t="shared" si="0"/>
        <v>300</v>
      </c>
      <c r="C14" s="106"/>
      <c r="D14" s="105"/>
      <c r="E14" s="118">
        <v>300</v>
      </c>
      <c r="F14" s="119">
        <v>400</v>
      </c>
      <c r="G14" s="117">
        <v>600</v>
      </c>
      <c r="H14" s="136"/>
      <c r="I14" s="222"/>
      <c r="J14" s="169"/>
      <c r="K14" s="169"/>
      <c r="L14" s="202"/>
    </row>
    <row r="15" spans="1:12" ht="16.5" thickBot="1" x14ac:dyDescent="0.3">
      <c r="A15" s="73" t="s">
        <v>12</v>
      </c>
      <c r="B15" s="80">
        <f t="shared" si="0"/>
        <v>0</v>
      </c>
      <c r="C15" s="106"/>
      <c r="D15" s="105"/>
      <c r="E15" s="118"/>
      <c r="F15" s="119"/>
      <c r="G15" s="117"/>
      <c r="H15" s="136"/>
      <c r="I15" s="222"/>
      <c r="J15" s="169"/>
      <c r="K15" s="169"/>
      <c r="L15" s="202"/>
    </row>
    <row r="16" spans="1:12" ht="16.5" thickBot="1" x14ac:dyDescent="0.3">
      <c r="A16" s="73" t="s">
        <v>13</v>
      </c>
      <c r="B16" s="80">
        <f t="shared" si="0"/>
        <v>0</v>
      </c>
      <c r="C16" s="106"/>
      <c r="D16" s="105"/>
      <c r="E16" s="118"/>
      <c r="F16" s="119"/>
      <c r="G16" s="117"/>
      <c r="H16" s="136"/>
      <c r="I16" s="222"/>
      <c r="J16" s="169"/>
      <c r="K16" s="169"/>
      <c r="L16" s="202"/>
    </row>
    <row r="17" spans="1:12" ht="16.5" thickBot="1" x14ac:dyDescent="0.3">
      <c r="A17" s="73" t="s">
        <v>14</v>
      </c>
      <c r="B17" s="80">
        <f t="shared" si="0"/>
        <v>0</v>
      </c>
      <c r="C17" s="106"/>
      <c r="D17" s="105"/>
      <c r="E17" s="118"/>
      <c r="F17" s="119"/>
      <c r="G17" s="117"/>
      <c r="H17" s="136"/>
      <c r="I17" s="222"/>
      <c r="J17" s="169"/>
      <c r="K17" s="169"/>
      <c r="L17" s="202"/>
    </row>
    <row r="18" spans="1:12" ht="16.5" thickBot="1" x14ac:dyDescent="0.3">
      <c r="A18" s="73" t="s">
        <v>15</v>
      </c>
      <c r="B18" s="80">
        <f t="shared" si="0"/>
        <v>0</v>
      </c>
      <c r="C18" s="106"/>
      <c r="D18" s="105"/>
      <c r="E18" s="118"/>
      <c r="F18" s="119"/>
      <c r="G18" s="117"/>
      <c r="H18" s="136"/>
      <c r="I18" s="222"/>
      <c r="J18" s="169"/>
      <c r="K18" s="169"/>
      <c r="L18" s="202"/>
    </row>
    <row r="19" spans="1:12" ht="16.5" thickBot="1" x14ac:dyDescent="0.3">
      <c r="A19" s="73" t="s">
        <v>16</v>
      </c>
      <c r="B19" s="80">
        <f t="shared" si="0"/>
        <v>0</v>
      </c>
      <c r="C19" s="106"/>
      <c r="D19" s="105"/>
      <c r="E19" s="118"/>
      <c r="F19" s="119"/>
      <c r="G19" s="117"/>
      <c r="H19" s="136"/>
      <c r="I19" s="222"/>
      <c r="J19" s="169"/>
      <c r="K19" s="169"/>
      <c r="L19" s="202"/>
    </row>
    <row r="20" spans="1:12" ht="16.5" thickBot="1" x14ac:dyDescent="0.3">
      <c r="A20" s="73" t="s">
        <v>17</v>
      </c>
      <c r="B20" s="80">
        <f t="shared" si="0"/>
        <v>0</v>
      </c>
      <c r="C20" s="106"/>
      <c r="D20" s="105"/>
      <c r="E20" s="118"/>
      <c r="F20" s="119"/>
      <c r="G20" s="117"/>
      <c r="H20" s="136"/>
      <c r="I20" s="222"/>
      <c r="J20" s="169"/>
      <c r="K20" s="169"/>
      <c r="L20" s="202"/>
    </row>
    <row r="21" spans="1:12" ht="16.5" thickBot="1" x14ac:dyDescent="0.3">
      <c r="A21" s="73" t="s">
        <v>18</v>
      </c>
      <c r="B21" s="80">
        <f t="shared" si="0"/>
        <v>0</v>
      </c>
      <c r="C21" s="106"/>
      <c r="D21" s="105"/>
      <c r="E21" s="118"/>
      <c r="F21" s="119"/>
      <c r="G21" s="117"/>
      <c r="H21" s="136"/>
      <c r="I21" s="222"/>
      <c r="J21" s="169"/>
      <c r="K21" s="169"/>
      <c r="L21" s="202"/>
    </row>
    <row r="22" spans="1:12" ht="15.6" customHeight="1" thickBot="1" x14ac:dyDescent="0.3">
      <c r="A22" s="73" t="s">
        <v>19</v>
      </c>
      <c r="B22" s="80">
        <f t="shared" si="0"/>
        <v>0</v>
      </c>
      <c r="C22" s="106"/>
      <c r="D22" s="105"/>
      <c r="E22" s="118"/>
      <c r="F22" s="119"/>
      <c r="G22" s="117"/>
      <c r="H22" s="136"/>
      <c r="I22" s="222"/>
      <c r="J22" s="169"/>
      <c r="K22" s="169"/>
      <c r="L22" s="202"/>
    </row>
    <row r="23" spans="1:12" ht="16.5" thickBot="1" x14ac:dyDescent="0.3">
      <c r="A23" s="73" t="s">
        <v>20</v>
      </c>
      <c r="B23" s="80">
        <f t="shared" si="0"/>
        <v>0</v>
      </c>
      <c r="C23" s="106"/>
      <c r="D23" s="105"/>
      <c r="E23" s="118"/>
      <c r="F23" s="119"/>
      <c r="G23" s="117"/>
      <c r="H23" s="136"/>
      <c r="I23" s="222"/>
      <c r="J23" s="169"/>
      <c r="K23" s="169"/>
      <c r="L23" s="202"/>
    </row>
    <row r="24" spans="1:12" ht="16.5" thickBot="1" x14ac:dyDescent="0.3">
      <c r="A24" s="73" t="s">
        <v>21</v>
      </c>
      <c r="B24" s="80">
        <f t="shared" si="0"/>
        <v>0</v>
      </c>
      <c r="C24" s="106"/>
      <c r="D24" s="105"/>
      <c r="E24" s="118"/>
      <c r="F24" s="119"/>
      <c r="G24" s="117"/>
      <c r="H24" s="136"/>
      <c r="I24" s="222"/>
      <c r="J24" s="169"/>
      <c r="K24" s="169"/>
      <c r="L24" s="202"/>
    </row>
    <row r="25" spans="1:12" ht="15.6" customHeight="1" thickBot="1" x14ac:dyDescent="0.3">
      <c r="A25" s="73" t="s">
        <v>22</v>
      </c>
      <c r="B25" s="80">
        <f t="shared" si="0"/>
        <v>0</v>
      </c>
      <c r="C25" s="106"/>
      <c r="D25" s="105"/>
      <c r="E25" s="118"/>
      <c r="F25" s="119"/>
      <c r="G25" s="117"/>
      <c r="H25" s="136"/>
      <c r="I25" s="222"/>
      <c r="J25" s="169"/>
      <c r="K25" s="169"/>
      <c r="L25" s="202"/>
    </row>
    <row r="26" spans="1:12" ht="15.6" customHeight="1" thickBot="1" x14ac:dyDescent="0.3">
      <c r="A26" s="73" t="s">
        <v>23</v>
      </c>
      <c r="B26" s="80">
        <f t="shared" si="0"/>
        <v>0</v>
      </c>
      <c r="C26" s="106"/>
      <c r="D26" s="105"/>
      <c r="E26" s="118"/>
      <c r="F26" s="119"/>
      <c r="G26" s="117"/>
      <c r="H26" s="136"/>
      <c r="I26" s="222"/>
      <c r="J26" s="169"/>
      <c r="K26" s="169"/>
      <c r="L26" s="202"/>
    </row>
    <row r="27" spans="1:12" ht="15.6" customHeight="1" thickBot="1" x14ac:dyDescent="0.3">
      <c r="A27" s="73" t="s">
        <v>24</v>
      </c>
      <c r="B27" s="80">
        <f t="shared" si="0"/>
        <v>0</v>
      </c>
      <c r="C27" s="106"/>
      <c r="D27" s="105"/>
      <c r="E27" s="118"/>
      <c r="F27" s="119"/>
      <c r="G27" s="117"/>
      <c r="H27" s="136"/>
      <c r="I27" s="222"/>
      <c r="J27" s="169"/>
      <c r="K27" s="169"/>
      <c r="L27" s="202"/>
    </row>
    <row r="28" spans="1:12" ht="15.6" customHeight="1" thickBot="1" x14ac:dyDescent="0.3">
      <c r="A28" s="73" t="s">
        <v>25</v>
      </c>
      <c r="B28" s="80">
        <f t="shared" si="0"/>
        <v>0</v>
      </c>
      <c r="C28" s="106"/>
      <c r="D28" s="105"/>
      <c r="E28" s="118"/>
      <c r="F28" s="119"/>
      <c r="G28" s="117"/>
      <c r="H28" s="136"/>
      <c r="I28" s="222"/>
      <c r="J28" s="169"/>
      <c r="K28" s="169"/>
      <c r="L28" s="202"/>
    </row>
    <row r="29" spans="1:12" ht="15.6" customHeight="1" thickBot="1" x14ac:dyDescent="0.3">
      <c r="A29" s="73" t="s">
        <v>26</v>
      </c>
      <c r="B29" s="80">
        <f t="shared" si="0"/>
        <v>0</v>
      </c>
      <c r="C29" s="106"/>
      <c r="D29" s="105"/>
      <c r="E29" s="118"/>
      <c r="F29" s="119"/>
      <c r="G29" s="117"/>
      <c r="H29" s="136"/>
      <c r="I29" s="222"/>
      <c r="J29" s="169"/>
      <c r="K29" s="169"/>
      <c r="L29" s="202"/>
    </row>
    <row r="30" spans="1:12" ht="15.6" customHeight="1" thickBot="1" x14ac:dyDescent="0.3">
      <c r="A30" s="73" t="s">
        <v>27</v>
      </c>
      <c r="B30" s="80">
        <f t="shared" si="0"/>
        <v>0</v>
      </c>
      <c r="C30" s="106"/>
      <c r="D30" s="105"/>
      <c r="E30" s="118"/>
      <c r="F30" s="119"/>
      <c r="G30" s="117"/>
      <c r="H30" s="136"/>
      <c r="I30" s="222"/>
      <c r="J30" s="169"/>
      <c r="K30" s="169"/>
      <c r="L30" s="202"/>
    </row>
    <row r="31" spans="1:12" ht="15.6" customHeight="1" thickBot="1" x14ac:dyDescent="0.3">
      <c r="A31" s="73" t="s">
        <v>28</v>
      </c>
      <c r="B31" s="80">
        <f t="shared" si="0"/>
        <v>0</v>
      </c>
      <c r="C31" s="106"/>
      <c r="D31" s="105"/>
      <c r="E31" s="118"/>
      <c r="F31" s="119"/>
      <c r="G31" s="117"/>
      <c r="H31" s="136"/>
      <c r="I31" s="222"/>
      <c r="J31" s="169"/>
      <c r="K31" s="169"/>
      <c r="L31" s="202"/>
    </row>
    <row r="32" spans="1:12" ht="15.6" customHeight="1" thickBot="1" x14ac:dyDescent="0.3">
      <c r="A32" s="73" t="s">
        <v>29</v>
      </c>
      <c r="B32" s="80">
        <f t="shared" si="0"/>
        <v>0</v>
      </c>
      <c r="C32" s="106"/>
      <c r="D32" s="105"/>
      <c r="E32" s="118"/>
      <c r="F32" s="119"/>
      <c r="G32" s="117"/>
      <c r="H32" s="136"/>
      <c r="I32" s="222"/>
      <c r="J32" s="169"/>
      <c r="K32" s="169"/>
      <c r="L32" s="202"/>
    </row>
    <row r="33" spans="1:12" ht="17.45" customHeight="1" thickBot="1" x14ac:dyDescent="0.3">
      <c r="A33" s="73" t="s">
        <v>30</v>
      </c>
      <c r="B33" s="80">
        <f t="shared" si="0"/>
        <v>0</v>
      </c>
      <c r="C33" s="106"/>
      <c r="D33" s="105"/>
      <c r="E33" s="118"/>
      <c r="F33" s="119"/>
      <c r="G33" s="117"/>
      <c r="H33" s="136"/>
      <c r="I33" s="222"/>
      <c r="J33" s="169"/>
      <c r="K33" s="169"/>
      <c r="L33" s="202"/>
    </row>
    <row r="34" spans="1:12" ht="16.5" thickBot="1" x14ac:dyDescent="0.3">
      <c r="A34" s="73" t="s">
        <v>31</v>
      </c>
      <c r="B34" s="80">
        <f t="shared" si="0"/>
        <v>0</v>
      </c>
      <c r="C34" s="106"/>
      <c r="D34" s="105"/>
      <c r="E34" s="118"/>
      <c r="F34" s="119"/>
      <c r="G34" s="117"/>
      <c r="H34" s="136"/>
      <c r="I34" s="222"/>
      <c r="J34" s="169"/>
      <c r="K34" s="169"/>
      <c r="L34" s="202"/>
    </row>
    <row r="35" spans="1:12" ht="16.899999999999999" customHeight="1" thickBot="1" x14ac:dyDescent="0.3">
      <c r="A35" s="73" t="s">
        <v>32</v>
      </c>
      <c r="B35" s="80">
        <f t="shared" si="0"/>
        <v>0</v>
      </c>
      <c r="C35" s="106"/>
      <c r="D35" s="105"/>
      <c r="E35" s="118"/>
      <c r="F35" s="119"/>
      <c r="G35" s="117"/>
      <c r="H35" s="136"/>
      <c r="I35" s="222"/>
      <c r="J35" s="169"/>
      <c r="K35" s="169"/>
      <c r="L35" s="202"/>
    </row>
    <row r="36" spans="1:12" s="275" customFormat="1" ht="15.6" customHeight="1" thickBot="1" x14ac:dyDescent="0.3">
      <c r="A36" s="271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72"/>
      <c r="J36" s="273"/>
      <c r="K36" s="273"/>
      <c r="L36" s="274"/>
    </row>
    <row r="37" spans="1:12" ht="15.6" customHeight="1" thickBot="1" x14ac:dyDescent="0.3">
      <c r="A37" s="73" t="s">
        <v>34</v>
      </c>
      <c r="B37" s="80">
        <f t="shared" si="0"/>
        <v>0</v>
      </c>
      <c r="C37" s="106"/>
      <c r="D37" s="105"/>
      <c r="E37" s="118"/>
      <c r="F37" s="119"/>
      <c r="G37" s="117"/>
      <c r="H37" s="138"/>
      <c r="I37" s="222"/>
      <c r="J37" s="169"/>
      <c r="K37" s="169"/>
      <c r="L37" s="202"/>
    </row>
    <row r="38" spans="1:12" ht="16.5" thickBot="1" x14ac:dyDescent="0.3">
      <c r="A38" s="73" t="s">
        <v>35</v>
      </c>
      <c r="B38" s="80">
        <f t="shared" si="0"/>
        <v>0</v>
      </c>
      <c r="C38" s="106"/>
      <c r="D38" s="105"/>
      <c r="E38" s="118"/>
      <c r="F38" s="119"/>
      <c r="G38" s="117"/>
      <c r="H38" s="136"/>
      <c r="I38" s="222"/>
      <c r="J38" s="169"/>
      <c r="K38" s="169"/>
      <c r="L38" s="202"/>
    </row>
    <row r="39" spans="1:12" ht="15.6" customHeight="1" thickBot="1" x14ac:dyDescent="0.3">
      <c r="A39" s="73" t="s">
        <v>36</v>
      </c>
      <c r="B39" s="80">
        <f t="shared" si="0"/>
        <v>0</v>
      </c>
      <c r="C39" s="106"/>
      <c r="D39" s="105"/>
      <c r="E39" s="118"/>
      <c r="F39" s="119"/>
      <c r="G39" s="117"/>
      <c r="H39" s="136"/>
      <c r="I39" s="222"/>
      <c r="J39" s="169"/>
      <c r="K39" s="169"/>
      <c r="L39" s="202"/>
    </row>
    <row r="40" spans="1:12" ht="15.6" customHeight="1" thickBot="1" x14ac:dyDescent="0.3">
      <c r="A40" s="73" t="s">
        <v>37</v>
      </c>
      <c r="B40" s="80">
        <f t="shared" si="0"/>
        <v>0</v>
      </c>
      <c r="C40" s="106"/>
      <c r="D40" s="105"/>
      <c r="E40" s="118"/>
      <c r="F40" s="119"/>
      <c r="G40" s="117"/>
      <c r="H40" s="136"/>
      <c r="I40" s="222"/>
      <c r="J40" s="169"/>
      <c r="K40" s="169"/>
      <c r="L40" s="202"/>
    </row>
    <row r="41" spans="1:12" ht="15.6" customHeight="1" thickBot="1" x14ac:dyDescent="0.3">
      <c r="A41" s="73" t="s">
        <v>38</v>
      </c>
      <c r="B41" s="80">
        <f t="shared" si="0"/>
        <v>0</v>
      </c>
      <c r="C41" s="106"/>
      <c r="D41" s="105"/>
      <c r="E41" s="118"/>
      <c r="F41" s="119"/>
      <c r="G41" s="117"/>
      <c r="H41" s="136"/>
      <c r="I41" s="222"/>
      <c r="J41" s="169"/>
      <c r="K41" s="169"/>
      <c r="L41" s="202"/>
    </row>
    <row r="42" spans="1:12" ht="15.6" customHeight="1" thickBot="1" x14ac:dyDescent="0.3">
      <c r="A42" s="73" t="s">
        <v>39</v>
      </c>
      <c r="B42" s="80">
        <f t="shared" si="0"/>
        <v>0</v>
      </c>
      <c r="C42" s="106"/>
      <c r="D42" s="105"/>
      <c r="E42" s="118"/>
      <c r="F42" s="119"/>
      <c r="G42" s="117"/>
      <c r="H42" s="136"/>
      <c r="I42" s="222"/>
      <c r="J42" s="169"/>
      <c r="K42" s="169"/>
      <c r="L42" s="202"/>
    </row>
    <row r="43" spans="1:12" ht="15.6" customHeight="1" thickBot="1" x14ac:dyDescent="0.3">
      <c r="A43" s="73" t="s">
        <v>40</v>
      </c>
      <c r="B43" s="80">
        <f t="shared" si="0"/>
        <v>0</v>
      </c>
      <c r="C43" s="106"/>
      <c r="D43" s="105"/>
      <c r="E43" s="118"/>
      <c r="F43" s="119"/>
      <c r="G43" s="117"/>
      <c r="H43" s="136"/>
      <c r="I43" s="222"/>
      <c r="J43" s="169"/>
      <c r="K43" s="169"/>
      <c r="L43" s="202"/>
    </row>
    <row r="44" spans="1:12" ht="15" customHeight="1" thickBot="1" x14ac:dyDescent="0.3">
      <c r="A44" s="73" t="s">
        <v>41</v>
      </c>
      <c r="B44" s="80">
        <f t="shared" si="0"/>
        <v>0</v>
      </c>
      <c r="C44" s="106"/>
      <c r="D44" s="105"/>
      <c r="E44" s="118"/>
      <c r="F44" s="119"/>
      <c r="G44" s="117"/>
      <c r="H44" s="136"/>
      <c r="I44" s="222"/>
      <c r="J44" s="169"/>
      <c r="K44" s="169"/>
      <c r="L44" s="202"/>
    </row>
    <row r="45" spans="1:12" s="539" customFormat="1" ht="30.6" customHeight="1" thickBot="1" x14ac:dyDescent="0.3">
      <c r="A45" s="535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36"/>
      <c r="J45" s="537"/>
      <c r="K45" s="537"/>
      <c r="L45" s="538"/>
    </row>
    <row r="46" spans="1:12" ht="15.6" customHeight="1" thickBot="1" x14ac:dyDescent="0.3">
      <c r="A46" s="73" t="s">
        <v>42</v>
      </c>
      <c r="B46" s="80">
        <f t="shared" si="0"/>
        <v>0</v>
      </c>
      <c r="C46" s="106"/>
      <c r="D46" s="105"/>
      <c r="E46" s="118"/>
      <c r="F46" s="119"/>
      <c r="G46" s="117"/>
      <c r="H46" s="136"/>
      <c r="I46" s="222"/>
      <c r="J46" s="169"/>
      <c r="K46" s="169"/>
      <c r="L46" s="202"/>
    </row>
    <row r="47" spans="1:12" ht="15.6" customHeight="1" thickBot="1" x14ac:dyDescent="0.3">
      <c r="A47" s="73" t="s">
        <v>43</v>
      </c>
      <c r="B47" s="80">
        <f t="shared" si="0"/>
        <v>0</v>
      </c>
      <c r="C47" s="107"/>
      <c r="D47" s="108"/>
      <c r="E47" s="118"/>
      <c r="F47" s="120"/>
      <c r="G47" s="121"/>
      <c r="H47" s="136"/>
      <c r="I47" s="222"/>
      <c r="J47" s="169"/>
      <c r="K47" s="169"/>
      <c r="L47" s="202"/>
    </row>
    <row r="48" spans="1:12" s="20" customFormat="1" ht="16.5" thickBot="1" x14ac:dyDescent="0.3">
      <c r="A48" s="73" t="s">
        <v>44</v>
      </c>
      <c r="B48" s="80">
        <f t="shared" si="0"/>
        <v>0</v>
      </c>
      <c r="C48" s="107"/>
      <c r="D48" s="108"/>
      <c r="E48" s="118"/>
      <c r="F48" s="120"/>
      <c r="G48" s="121"/>
      <c r="H48" s="136"/>
      <c r="I48" s="222"/>
      <c r="J48" s="169"/>
      <c r="K48" s="169"/>
      <c r="L48" s="202"/>
    </row>
    <row r="49" spans="1:12" ht="16.5" thickBot="1" x14ac:dyDescent="0.3">
      <c r="A49" s="73" t="s">
        <v>45</v>
      </c>
      <c r="B49" s="80">
        <f t="shared" si="0"/>
        <v>0</v>
      </c>
      <c r="C49" s="106"/>
      <c r="D49" s="105"/>
      <c r="E49" s="118"/>
      <c r="F49" s="119"/>
      <c r="G49" s="117"/>
      <c r="H49" s="136"/>
      <c r="I49" s="222"/>
      <c r="J49" s="169"/>
      <c r="K49" s="169"/>
      <c r="L49" s="202"/>
    </row>
    <row r="50" spans="1:12" ht="16.5" thickBot="1" x14ac:dyDescent="0.3">
      <c r="A50" s="73" t="s">
        <v>46</v>
      </c>
      <c r="B50" s="80">
        <f t="shared" si="0"/>
        <v>0</v>
      </c>
      <c r="C50" s="106"/>
      <c r="D50" s="105"/>
      <c r="E50" s="118"/>
      <c r="F50" s="119"/>
      <c r="G50" s="117"/>
      <c r="H50" s="136"/>
      <c r="I50" s="222"/>
      <c r="J50" s="169"/>
      <c r="K50" s="169"/>
      <c r="L50" s="202"/>
    </row>
    <row r="51" spans="1:12" ht="17.45" customHeight="1" thickBot="1" x14ac:dyDescent="0.3">
      <c r="A51" s="73" t="s">
        <v>47</v>
      </c>
      <c r="B51" s="80">
        <f t="shared" si="0"/>
        <v>0</v>
      </c>
      <c r="C51" s="106"/>
      <c r="D51" s="105"/>
      <c r="E51" s="118"/>
      <c r="F51" s="119"/>
      <c r="G51" s="117"/>
      <c r="H51" s="136"/>
      <c r="I51" s="222"/>
      <c r="J51" s="169"/>
      <c r="K51" s="169"/>
      <c r="L51" s="202"/>
    </row>
    <row r="52" spans="1:12" s="275" customFormat="1" ht="15" customHeight="1" thickBot="1" x14ac:dyDescent="0.3">
      <c r="A52" s="271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72"/>
      <c r="J52" s="273"/>
      <c r="K52" s="273"/>
      <c r="L52" s="274"/>
    </row>
    <row r="53" spans="1:12" s="275" customFormat="1" ht="16.5" thickBot="1" x14ac:dyDescent="0.3">
      <c r="A53" s="271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72"/>
      <c r="J53" s="273"/>
      <c r="K53" s="273"/>
      <c r="L53" s="274"/>
    </row>
    <row r="54" spans="1:12" s="275" customFormat="1" ht="16.5" thickBot="1" x14ac:dyDescent="0.3">
      <c r="A54" s="271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72"/>
      <c r="J54" s="273"/>
      <c r="K54" s="273"/>
      <c r="L54" s="274"/>
    </row>
    <row r="55" spans="1:12" s="275" customFormat="1" ht="16.5" thickBot="1" x14ac:dyDescent="0.3">
      <c r="A55" s="271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72"/>
      <c r="J55" s="273"/>
      <c r="K55" s="273"/>
      <c r="L55" s="274"/>
    </row>
    <row r="56" spans="1:12" ht="16.5" thickBot="1" x14ac:dyDescent="0.3">
      <c r="A56" s="73" t="s">
        <v>52</v>
      </c>
      <c r="B56" s="80">
        <f t="shared" si="0"/>
        <v>0</v>
      </c>
      <c r="C56" s="109"/>
      <c r="D56" s="110"/>
      <c r="E56" s="118"/>
      <c r="F56" s="122"/>
      <c r="G56" s="123"/>
      <c r="H56" s="136"/>
      <c r="I56" s="222"/>
      <c r="J56" s="169"/>
      <c r="K56" s="169"/>
      <c r="L56" s="202"/>
    </row>
    <row r="57" spans="1:12" ht="16.5" thickBot="1" x14ac:dyDescent="0.3">
      <c r="A57" s="73" t="s">
        <v>53</v>
      </c>
      <c r="B57" s="80">
        <f t="shared" si="0"/>
        <v>0</v>
      </c>
      <c r="C57" s="109"/>
      <c r="D57" s="110"/>
      <c r="E57" s="118"/>
      <c r="F57" s="122"/>
      <c r="G57" s="123"/>
      <c r="H57" s="136"/>
      <c r="I57" s="222"/>
      <c r="J57" s="169"/>
      <c r="K57" s="169"/>
      <c r="L57" s="202"/>
    </row>
    <row r="58" spans="1:12" ht="16.5" thickBot="1" x14ac:dyDescent="0.3">
      <c r="A58" s="73" t="s">
        <v>54</v>
      </c>
      <c r="B58" s="80">
        <f t="shared" si="0"/>
        <v>0</v>
      </c>
      <c r="C58" s="109"/>
      <c r="D58" s="110"/>
      <c r="E58" s="118"/>
      <c r="F58" s="122"/>
      <c r="G58" s="123"/>
      <c r="H58" s="136"/>
      <c r="I58" s="222"/>
      <c r="J58" s="169"/>
      <c r="K58" s="169"/>
      <c r="L58" s="202"/>
    </row>
    <row r="59" spans="1:12" ht="16.149999999999999" customHeight="1" thickBot="1" x14ac:dyDescent="0.3">
      <c r="A59" s="73" t="s">
        <v>55</v>
      </c>
      <c r="B59" s="80">
        <f t="shared" si="0"/>
        <v>0</v>
      </c>
      <c r="C59" s="109"/>
      <c r="D59" s="110"/>
      <c r="E59" s="118"/>
      <c r="F59" s="122"/>
      <c r="G59" s="123"/>
      <c r="H59" s="136"/>
      <c r="I59" s="222"/>
      <c r="J59" s="169"/>
      <c r="K59" s="169"/>
      <c r="L59" s="202"/>
    </row>
    <row r="60" spans="1:12" ht="16.5" thickBot="1" x14ac:dyDescent="0.3">
      <c r="A60" s="73" t="s">
        <v>56</v>
      </c>
      <c r="B60" s="80">
        <f t="shared" si="0"/>
        <v>0</v>
      </c>
      <c r="C60" s="109"/>
      <c r="D60" s="110"/>
      <c r="E60" s="118"/>
      <c r="F60" s="122"/>
      <c r="G60" s="123"/>
      <c r="H60" s="136"/>
      <c r="I60" s="222"/>
      <c r="J60" s="169"/>
      <c r="K60" s="169"/>
      <c r="L60" s="202"/>
    </row>
    <row r="61" spans="1:12" ht="15.6" customHeight="1" thickBot="1" x14ac:dyDescent="0.3">
      <c r="A61" s="73" t="s">
        <v>57</v>
      </c>
      <c r="B61" s="80">
        <f t="shared" si="0"/>
        <v>3759</v>
      </c>
      <c r="C61" s="109"/>
      <c r="D61" s="110"/>
      <c r="E61" s="118">
        <v>3759</v>
      </c>
      <c r="F61" s="122">
        <v>8800</v>
      </c>
      <c r="G61" s="123">
        <v>16752</v>
      </c>
      <c r="H61" s="136"/>
      <c r="I61" s="222"/>
      <c r="J61" s="169"/>
      <c r="K61" s="169"/>
      <c r="L61" s="202"/>
    </row>
    <row r="62" spans="1:12" ht="29.45" customHeight="1" thickBot="1" x14ac:dyDescent="0.3">
      <c r="A62" s="73" t="s">
        <v>58</v>
      </c>
      <c r="B62" s="80">
        <f t="shared" si="0"/>
        <v>0</v>
      </c>
      <c r="C62" s="109"/>
      <c r="D62" s="110"/>
      <c r="E62" s="118"/>
      <c r="F62" s="122"/>
      <c r="G62" s="123"/>
      <c r="H62" s="136"/>
      <c r="I62" s="222"/>
      <c r="J62" s="169"/>
      <c r="K62" s="169"/>
      <c r="L62" s="202"/>
    </row>
    <row r="63" spans="1:12" ht="16.5" thickBot="1" x14ac:dyDescent="0.3">
      <c r="A63" s="73" t="s">
        <v>59</v>
      </c>
      <c r="B63" s="80">
        <f t="shared" si="0"/>
        <v>0</v>
      </c>
      <c r="C63" s="109"/>
      <c r="D63" s="110"/>
      <c r="E63" s="118"/>
      <c r="F63" s="122"/>
      <c r="G63" s="123"/>
      <c r="H63" s="136"/>
      <c r="I63" s="222"/>
      <c r="J63" s="169"/>
      <c r="K63" s="169"/>
      <c r="L63" s="202"/>
    </row>
    <row r="64" spans="1:12" ht="15.6" customHeight="1" thickBot="1" x14ac:dyDescent="0.3">
      <c r="A64" s="73" t="s">
        <v>60</v>
      </c>
      <c r="B64" s="80">
        <f t="shared" si="0"/>
        <v>0</v>
      </c>
      <c r="C64" s="109"/>
      <c r="D64" s="111"/>
      <c r="E64" s="118"/>
      <c r="F64" s="122"/>
      <c r="G64" s="124"/>
      <c r="H64" s="136"/>
      <c r="I64" s="222"/>
      <c r="J64" s="169"/>
      <c r="K64" s="169"/>
      <c r="L64" s="202"/>
    </row>
    <row r="65" spans="1:12" ht="16.5" thickBot="1" x14ac:dyDescent="0.3">
      <c r="A65" s="73" t="s">
        <v>61</v>
      </c>
      <c r="B65" s="80">
        <f t="shared" si="0"/>
        <v>0</v>
      </c>
      <c r="C65" s="109"/>
      <c r="D65" s="110"/>
      <c r="E65" s="118"/>
      <c r="F65" s="122"/>
      <c r="G65" s="123"/>
      <c r="H65" s="136"/>
      <c r="I65" s="222"/>
      <c r="J65" s="169"/>
      <c r="K65" s="169"/>
      <c r="L65" s="202"/>
    </row>
    <row r="66" spans="1:12" ht="16.5" thickBot="1" x14ac:dyDescent="0.3">
      <c r="A66" s="73" t="s">
        <v>62</v>
      </c>
      <c r="B66" s="80">
        <f t="shared" si="0"/>
        <v>0</v>
      </c>
      <c r="C66" s="109"/>
      <c r="D66" s="110"/>
      <c r="E66" s="118"/>
      <c r="F66" s="122"/>
      <c r="G66" s="123"/>
      <c r="H66" s="136"/>
      <c r="I66" s="222"/>
      <c r="J66" s="169"/>
      <c r="K66" s="169"/>
      <c r="L66" s="202"/>
    </row>
    <row r="67" spans="1:12" s="275" customFormat="1" ht="16.5" thickBot="1" x14ac:dyDescent="0.3">
      <c r="A67" s="271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72"/>
      <c r="J67" s="273"/>
      <c r="K67" s="273"/>
      <c r="L67" s="274"/>
    </row>
    <row r="68" spans="1:12" ht="16.5" thickBot="1" x14ac:dyDescent="0.3">
      <c r="A68" s="73" t="s">
        <v>64</v>
      </c>
      <c r="B68" s="80">
        <f t="shared" si="0"/>
        <v>0</v>
      </c>
      <c r="C68" s="109"/>
      <c r="D68" s="110"/>
      <c r="E68" s="118"/>
      <c r="F68" s="122"/>
      <c r="G68" s="123"/>
      <c r="H68" s="136"/>
      <c r="I68" s="222"/>
      <c r="J68" s="169"/>
      <c r="K68" s="169"/>
      <c r="L68" s="202"/>
    </row>
    <row r="69" spans="1:12" ht="16.5" thickBot="1" x14ac:dyDescent="0.3">
      <c r="A69" s="74" t="s">
        <v>65</v>
      </c>
      <c r="B69" s="80">
        <f t="shared" si="0"/>
        <v>0</v>
      </c>
      <c r="C69" s="112"/>
      <c r="D69" s="113"/>
      <c r="E69" s="118"/>
      <c r="F69" s="125"/>
      <c r="G69" s="126"/>
      <c r="H69" s="153"/>
      <c r="I69" s="223"/>
      <c r="J69" s="203"/>
      <c r="K69" s="203"/>
      <c r="L69" s="204"/>
    </row>
    <row r="70" spans="1:12" ht="16.5" thickBot="1" x14ac:dyDescent="0.3">
      <c r="A70" s="75" t="s">
        <v>66</v>
      </c>
      <c r="B70" s="81">
        <f>SUM(B7:B69)</f>
        <v>4059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4059</v>
      </c>
      <c r="F70" s="81">
        <f t="shared" si="2"/>
        <v>9200</v>
      </c>
      <c r="G70" s="81">
        <f t="shared" si="2"/>
        <v>17352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21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view="pageBreakPreview" zoomScale="79" zoomScaleNormal="80" zoomScaleSheetLayoutView="79" workbookViewId="0">
      <pane xSplit="1" ySplit="5" topLeftCell="B61" activePane="bottomRight" state="frozen"/>
      <selection activeCell="A47" sqref="A47"/>
      <selection pane="topRight" activeCell="A47" sqref="A47"/>
      <selection pane="bottomLeft" activeCell="A47" sqref="A47"/>
      <selection pane="bottomRight" activeCell="E73" sqref="E73"/>
    </sheetView>
  </sheetViews>
  <sheetFormatPr defaultColWidth="8.85546875" defaultRowHeight="15" x14ac:dyDescent="0.2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36" customHeight="1" thickBot="1" x14ac:dyDescent="0.3">
      <c r="A3" s="54" t="s">
        <v>129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321"/>
      <c r="D7" s="313"/>
      <c r="E7" s="376"/>
      <c r="F7" s="321"/>
      <c r="G7" s="313"/>
      <c r="H7" s="346"/>
      <c r="I7" s="377"/>
      <c r="J7" s="378"/>
      <c r="K7" s="378"/>
      <c r="L7" s="379"/>
    </row>
    <row r="8" spans="1:12" ht="16.5" thickBot="1" x14ac:dyDescent="0.3">
      <c r="A8" s="60" t="s">
        <v>5</v>
      </c>
      <c r="B8" s="82">
        <f t="shared" ref="B8:B69" si="0">C8+D8+E8</f>
        <v>0</v>
      </c>
      <c r="C8" s="315"/>
      <c r="D8" s="314"/>
      <c r="E8" s="351"/>
      <c r="F8" s="315"/>
      <c r="G8" s="314"/>
      <c r="H8" s="352"/>
      <c r="I8" s="353"/>
      <c r="J8" s="354"/>
      <c r="K8" s="354"/>
      <c r="L8" s="355"/>
    </row>
    <row r="9" spans="1:12" ht="16.5" thickBot="1" x14ac:dyDescent="0.3">
      <c r="A9" s="60" t="s">
        <v>6</v>
      </c>
      <c r="B9" s="82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 x14ac:dyDescent="0.3">
      <c r="A10" s="60" t="s">
        <v>7</v>
      </c>
      <c r="B10" s="82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 x14ac:dyDescent="0.3">
      <c r="A11" s="60" t="s">
        <v>8</v>
      </c>
      <c r="B11" s="82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 x14ac:dyDescent="0.3">
      <c r="A12" s="60" t="s">
        <v>9</v>
      </c>
      <c r="B12" s="82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 x14ac:dyDescent="0.3">
      <c r="A13" s="60" t="s">
        <v>10</v>
      </c>
      <c r="B13" s="82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45" customHeight="1" thickBot="1" x14ac:dyDescent="0.3">
      <c r="A14" s="60" t="s">
        <v>11</v>
      </c>
      <c r="B14" s="82">
        <f t="shared" si="0"/>
        <v>0</v>
      </c>
      <c r="C14" s="315"/>
      <c r="D14" s="314"/>
      <c r="E14" s="351"/>
      <c r="F14" s="315"/>
      <c r="G14" s="314"/>
      <c r="H14" s="352"/>
      <c r="I14" s="353"/>
      <c r="J14" s="354"/>
      <c r="K14" s="354"/>
      <c r="L14" s="355"/>
    </row>
    <row r="15" spans="1:12" ht="16.5" thickBot="1" x14ac:dyDescent="0.3">
      <c r="A15" s="60" t="s">
        <v>12</v>
      </c>
      <c r="B15" s="82">
        <f t="shared" si="0"/>
        <v>0</v>
      </c>
      <c r="C15" s="315"/>
      <c r="D15" s="314"/>
      <c r="E15" s="351"/>
      <c r="F15" s="315"/>
      <c r="G15" s="314"/>
      <c r="H15" s="352"/>
      <c r="I15" s="353"/>
      <c r="J15" s="354"/>
      <c r="K15" s="354"/>
      <c r="L15" s="355"/>
    </row>
    <row r="16" spans="1:12" ht="16.5" thickBot="1" x14ac:dyDescent="0.3">
      <c r="A16" s="60" t="s">
        <v>13</v>
      </c>
      <c r="B16" s="82">
        <f t="shared" si="0"/>
        <v>0</v>
      </c>
      <c r="C16" s="315"/>
      <c r="D16" s="314"/>
      <c r="E16" s="351"/>
      <c r="F16" s="315"/>
      <c r="G16" s="314"/>
      <c r="H16" s="352"/>
      <c r="I16" s="353"/>
      <c r="J16" s="354"/>
      <c r="K16" s="354"/>
      <c r="L16" s="355"/>
    </row>
    <row r="17" spans="1:12" ht="16.5" thickBot="1" x14ac:dyDescent="0.3">
      <c r="A17" s="60" t="s">
        <v>14</v>
      </c>
      <c r="B17" s="82">
        <f t="shared" si="0"/>
        <v>0</v>
      </c>
      <c r="C17" s="315"/>
      <c r="D17" s="314"/>
      <c r="E17" s="351"/>
      <c r="F17" s="315"/>
      <c r="G17" s="314"/>
      <c r="H17" s="352"/>
      <c r="I17" s="353"/>
      <c r="J17" s="354"/>
      <c r="K17" s="354"/>
      <c r="L17" s="355"/>
    </row>
    <row r="18" spans="1:12" ht="16.5" thickBot="1" x14ac:dyDescent="0.3">
      <c r="A18" s="60" t="s">
        <v>15</v>
      </c>
      <c r="B18" s="82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 x14ac:dyDescent="0.3">
      <c r="A19" s="60" t="s">
        <v>16</v>
      </c>
      <c r="B19" s="82">
        <f t="shared" si="0"/>
        <v>0</v>
      </c>
      <c r="C19" s="315"/>
      <c r="D19" s="314"/>
      <c r="E19" s="351"/>
      <c r="F19" s="315"/>
      <c r="G19" s="314"/>
      <c r="H19" s="352"/>
      <c r="I19" s="353"/>
      <c r="J19" s="354"/>
      <c r="K19" s="354"/>
      <c r="L19" s="355"/>
    </row>
    <row r="20" spans="1:12" ht="16.5" thickBot="1" x14ac:dyDescent="0.3">
      <c r="A20" s="60" t="s">
        <v>17</v>
      </c>
      <c r="B20" s="82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ht="16.5" thickBot="1" x14ac:dyDescent="0.3">
      <c r="A21" s="60" t="s">
        <v>18</v>
      </c>
      <c r="B21" s="82">
        <f t="shared" si="0"/>
        <v>0</v>
      </c>
      <c r="C21" s="315"/>
      <c r="D21" s="314"/>
      <c r="E21" s="351"/>
      <c r="F21" s="315"/>
      <c r="G21" s="314"/>
      <c r="H21" s="352"/>
      <c r="I21" s="353"/>
      <c r="J21" s="354"/>
      <c r="K21" s="354"/>
      <c r="L21" s="355"/>
    </row>
    <row r="22" spans="1:12" ht="15.6" customHeight="1" thickBot="1" x14ac:dyDescent="0.3">
      <c r="A22" s="60" t="s">
        <v>19</v>
      </c>
      <c r="B22" s="82">
        <f t="shared" si="0"/>
        <v>0</v>
      </c>
      <c r="C22" s="315"/>
      <c r="D22" s="314"/>
      <c r="E22" s="351">
        <v>0</v>
      </c>
      <c r="F22" s="315"/>
      <c r="G22" s="314"/>
      <c r="H22" s="352"/>
      <c r="I22" s="353"/>
      <c r="J22" s="354"/>
      <c r="K22" s="354"/>
      <c r="L22" s="355"/>
    </row>
    <row r="23" spans="1:12" ht="16.5" thickBot="1" x14ac:dyDescent="0.3">
      <c r="A23" s="60" t="s">
        <v>20</v>
      </c>
      <c r="B23" s="82">
        <f t="shared" si="0"/>
        <v>0</v>
      </c>
      <c r="C23" s="315"/>
      <c r="D23" s="314"/>
      <c r="E23" s="351"/>
      <c r="F23" s="315"/>
      <c r="G23" s="314"/>
      <c r="H23" s="352"/>
      <c r="I23" s="353"/>
      <c r="J23" s="354"/>
      <c r="K23" s="354"/>
      <c r="L23" s="355"/>
    </row>
    <row r="24" spans="1:12" ht="16.5" thickBot="1" x14ac:dyDescent="0.3">
      <c r="A24" s="60" t="s">
        <v>21</v>
      </c>
      <c r="B24" s="82">
        <f t="shared" si="0"/>
        <v>0</v>
      </c>
      <c r="C24" s="315"/>
      <c r="D24" s="314"/>
      <c r="E24" s="351"/>
      <c r="F24" s="315"/>
      <c r="G24" s="314"/>
      <c r="H24" s="352"/>
      <c r="I24" s="353"/>
      <c r="J24" s="354"/>
      <c r="K24" s="354"/>
      <c r="L24" s="355"/>
    </row>
    <row r="25" spans="1:12" ht="15.6" customHeight="1" thickBot="1" x14ac:dyDescent="0.3">
      <c r="A25" s="60" t="s">
        <v>22</v>
      </c>
      <c r="B25" s="82">
        <f t="shared" si="0"/>
        <v>0</v>
      </c>
      <c r="C25" s="315"/>
      <c r="D25" s="314"/>
      <c r="E25" s="351"/>
      <c r="F25" s="315"/>
      <c r="G25" s="314"/>
      <c r="H25" s="352"/>
      <c r="I25" s="353"/>
      <c r="J25" s="354"/>
      <c r="K25" s="354"/>
      <c r="L25" s="355"/>
    </row>
    <row r="26" spans="1:12" ht="15.6" customHeight="1" thickBot="1" x14ac:dyDescent="0.3">
      <c r="A26" s="60" t="s">
        <v>23</v>
      </c>
      <c r="B26" s="82">
        <f t="shared" si="0"/>
        <v>0</v>
      </c>
      <c r="C26" s="315"/>
      <c r="D26" s="314"/>
      <c r="E26" s="351"/>
      <c r="F26" s="315"/>
      <c r="G26" s="314"/>
      <c r="H26" s="352"/>
      <c r="I26" s="353"/>
      <c r="J26" s="354"/>
      <c r="K26" s="354"/>
      <c r="L26" s="355"/>
    </row>
    <row r="27" spans="1:12" ht="15.6" customHeight="1" thickBot="1" x14ac:dyDescent="0.3">
      <c r="A27" s="60" t="s">
        <v>24</v>
      </c>
      <c r="B27" s="82">
        <f t="shared" si="0"/>
        <v>0</v>
      </c>
      <c r="C27" s="315"/>
      <c r="D27" s="314"/>
      <c r="E27" s="351"/>
      <c r="F27" s="315"/>
      <c r="G27" s="314"/>
      <c r="H27" s="352"/>
      <c r="I27" s="353"/>
      <c r="J27" s="354"/>
      <c r="K27" s="354"/>
      <c r="L27" s="355"/>
    </row>
    <row r="28" spans="1:12" ht="15.6" customHeight="1" thickBot="1" x14ac:dyDescent="0.3">
      <c r="A28" s="60" t="s">
        <v>25</v>
      </c>
      <c r="B28" s="82">
        <f t="shared" si="0"/>
        <v>0</v>
      </c>
      <c r="C28" s="315"/>
      <c r="D28" s="314"/>
      <c r="E28" s="351"/>
      <c r="F28" s="315"/>
      <c r="G28" s="314"/>
      <c r="H28" s="352"/>
      <c r="I28" s="353"/>
      <c r="J28" s="354"/>
      <c r="K28" s="354"/>
      <c r="L28" s="355"/>
    </row>
    <row r="29" spans="1:12" ht="15.6" customHeight="1" thickBot="1" x14ac:dyDescent="0.3">
      <c r="A29" s="60" t="s">
        <v>26</v>
      </c>
      <c r="B29" s="82">
        <f t="shared" si="0"/>
        <v>0</v>
      </c>
      <c r="C29" s="315"/>
      <c r="D29" s="314"/>
      <c r="E29" s="351"/>
      <c r="F29" s="315"/>
      <c r="G29" s="314"/>
      <c r="H29" s="352"/>
      <c r="I29" s="353"/>
      <c r="J29" s="354"/>
      <c r="K29" s="354"/>
      <c r="L29" s="355"/>
    </row>
    <row r="30" spans="1:12" ht="15.6" customHeight="1" thickBot="1" x14ac:dyDescent="0.3">
      <c r="A30" s="60" t="s">
        <v>27</v>
      </c>
      <c r="B30" s="82">
        <f t="shared" si="0"/>
        <v>0</v>
      </c>
      <c r="C30" s="315"/>
      <c r="D30" s="314"/>
      <c r="E30" s="351"/>
      <c r="F30" s="315"/>
      <c r="G30" s="314"/>
      <c r="H30" s="352"/>
      <c r="I30" s="353"/>
      <c r="J30" s="354"/>
      <c r="K30" s="354"/>
      <c r="L30" s="355"/>
    </row>
    <row r="31" spans="1:12" ht="15.6" customHeight="1" thickBot="1" x14ac:dyDescent="0.3">
      <c r="A31" s="60" t="s">
        <v>28</v>
      </c>
      <c r="B31" s="82">
        <f t="shared" si="0"/>
        <v>0</v>
      </c>
      <c r="C31" s="315"/>
      <c r="D31" s="314"/>
      <c r="E31" s="351"/>
      <c r="F31" s="315"/>
      <c r="G31" s="314"/>
      <c r="H31" s="352"/>
      <c r="I31" s="353"/>
      <c r="J31" s="354"/>
      <c r="K31" s="354"/>
      <c r="L31" s="355"/>
    </row>
    <row r="32" spans="1:12" ht="15.6" customHeight="1" thickBot="1" x14ac:dyDescent="0.3">
      <c r="A32" s="60" t="s">
        <v>29</v>
      </c>
      <c r="B32" s="82">
        <f t="shared" si="0"/>
        <v>0</v>
      </c>
      <c r="C32" s="315"/>
      <c r="D32" s="314"/>
      <c r="E32" s="351"/>
      <c r="F32" s="315"/>
      <c r="G32" s="314"/>
      <c r="H32" s="352"/>
      <c r="I32" s="353"/>
      <c r="J32" s="354"/>
      <c r="K32" s="354"/>
      <c r="L32" s="355"/>
    </row>
    <row r="33" spans="1:12" ht="17.45" customHeight="1" thickBot="1" x14ac:dyDescent="0.3">
      <c r="A33" s="60" t="s">
        <v>30</v>
      </c>
      <c r="B33" s="82">
        <f t="shared" si="0"/>
        <v>0</v>
      </c>
      <c r="C33" s="315"/>
      <c r="D33" s="314"/>
      <c r="E33" s="351"/>
      <c r="F33" s="315"/>
      <c r="G33" s="314"/>
      <c r="H33" s="352"/>
      <c r="I33" s="353"/>
      <c r="J33" s="354"/>
      <c r="K33" s="354"/>
      <c r="L33" s="355"/>
    </row>
    <row r="34" spans="1:12" ht="16.5" thickBot="1" x14ac:dyDescent="0.3">
      <c r="A34" s="60" t="s">
        <v>31</v>
      </c>
      <c r="B34" s="82">
        <f t="shared" si="0"/>
        <v>0</v>
      </c>
      <c r="C34" s="315"/>
      <c r="D34" s="314"/>
      <c r="E34" s="351"/>
      <c r="F34" s="315"/>
      <c r="G34" s="314"/>
      <c r="H34" s="352"/>
      <c r="I34" s="353"/>
      <c r="J34" s="354"/>
      <c r="K34" s="354"/>
      <c r="L34" s="35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15"/>
      <c r="D35" s="314"/>
      <c r="E35" s="351"/>
      <c r="F35" s="315"/>
      <c r="G35" s="314"/>
      <c r="H35" s="352"/>
      <c r="I35" s="353"/>
      <c r="J35" s="354"/>
      <c r="K35" s="354"/>
      <c r="L35" s="35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ht="15.6" customHeight="1" thickBot="1" x14ac:dyDescent="0.3">
      <c r="A37" s="60" t="s">
        <v>34</v>
      </c>
      <c r="B37" s="82">
        <f t="shared" si="0"/>
        <v>0</v>
      </c>
      <c r="C37" s="315"/>
      <c r="D37" s="314"/>
      <c r="E37" s="351"/>
      <c r="F37" s="315"/>
      <c r="G37" s="314"/>
      <c r="H37" s="360"/>
      <c r="I37" s="353"/>
      <c r="J37" s="354"/>
      <c r="K37" s="354"/>
      <c r="L37" s="355"/>
    </row>
    <row r="38" spans="1:12" ht="16.5" thickBot="1" x14ac:dyDescent="0.3">
      <c r="A38" s="60" t="s">
        <v>35</v>
      </c>
      <c r="B38" s="82">
        <f t="shared" si="0"/>
        <v>0</v>
      </c>
      <c r="C38" s="315"/>
      <c r="D38" s="314"/>
      <c r="E38" s="351"/>
      <c r="F38" s="315"/>
      <c r="G38" s="314"/>
      <c r="H38" s="352"/>
      <c r="I38" s="353"/>
      <c r="J38" s="354"/>
      <c r="K38" s="354"/>
      <c r="L38" s="355"/>
    </row>
    <row r="39" spans="1:12" ht="15.6" customHeight="1" thickBot="1" x14ac:dyDescent="0.3">
      <c r="A39" s="60" t="s">
        <v>36</v>
      </c>
      <c r="B39" s="82">
        <f t="shared" si="0"/>
        <v>0</v>
      </c>
      <c r="C39" s="315"/>
      <c r="D39" s="314"/>
      <c r="E39" s="351"/>
      <c r="F39" s="315"/>
      <c r="G39" s="314"/>
      <c r="H39" s="352"/>
      <c r="I39" s="353"/>
      <c r="J39" s="354"/>
      <c r="K39" s="354"/>
      <c r="L39" s="355"/>
    </row>
    <row r="40" spans="1:12" ht="15.6" customHeight="1" thickBot="1" x14ac:dyDescent="0.3">
      <c r="A40" s="60" t="s">
        <v>37</v>
      </c>
      <c r="B40" s="82">
        <f t="shared" si="0"/>
        <v>0</v>
      </c>
      <c r="C40" s="315"/>
      <c r="D40" s="314"/>
      <c r="E40" s="351"/>
      <c r="F40" s="315"/>
      <c r="G40" s="314"/>
      <c r="H40" s="352"/>
      <c r="I40" s="353"/>
      <c r="J40" s="354"/>
      <c r="K40" s="354"/>
      <c r="L40" s="355"/>
    </row>
    <row r="41" spans="1:12" ht="15.6" customHeight="1" thickBot="1" x14ac:dyDescent="0.3">
      <c r="A41" s="60" t="s">
        <v>38</v>
      </c>
      <c r="B41" s="82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 x14ac:dyDescent="0.3">
      <c r="A42" s="60" t="s">
        <v>39</v>
      </c>
      <c r="B42" s="82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 x14ac:dyDescent="0.3">
      <c r="A43" s="60" t="s">
        <v>40</v>
      </c>
      <c r="B43" s="82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 x14ac:dyDescent="0.3">
      <c r="A44" s="60" t="s">
        <v>41</v>
      </c>
      <c r="B44" s="82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15.6" customHeight="1" thickBot="1" x14ac:dyDescent="0.3">
      <c r="A47" s="60" t="s">
        <v>43</v>
      </c>
      <c r="B47" s="82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 x14ac:dyDescent="0.3">
      <c r="A48" s="60" t="s">
        <v>44</v>
      </c>
      <c r="B48" s="82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 x14ac:dyDescent="0.3">
      <c r="A49" s="60" t="s">
        <v>45</v>
      </c>
      <c r="B49" s="82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 x14ac:dyDescent="0.3">
      <c r="A50" s="60" t="s">
        <v>46</v>
      </c>
      <c r="B50" s="82">
        <f t="shared" si="0"/>
        <v>0</v>
      </c>
      <c r="C50" s="315"/>
      <c r="D50" s="314"/>
      <c r="E50" s="351"/>
      <c r="F50" s="315"/>
      <c r="G50" s="314"/>
      <c r="H50" s="352"/>
      <c r="I50" s="353"/>
      <c r="J50" s="354"/>
      <c r="K50" s="354"/>
      <c r="L50" s="355"/>
    </row>
    <row r="51" spans="1:12" ht="17.45" customHeight="1" thickBot="1" x14ac:dyDescent="0.3">
      <c r="A51" s="60" t="s">
        <v>47</v>
      </c>
      <c r="B51" s="82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357"/>
      <c r="D52" s="358"/>
      <c r="E52" s="359"/>
      <c r="F52" s="357"/>
      <c r="G52" s="358"/>
      <c r="H52" s="411">
        <f t="shared" ref="H52:H55" si="1">ROUND(((B52+F52)*4)+G52*9.4,2)</f>
        <v>0</v>
      </c>
      <c r="I52" s="361"/>
      <c r="J52" s="362"/>
      <c r="K52" s="362"/>
      <c r="L52" s="363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56"/>
      <c r="D53" s="364"/>
      <c r="E53" s="359"/>
      <c r="F53" s="356"/>
      <c r="G53" s="364"/>
      <c r="H53" s="411">
        <f t="shared" si="1"/>
        <v>0</v>
      </c>
      <c r="I53" s="361"/>
      <c r="J53" s="362"/>
      <c r="K53" s="362"/>
      <c r="L53" s="363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 x14ac:dyDescent="0.3">
      <c r="A56" s="60" t="s">
        <v>52</v>
      </c>
      <c r="B56" s="82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 x14ac:dyDescent="0.3">
      <c r="A57" s="60" t="s">
        <v>53</v>
      </c>
      <c r="B57" s="82">
        <f t="shared" si="0"/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 x14ac:dyDescent="0.3">
      <c r="A58" s="60" t="s">
        <v>54</v>
      </c>
      <c r="B58" s="82">
        <f t="shared" si="0"/>
        <v>0</v>
      </c>
      <c r="C58" s="350"/>
      <c r="D58" s="318"/>
      <c r="E58" s="351"/>
      <c r="F58" s="350"/>
      <c r="G58" s="318"/>
      <c r="H58" s="352"/>
      <c r="I58" s="353"/>
      <c r="J58" s="354"/>
      <c r="K58" s="354"/>
      <c r="L58" s="355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50"/>
      <c r="D59" s="318"/>
      <c r="E59" s="351">
        <v>0</v>
      </c>
      <c r="F59" s="350"/>
      <c r="G59" s="318"/>
      <c r="H59" s="352"/>
      <c r="I59" s="353"/>
      <c r="J59" s="354"/>
      <c r="K59" s="354"/>
      <c r="L59" s="355"/>
    </row>
    <row r="60" spans="1:12" ht="16.5" thickBot="1" x14ac:dyDescent="0.3">
      <c r="A60" s="60" t="s">
        <v>56</v>
      </c>
      <c r="B60" s="82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 x14ac:dyDescent="0.3">
      <c r="A61" s="60" t="s">
        <v>57</v>
      </c>
      <c r="B61" s="82">
        <f t="shared" si="0"/>
        <v>0</v>
      </c>
      <c r="C61" s="350"/>
      <c r="D61" s="318"/>
      <c r="E61" s="351"/>
      <c r="F61" s="350"/>
      <c r="G61" s="318"/>
      <c r="H61" s="352"/>
      <c r="I61" s="353"/>
      <c r="J61" s="354"/>
      <c r="K61" s="354"/>
      <c r="L61" s="355"/>
    </row>
    <row r="62" spans="1:12" ht="29.45" customHeight="1" thickBot="1" x14ac:dyDescent="0.3">
      <c r="A62" s="60" t="s">
        <v>58</v>
      </c>
      <c r="B62" s="82">
        <f t="shared" si="0"/>
        <v>0</v>
      </c>
      <c r="C62" s="350"/>
      <c r="D62" s="318"/>
      <c r="E62" s="351">
        <v>0</v>
      </c>
      <c r="F62" s="350"/>
      <c r="G62" s="318"/>
      <c r="H62" s="352"/>
      <c r="I62" s="353"/>
      <c r="J62" s="354"/>
      <c r="K62" s="354"/>
      <c r="L62" s="355"/>
    </row>
    <row r="63" spans="1:12" ht="16.5" thickBot="1" x14ac:dyDescent="0.3">
      <c r="A63" s="60" t="s">
        <v>59</v>
      </c>
      <c r="B63" s="82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 x14ac:dyDescent="0.3">
      <c r="A64" s="60" t="s">
        <v>60</v>
      </c>
      <c r="B64" s="82">
        <f t="shared" si="0"/>
        <v>0</v>
      </c>
      <c r="C64" s="350"/>
      <c r="D64" s="364"/>
      <c r="E64" s="351"/>
      <c r="F64" s="350"/>
      <c r="G64" s="364"/>
      <c r="H64" s="352"/>
      <c r="I64" s="353"/>
      <c r="J64" s="354"/>
      <c r="K64" s="354"/>
      <c r="L64" s="355"/>
    </row>
    <row r="65" spans="1:12" ht="16.5" thickBot="1" x14ac:dyDescent="0.3">
      <c r="A65" s="60" t="s">
        <v>61</v>
      </c>
      <c r="B65" s="82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 x14ac:dyDescent="0.3">
      <c r="A66" s="60" t="s">
        <v>62</v>
      </c>
      <c r="B66" s="82">
        <f t="shared" si="0"/>
        <v>0</v>
      </c>
      <c r="C66" s="350"/>
      <c r="D66" s="318"/>
      <c r="E66" s="351"/>
      <c r="F66" s="350"/>
      <c r="G66" s="318"/>
      <c r="H66" s="352"/>
      <c r="I66" s="353"/>
      <c r="J66" s="354"/>
      <c r="K66" s="354"/>
      <c r="L66" s="355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56"/>
      <c r="D67" s="364"/>
      <c r="E67" s="359"/>
      <c r="F67" s="356"/>
      <c r="G67" s="364"/>
      <c r="H67" s="411">
        <f>ROUND(((B67+F67)*4)+G67*9.4,2)</f>
        <v>0</v>
      </c>
      <c r="I67" s="361"/>
      <c r="J67" s="362"/>
      <c r="K67" s="362"/>
      <c r="L67" s="363"/>
    </row>
    <row r="68" spans="1:12" ht="16.5" thickBot="1" x14ac:dyDescent="0.3">
      <c r="A68" s="60" t="s">
        <v>64</v>
      </c>
      <c r="B68" s="82">
        <f t="shared" si="0"/>
        <v>0</v>
      </c>
      <c r="C68" s="350"/>
      <c r="D68" s="318"/>
      <c r="E68" s="351"/>
      <c r="F68" s="350"/>
      <c r="G68" s="318"/>
      <c r="H68" s="352"/>
      <c r="I68" s="353"/>
      <c r="J68" s="354"/>
      <c r="K68" s="354"/>
      <c r="L68" s="355"/>
    </row>
    <row r="69" spans="1:12" ht="16.5" thickBot="1" x14ac:dyDescent="0.3">
      <c r="A69" s="61" t="s">
        <v>65</v>
      </c>
      <c r="B69" s="82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7.5" customHeight="1" x14ac:dyDescent="0.25">
      <c r="A72" s="52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70" zoomScaleNormal="70" workbookViewId="0">
      <selection activeCell="F43" sqref="F43"/>
    </sheetView>
  </sheetViews>
  <sheetFormatPr defaultColWidth="8.85546875" defaultRowHeight="15" x14ac:dyDescent="0.2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108</v>
      </c>
      <c r="B3" s="1"/>
      <c r="C3" s="1"/>
      <c r="D3" s="1"/>
      <c r="E3" s="1"/>
    </row>
    <row r="4" spans="1:12" ht="36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1954</v>
      </c>
      <c r="C7" s="401"/>
      <c r="D7" s="407"/>
      <c r="E7" s="399">
        <f>1358+596</f>
        <v>1954</v>
      </c>
      <c r="F7" s="428"/>
      <c r="G7" s="429">
        <f>357+105</f>
        <v>462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3158</v>
      </c>
      <c r="C8" s="387"/>
      <c r="D8" s="389"/>
      <c r="E8" s="390">
        <f>1186+1972</f>
        <v>3158</v>
      </c>
      <c r="F8" s="384"/>
      <c r="G8" s="422">
        <f>1065+357</f>
        <v>1422</v>
      </c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11764</v>
      </c>
      <c r="C9" s="387"/>
      <c r="D9" s="389"/>
      <c r="E9" s="390">
        <f>9572+2192</f>
        <v>11764</v>
      </c>
      <c r="F9" s="384"/>
      <c r="G9" s="422">
        <f>252+58</f>
        <v>310</v>
      </c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9282</v>
      </c>
      <c r="C10" s="387"/>
      <c r="D10" s="389"/>
      <c r="E10" s="390">
        <f>7728+1554</f>
        <v>9282</v>
      </c>
      <c r="F10" s="384"/>
      <c r="G10" s="422">
        <f>1085+717</f>
        <v>1802</v>
      </c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87"/>
      <c r="D11" s="389"/>
      <c r="E11" s="390"/>
      <c r="F11" s="384"/>
      <c r="G11" s="422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1022</v>
      </c>
      <c r="C12" s="387"/>
      <c r="D12" s="389"/>
      <c r="E12" s="390">
        <v>1022</v>
      </c>
      <c r="F12" s="384"/>
      <c r="G12" s="422">
        <v>56</v>
      </c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4202</v>
      </c>
      <c r="C13" s="387"/>
      <c r="D13" s="389"/>
      <c r="E13" s="390">
        <v>4202</v>
      </c>
      <c r="F13" s="384">
        <v>20</v>
      </c>
      <c r="G13" s="422">
        <v>67</v>
      </c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1673</v>
      </c>
      <c r="C14" s="387"/>
      <c r="D14" s="389"/>
      <c r="E14" s="420">
        <v>1673</v>
      </c>
      <c r="F14" s="430"/>
      <c r="G14" s="431">
        <v>11</v>
      </c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2214</v>
      </c>
      <c r="C15" s="387"/>
      <c r="D15" s="389"/>
      <c r="E15" s="390">
        <v>2214</v>
      </c>
      <c r="F15" s="384"/>
      <c r="G15" s="422">
        <v>56</v>
      </c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2639</v>
      </c>
      <c r="C16" s="387"/>
      <c r="D16" s="389"/>
      <c r="E16" s="390">
        <v>2639</v>
      </c>
      <c r="F16" s="384"/>
      <c r="G16" s="422">
        <v>62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87"/>
      <c r="D17" s="389"/>
      <c r="E17" s="390"/>
      <c r="F17" s="384"/>
      <c r="G17" s="422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5287</v>
      </c>
      <c r="C18" s="387"/>
      <c r="D18" s="389"/>
      <c r="E18" s="390">
        <v>5287</v>
      </c>
      <c r="F18" s="384">
        <v>10</v>
      </c>
      <c r="G18" s="422">
        <v>119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2439</v>
      </c>
      <c r="C19" s="387"/>
      <c r="D19" s="389"/>
      <c r="E19" s="390">
        <v>2439</v>
      </c>
      <c r="F19" s="384"/>
      <c r="G19" s="422">
        <v>89</v>
      </c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2988</v>
      </c>
      <c r="C20" s="387"/>
      <c r="D20" s="389"/>
      <c r="E20" s="390">
        <v>2988</v>
      </c>
      <c r="F20" s="384"/>
      <c r="G20" s="422">
        <v>95</v>
      </c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10645</v>
      </c>
      <c r="C21" s="387"/>
      <c r="D21" s="389"/>
      <c r="E21" s="390">
        <f>7303+3342</f>
        <v>10645</v>
      </c>
      <c r="F21" s="384">
        <v>270</v>
      </c>
      <c r="G21" s="422">
        <f>109+212</f>
        <v>321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87"/>
      <c r="D22" s="389"/>
      <c r="E22" s="390"/>
      <c r="F22" s="384"/>
      <c r="G22" s="422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6230</v>
      </c>
      <c r="C23" s="387"/>
      <c r="D23" s="389"/>
      <c r="E23" s="390">
        <v>6230</v>
      </c>
      <c r="F23" s="384">
        <v>220</v>
      </c>
      <c r="G23" s="422">
        <v>425</v>
      </c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7782</v>
      </c>
      <c r="C24" s="387"/>
      <c r="D24" s="389"/>
      <c r="E24" s="390">
        <f>4251+3531</f>
        <v>7782</v>
      </c>
      <c r="F24" s="384"/>
      <c r="G24" s="422">
        <f>112+264</f>
        <v>376</v>
      </c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87"/>
      <c r="D25" s="389"/>
      <c r="E25" s="390"/>
      <c r="F25" s="384"/>
      <c r="G25" s="422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87"/>
      <c r="D26" s="389"/>
      <c r="E26" s="390"/>
      <c r="F26" s="384"/>
      <c r="G26" s="422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387"/>
      <c r="D27" s="389"/>
      <c r="E27" s="390"/>
      <c r="F27" s="384"/>
      <c r="G27" s="422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387"/>
      <c r="D28" s="389"/>
      <c r="E28" s="390"/>
      <c r="F28" s="384"/>
      <c r="G28" s="422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387"/>
      <c r="D29" s="389"/>
      <c r="E29" s="390"/>
      <c r="F29" s="384"/>
      <c r="G29" s="422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387"/>
      <c r="D30" s="389"/>
      <c r="E30" s="390"/>
      <c r="F30" s="384"/>
      <c r="G30" s="422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387"/>
      <c r="D31" s="389"/>
      <c r="E31" s="390"/>
      <c r="F31" s="384"/>
      <c r="G31" s="422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387"/>
      <c r="D32" s="389"/>
      <c r="E32" s="390"/>
      <c r="F32" s="384"/>
      <c r="G32" s="422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387"/>
      <c r="D33" s="389"/>
      <c r="E33" s="390"/>
      <c r="F33" s="384"/>
      <c r="G33" s="422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387"/>
      <c r="D34" s="389"/>
      <c r="E34" s="390"/>
      <c r="F34" s="384"/>
      <c r="G34" s="422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87"/>
      <c r="D35" s="389"/>
      <c r="E35" s="390"/>
      <c r="F35" s="384"/>
      <c r="G35" s="422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84"/>
      <c r="D36" s="422"/>
      <c r="E36" s="390"/>
      <c r="F36" s="384"/>
      <c r="G36" s="422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7434</v>
      </c>
      <c r="C37" s="387"/>
      <c r="D37" s="389"/>
      <c r="E37" s="390">
        <f>3752+3682</f>
        <v>7434</v>
      </c>
      <c r="F37" s="384">
        <v>470</v>
      </c>
      <c r="G37" s="422">
        <f>125+224</f>
        <v>349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1508</v>
      </c>
      <c r="C38" s="387"/>
      <c r="D38" s="389"/>
      <c r="E38" s="390">
        <v>1508</v>
      </c>
      <c r="F38" s="384"/>
      <c r="G38" s="422">
        <v>468</v>
      </c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19420</v>
      </c>
      <c r="C39" s="387"/>
      <c r="D39" s="389"/>
      <c r="E39" s="390">
        <f>15647+3773</f>
        <v>19420</v>
      </c>
      <c r="F39" s="384">
        <v>1600</v>
      </c>
      <c r="G39" s="422">
        <f>509+175</f>
        <v>684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795</v>
      </c>
      <c r="C40" s="387"/>
      <c r="D40" s="389">
        <v>145</v>
      </c>
      <c r="E40" s="390">
        <v>650</v>
      </c>
      <c r="F40" s="384"/>
      <c r="G40" s="422">
        <v>15</v>
      </c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387"/>
      <c r="D41" s="389"/>
      <c r="E41" s="390"/>
      <c r="F41" s="384"/>
      <c r="G41" s="422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387"/>
      <c r="D42" s="389"/>
      <c r="E42" s="390"/>
      <c r="F42" s="384"/>
      <c r="G42" s="422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387"/>
      <c r="D43" s="389"/>
      <c r="E43" s="390"/>
      <c r="F43" s="384"/>
      <c r="G43" s="422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87"/>
      <c r="D44" s="389"/>
      <c r="E44" s="390"/>
      <c r="F44" s="384"/>
      <c r="G44" s="422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87"/>
      <c r="D46" s="389"/>
      <c r="E46" s="390"/>
      <c r="F46" s="384"/>
      <c r="G46" s="422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23"/>
      <c r="D47" s="393"/>
      <c r="E47" s="390"/>
      <c r="F47" s="432"/>
      <c r="G47" s="375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5904</v>
      </c>
      <c r="C48" s="423"/>
      <c r="D48" s="393"/>
      <c r="E48" s="390">
        <f>4413+1491</f>
        <v>5904</v>
      </c>
      <c r="F48" s="432">
        <v>10</v>
      </c>
      <c r="G48" s="375">
        <f>552+320</f>
        <v>872</v>
      </c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87"/>
      <c r="D49" s="389"/>
      <c r="E49" s="390"/>
      <c r="F49" s="384"/>
      <c r="G49" s="422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5415</v>
      </c>
      <c r="C50" s="387"/>
      <c r="D50" s="389"/>
      <c r="E50" s="390">
        <f>4762+653</f>
        <v>5415</v>
      </c>
      <c r="F50" s="384"/>
      <c r="G50" s="422">
        <f>384+18</f>
        <v>402</v>
      </c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6926</v>
      </c>
      <c r="C51" s="387"/>
      <c r="D51" s="389"/>
      <c r="E51" s="390">
        <f>4881+2045</f>
        <v>6926</v>
      </c>
      <c r="F51" s="384"/>
      <c r="G51" s="422">
        <f>15+26</f>
        <v>41</v>
      </c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879</v>
      </c>
      <c r="C52" s="384"/>
      <c r="D52" s="422"/>
      <c r="E52" s="390">
        <v>879</v>
      </c>
      <c r="F52" s="384"/>
      <c r="G52" s="422">
        <v>64</v>
      </c>
      <c r="H52" s="411">
        <f t="shared" ref="H52:H55" si="1">ROUND(((B52+F52)*4)+G52*9.4,2)</f>
        <v>4117.6000000000004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88"/>
      <c r="D53" s="396"/>
      <c r="E53" s="390"/>
      <c r="F53" s="388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88"/>
      <c r="D54" s="396"/>
      <c r="E54" s="390"/>
      <c r="F54" s="388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88"/>
      <c r="D55" s="396"/>
      <c r="E55" s="390"/>
      <c r="F55" s="388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457</v>
      </c>
      <c r="C56" s="385"/>
      <c r="D56" s="395"/>
      <c r="E56" s="390">
        <f>61+396</f>
        <v>457</v>
      </c>
      <c r="F56" s="388"/>
      <c r="G56" s="396">
        <f>1462+547</f>
        <v>2009</v>
      </c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811</v>
      </c>
      <c r="C57" s="385"/>
      <c r="D57" s="395"/>
      <c r="E57" s="390">
        <v>811</v>
      </c>
      <c r="F57" s="388">
        <v>10</v>
      </c>
      <c r="G57" s="396">
        <v>407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85"/>
      <c r="D58" s="395"/>
      <c r="E58" s="390"/>
      <c r="F58" s="388"/>
      <c r="G58" s="39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85"/>
      <c r="D59" s="395"/>
      <c r="E59" s="390"/>
      <c r="F59" s="388"/>
      <c r="G59" s="39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448</v>
      </c>
      <c r="C60" s="385"/>
      <c r="D60" s="395"/>
      <c r="E60" s="390">
        <v>448</v>
      </c>
      <c r="F60" s="388"/>
      <c r="G60" s="396">
        <v>7</v>
      </c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3022</v>
      </c>
      <c r="C61" s="385"/>
      <c r="D61" s="395"/>
      <c r="E61" s="390">
        <v>3022</v>
      </c>
      <c r="F61" s="388">
        <v>10</v>
      </c>
      <c r="G61" s="396">
        <v>82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385"/>
      <c r="D62" s="395"/>
      <c r="E62" s="390"/>
      <c r="F62" s="388"/>
      <c r="G62" s="39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4830</v>
      </c>
      <c r="C63" s="385"/>
      <c r="D63" s="395"/>
      <c r="E63" s="390">
        <v>4830</v>
      </c>
      <c r="F63" s="388">
        <v>111</v>
      </c>
      <c r="G63" s="396">
        <v>380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1953</v>
      </c>
      <c r="C64" s="385"/>
      <c r="D64" s="396"/>
      <c r="E64" s="433">
        <v>1953</v>
      </c>
      <c r="F64" s="388">
        <v>100</v>
      </c>
      <c r="G64" s="396">
        <v>67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1205</v>
      </c>
      <c r="C65" s="385"/>
      <c r="D65" s="395"/>
      <c r="E65" s="390">
        <v>1205</v>
      </c>
      <c r="F65" s="388">
        <v>100</v>
      </c>
      <c r="G65" s="396">
        <v>7</v>
      </c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7206</v>
      </c>
      <c r="C66" s="385"/>
      <c r="D66" s="395"/>
      <c r="E66" s="390">
        <f>7208-2</f>
        <v>7206</v>
      </c>
      <c r="F66" s="388"/>
      <c r="G66" s="396">
        <f>120+3</f>
        <v>123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88"/>
      <c r="D67" s="396"/>
      <c r="E67" s="390"/>
      <c r="F67" s="388"/>
      <c r="G67" s="396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85"/>
      <c r="D68" s="395"/>
      <c r="E68" s="390"/>
      <c r="F68" s="388"/>
      <c r="G68" s="39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390"/>
      <c r="F69" s="397"/>
      <c r="G69" s="398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 t="shared" ref="B70" si="2">SUM(B7:B69)</f>
        <v>141492</v>
      </c>
      <c r="C70" s="81">
        <f t="shared" ref="C70:L70" si="3">SUM(C7:C69)</f>
        <v>0</v>
      </c>
      <c r="D70" s="81">
        <f t="shared" si="3"/>
        <v>145</v>
      </c>
      <c r="E70" s="81">
        <f t="shared" si="3"/>
        <v>141347</v>
      </c>
      <c r="F70" s="81">
        <f t="shared" si="3"/>
        <v>2931</v>
      </c>
      <c r="G70" s="81">
        <f t="shared" si="3"/>
        <v>11650</v>
      </c>
      <c r="H70" s="246">
        <f t="shared" si="3"/>
        <v>4117.6000000000004</v>
      </c>
      <c r="I70" s="81">
        <f t="shared" si="3"/>
        <v>0</v>
      </c>
      <c r="J70" s="81">
        <f t="shared" si="3"/>
        <v>0</v>
      </c>
      <c r="K70" s="81">
        <f t="shared" si="3"/>
        <v>0</v>
      </c>
      <c r="L70" s="226">
        <f t="shared" si="3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140625" style="2" customWidth="1"/>
    <col min="245" max="245" width="11" style="2" customWidth="1"/>
    <col min="246" max="252" width="8.85546875" style="2"/>
    <col min="253" max="254" width="10.85546875" style="2" customWidth="1"/>
    <col min="255" max="255" width="8.85546875" style="2"/>
    <col min="256" max="256" width="11.5703125" style="2" customWidth="1"/>
    <col min="257" max="257" width="13.85546875" style="2" customWidth="1"/>
    <col min="258" max="261" width="9.140625" style="2" customWidth="1"/>
    <col min="262" max="498" width="8.85546875" style="2"/>
    <col min="499" max="499" width="34" style="2" customWidth="1"/>
    <col min="500" max="500" width="11.140625" style="2" customWidth="1"/>
    <col min="501" max="501" width="11" style="2" customWidth="1"/>
    <col min="502" max="508" width="8.85546875" style="2"/>
    <col min="509" max="510" width="10.85546875" style="2" customWidth="1"/>
    <col min="511" max="511" width="8.85546875" style="2"/>
    <col min="512" max="512" width="11.5703125" style="2" customWidth="1"/>
    <col min="513" max="513" width="13.85546875" style="2" customWidth="1"/>
    <col min="514" max="517" width="9.140625" style="2" customWidth="1"/>
    <col min="518" max="754" width="8.85546875" style="2"/>
    <col min="755" max="755" width="34" style="2" customWidth="1"/>
    <col min="756" max="756" width="11.140625" style="2" customWidth="1"/>
    <col min="757" max="757" width="11" style="2" customWidth="1"/>
    <col min="758" max="764" width="8.85546875" style="2"/>
    <col min="765" max="766" width="10.85546875" style="2" customWidth="1"/>
    <col min="767" max="767" width="8.85546875" style="2"/>
    <col min="768" max="768" width="11.5703125" style="2" customWidth="1"/>
    <col min="769" max="769" width="13.85546875" style="2" customWidth="1"/>
    <col min="770" max="773" width="9.140625" style="2" customWidth="1"/>
    <col min="774" max="1010" width="8.85546875" style="2"/>
    <col min="1011" max="1011" width="34" style="2" customWidth="1"/>
    <col min="1012" max="1012" width="11.140625" style="2" customWidth="1"/>
    <col min="1013" max="1013" width="11" style="2" customWidth="1"/>
    <col min="1014" max="1020" width="8.85546875" style="2"/>
    <col min="1021" max="1022" width="10.85546875" style="2" customWidth="1"/>
    <col min="1023" max="1023" width="8.85546875" style="2"/>
    <col min="1024" max="1024" width="11.5703125" style="2" customWidth="1"/>
    <col min="1025" max="1025" width="13.85546875" style="2" customWidth="1"/>
    <col min="1026" max="1029" width="9.140625" style="2" customWidth="1"/>
    <col min="1030" max="1266" width="8.85546875" style="2"/>
    <col min="1267" max="1267" width="34" style="2" customWidth="1"/>
    <col min="1268" max="1268" width="11.140625" style="2" customWidth="1"/>
    <col min="1269" max="1269" width="11" style="2" customWidth="1"/>
    <col min="1270" max="1276" width="8.85546875" style="2"/>
    <col min="1277" max="1278" width="10.85546875" style="2" customWidth="1"/>
    <col min="1279" max="1279" width="8.85546875" style="2"/>
    <col min="1280" max="1280" width="11.5703125" style="2" customWidth="1"/>
    <col min="1281" max="1281" width="13.85546875" style="2" customWidth="1"/>
    <col min="1282" max="1285" width="9.140625" style="2" customWidth="1"/>
    <col min="1286" max="1522" width="8.85546875" style="2"/>
    <col min="1523" max="1523" width="34" style="2" customWidth="1"/>
    <col min="1524" max="1524" width="11.140625" style="2" customWidth="1"/>
    <col min="1525" max="1525" width="11" style="2" customWidth="1"/>
    <col min="1526" max="1532" width="8.85546875" style="2"/>
    <col min="1533" max="1534" width="10.85546875" style="2" customWidth="1"/>
    <col min="1535" max="1535" width="8.85546875" style="2"/>
    <col min="1536" max="1536" width="11.5703125" style="2" customWidth="1"/>
    <col min="1537" max="1537" width="13.85546875" style="2" customWidth="1"/>
    <col min="1538" max="1541" width="9.140625" style="2" customWidth="1"/>
    <col min="1542" max="1778" width="8.85546875" style="2"/>
    <col min="1779" max="1779" width="34" style="2" customWidth="1"/>
    <col min="1780" max="1780" width="11.140625" style="2" customWidth="1"/>
    <col min="1781" max="1781" width="11" style="2" customWidth="1"/>
    <col min="1782" max="1788" width="8.85546875" style="2"/>
    <col min="1789" max="1790" width="10.85546875" style="2" customWidth="1"/>
    <col min="1791" max="1791" width="8.85546875" style="2"/>
    <col min="1792" max="1792" width="11.5703125" style="2" customWidth="1"/>
    <col min="1793" max="1793" width="13.85546875" style="2" customWidth="1"/>
    <col min="1794" max="1797" width="9.140625" style="2" customWidth="1"/>
    <col min="1798" max="2034" width="8.85546875" style="2"/>
    <col min="2035" max="2035" width="34" style="2" customWidth="1"/>
    <col min="2036" max="2036" width="11.140625" style="2" customWidth="1"/>
    <col min="2037" max="2037" width="11" style="2" customWidth="1"/>
    <col min="2038" max="2044" width="8.85546875" style="2"/>
    <col min="2045" max="2046" width="10.85546875" style="2" customWidth="1"/>
    <col min="2047" max="2047" width="8.85546875" style="2"/>
    <col min="2048" max="2048" width="11.5703125" style="2" customWidth="1"/>
    <col min="2049" max="2049" width="13.85546875" style="2" customWidth="1"/>
    <col min="2050" max="2053" width="9.140625" style="2" customWidth="1"/>
    <col min="2054" max="2290" width="8.85546875" style="2"/>
    <col min="2291" max="2291" width="34" style="2" customWidth="1"/>
    <col min="2292" max="2292" width="11.140625" style="2" customWidth="1"/>
    <col min="2293" max="2293" width="11" style="2" customWidth="1"/>
    <col min="2294" max="2300" width="8.85546875" style="2"/>
    <col min="2301" max="2302" width="10.85546875" style="2" customWidth="1"/>
    <col min="2303" max="2303" width="8.85546875" style="2"/>
    <col min="2304" max="2304" width="11.5703125" style="2" customWidth="1"/>
    <col min="2305" max="2305" width="13.85546875" style="2" customWidth="1"/>
    <col min="2306" max="2309" width="9.140625" style="2" customWidth="1"/>
    <col min="2310" max="2546" width="8.85546875" style="2"/>
    <col min="2547" max="2547" width="34" style="2" customWidth="1"/>
    <col min="2548" max="2548" width="11.140625" style="2" customWidth="1"/>
    <col min="2549" max="2549" width="11" style="2" customWidth="1"/>
    <col min="2550" max="2556" width="8.85546875" style="2"/>
    <col min="2557" max="2558" width="10.85546875" style="2" customWidth="1"/>
    <col min="2559" max="2559" width="8.85546875" style="2"/>
    <col min="2560" max="2560" width="11.5703125" style="2" customWidth="1"/>
    <col min="2561" max="2561" width="13.85546875" style="2" customWidth="1"/>
    <col min="2562" max="2565" width="9.140625" style="2" customWidth="1"/>
    <col min="2566" max="2802" width="8.85546875" style="2"/>
    <col min="2803" max="2803" width="34" style="2" customWidth="1"/>
    <col min="2804" max="2804" width="11.140625" style="2" customWidth="1"/>
    <col min="2805" max="2805" width="11" style="2" customWidth="1"/>
    <col min="2806" max="2812" width="8.85546875" style="2"/>
    <col min="2813" max="2814" width="10.85546875" style="2" customWidth="1"/>
    <col min="2815" max="2815" width="8.85546875" style="2"/>
    <col min="2816" max="2816" width="11.5703125" style="2" customWidth="1"/>
    <col min="2817" max="2817" width="13.85546875" style="2" customWidth="1"/>
    <col min="2818" max="2821" width="9.140625" style="2" customWidth="1"/>
    <col min="2822" max="3058" width="8.85546875" style="2"/>
    <col min="3059" max="3059" width="34" style="2" customWidth="1"/>
    <col min="3060" max="3060" width="11.140625" style="2" customWidth="1"/>
    <col min="3061" max="3061" width="11" style="2" customWidth="1"/>
    <col min="3062" max="3068" width="8.85546875" style="2"/>
    <col min="3069" max="3070" width="10.85546875" style="2" customWidth="1"/>
    <col min="3071" max="3071" width="8.85546875" style="2"/>
    <col min="3072" max="3072" width="11.5703125" style="2" customWidth="1"/>
    <col min="3073" max="3073" width="13.85546875" style="2" customWidth="1"/>
    <col min="3074" max="3077" width="9.140625" style="2" customWidth="1"/>
    <col min="3078" max="3314" width="8.85546875" style="2"/>
    <col min="3315" max="3315" width="34" style="2" customWidth="1"/>
    <col min="3316" max="3316" width="11.140625" style="2" customWidth="1"/>
    <col min="3317" max="3317" width="11" style="2" customWidth="1"/>
    <col min="3318" max="3324" width="8.85546875" style="2"/>
    <col min="3325" max="3326" width="10.85546875" style="2" customWidth="1"/>
    <col min="3327" max="3327" width="8.85546875" style="2"/>
    <col min="3328" max="3328" width="11.5703125" style="2" customWidth="1"/>
    <col min="3329" max="3329" width="13.85546875" style="2" customWidth="1"/>
    <col min="3330" max="3333" width="9.140625" style="2" customWidth="1"/>
    <col min="3334" max="3570" width="8.85546875" style="2"/>
    <col min="3571" max="3571" width="34" style="2" customWidth="1"/>
    <col min="3572" max="3572" width="11.140625" style="2" customWidth="1"/>
    <col min="3573" max="3573" width="11" style="2" customWidth="1"/>
    <col min="3574" max="3580" width="8.85546875" style="2"/>
    <col min="3581" max="3582" width="10.85546875" style="2" customWidth="1"/>
    <col min="3583" max="3583" width="8.85546875" style="2"/>
    <col min="3584" max="3584" width="11.5703125" style="2" customWidth="1"/>
    <col min="3585" max="3585" width="13.85546875" style="2" customWidth="1"/>
    <col min="3586" max="3589" width="9.140625" style="2" customWidth="1"/>
    <col min="3590" max="3826" width="8.85546875" style="2"/>
    <col min="3827" max="3827" width="34" style="2" customWidth="1"/>
    <col min="3828" max="3828" width="11.140625" style="2" customWidth="1"/>
    <col min="3829" max="3829" width="11" style="2" customWidth="1"/>
    <col min="3830" max="3836" width="8.85546875" style="2"/>
    <col min="3837" max="3838" width="10.85546875" style="2" customWidth="1"/>
    <col min="3839" max="3839" width="8.85546875" style="2"/>
    <col min="3840" max="3840" width="11.5703125" style="2" customWidth="1"/>
    <col min="3841" max="3841" width="13.85546875" style="2" customWidth="1"/>
    <col min="3842" max="3845" width="9.140625" style="2" customWidth="1"/>
    <col min="3846" max="4082" width="8.85546875" style="2"/>
    <col min="4083" max="4083" width="34" style="2" customWidth="1"/>
    <col min="4084" max="4084" width="11.140625" style="2" customWidth="1"/>
    <col min="4085" max="4085" width="11" style="2" customWidth="1"/>
    <col min="4086" max="4092" width="8.85546875" style="2"/>
    <col min="4093" max="4094" width="10.85546875" style="2" customWidth="1"/>
    <col min="4095" max="4095" width="8.85546875" style="2"/>
    <col min="4096" max="4096" width="11.5703125" style="2" customWidth="1"/>
    <col min="4097" max="4097" width="13.85546875" style="2" customWidth="1"/>
    <col min="4098" max="4101" width="9.140625" style="2" customWidth="1"/>
    <col min="4102" max="4338" width="8.85546875" style="2"/>
    <col min="4339" max="4339" width="34" style="2" customWidth="1"/>
    <col min="4340" max="4340" width="11.140625" style="2" customWidth="1"/>
    <col min="4341" max="4341" width="11" style="2" customWidth="1"/>
    <col min="4342" max="4348" width="8.85546875" style="2"/>
    <col min="4349" max="4350" width="10.85546875" style="2" customWidth="1"/>
    <col min="4351" max="4351" width="8.85546875" style="2"/>
    <col min="4352" max="4352" width="11.5703125" style="2" customWidth="1"/>
    <col min="4353" max="4353" width="13.85546875" style="2" customWidth="1"/>
    <col min="4354" max="4357" width="9.140625" style="2" customWidth="1"/>
    <col min="4358" max="4594" width="8.85546875" style="2"/>
    <col min="4595" max="4595" width="34" style="2" customWidth="1"/>
    <col min="4596" max="4596" width="11.140625" style="2" customWidth="1"/>
    <col min="4597" max="4597" width="11" style="2" customWidth="1"/>
    <col min="4598" max="4604" width="8.85546875" style="2"/>
    <col min="4605" max="4606" width="10.85546875" style="2" customWidth="1"/>
    <col min="4607" max="4607" width="8.85546875" style="2"/>
    <col min="4608" max="4608" width="11.5703125" style="2" customWidth="1"/>
    <col min="4609" max="4609" width="13.85546875" style="2" customWidth="1"/>
    <col min="4610" max="4613" width="9.140625" style="2" customWidth="1"/>
    <col min="4614" max="4850" width="8.85546875" style="2"/>
    <col min="4851" max="4851" width="34" style="2" customWidth="1"/>
    <col min="4852" max="4852" width="11.140625" style="2" customWidth="1"/>
    <col min="4853" max="4853" width="11" style="2" customWidth="1"/>
    <col min="4854" max="4860" width="8.85546875" style="2"/>
    <col min="4861" max="4862" width="10.85546875" style="2" customWidth="1"/>
    <col min="4863" max="4863" width="8.85546875" style="2"/>
    <col min="4864" max="4864" width="11.5703125" style="2" customWidth="1"/>
    <col min="4865" max="4865" width="13.85546875" style="2" customWidth="1"/>
    <col min="4866" max="4869" width="9.140625" style="2" customWidth="1"/>
    <col min="4870" max="5106" width="8.85546875" style="2"/>
    <col min="5107" max="5107" width="34" style="2" customWidth="1"/>
    <col min="5108" max="5108" width="11.140625" style="2" customWidth="1"/>
    <col min="5109" max="5109" width="11" style="2" customWidth="1"/>
    <col min="5110" max="5116" width="8.85546875" style="2"/>
    <col min="5117" max="5118" width="10.85546875" style="2" customWidth="1"/>
    <col min="5119" max="5119" width="8.85546875" style="2"/>
    <col min="5120" max="5120" width="11.5703125" style="2" customWidth="1"/>
    <col min="5121" max="5121" width="13.85546875" style="2" customWidth="1"/>
    <col min="5122" max="5125" width="9.140625" style="2" customWidth="1"/>
    <col min="5126" max="5362" width="8.85546875" style="2"/>
    <col min="5363" max="5363" width="34" style="2" customWidth="1"/>
    <col min="5364" max="5364" width="11.140625" style="2" customWidth="1"/>
    <col min="5365" max="5365" width="11" style="2" customWidth="1"/>
    <col min="5366" max="5372" width="8.85546875" style="2"/>
    <col min="5373" max="5374" width="10.85546875" style="2" customWidth="1"/>
    <col min="5375" max="5375" width="8.85546875" style="2"/>
    <col min="5376" max="5376" width="11.5703125" style="2" customWidth="1"/>
    <col min="5377" max="5377" width="13.85546875" style="2" customWidth="1"/>
    <col min="5378" max="5381" width="9.140625" style="2" customWidth="1"/>
    <col min="5382" max="5618" width="8.85546875" style="2"/>
    <col min="5619" max="5619" width="34" style="2" customWidth="1"/>
    <col min="5620" max="5620" width="11.140625" style="2" customWidth="1"/>
    <col min="5621" max="5621" width="11" style="2" customWidth="1"/>
    <col min="5622" max="5628" width="8.85546875" style="2"/>
    <col min="5629" max="5630" width="10.85546875" style="2" customWidth="1"/>
    <col min="5631" max="5631" width="8.85546875" style="2"/>
    <col min="5632" max="5632" width="11.5703125" style="2" customWidth="1"/>
    <col min="5633" max="5633" width="13.85546875" style="2" customWidth="1"/>
    <col min="5634" max="5637" width="9.140625" style="2" customWidth="1"/>
    <col min="5638" max="5874" width="8.85546875" style="2"/>
    <col min="5875" max="5875" width="34" style="2" customWidth="1"/>
    <col min="5876" max="5876" width="11.140625" style="2" customWidth="1"/>
    <col min="5877" max="5877" width="11" style="2" customWidth="1"/>
    <col min="5878" max="5884" width="8.85546875" style="2"/>
    <col min="5885" max="5886" width="10.85546875" style="2" customWidth="1"/>
    <col min="5887" max="5887" width="8.85546875" style="2"/>
    <col min="5888" max="5888" width="11.5703125" style="2" customWidth="1"/>
    <col min="5889" max="5889" width="13.85546875" style="2" customWidth="1"/>
    <col min="5890" max="5893" width="9.140625" style="2" customWidth="1"/>
    <col min="5894" max="6130" width="8.85546875" style="2"/>
    <col min="6131" max="6131" width="34" style="2" customWidth="1"/>
    <col min="6132" max="6132" width="11.140625" style="2" customWidth="1"/>
    <col min="6133" max="6133" width="11" style="2" customWidth="1"/>
    <col min="6134" max="6140" width="8.85546875" style="2"/>
    <col min="6141" max="6142" width="10.85546875" style="2" customWidth="1"/>
    <col min="6143" max="6143" width="8.85546875" style="2"/>
    <col min="6144" max="6144" width="11.5703125" style="2" customWidth="1"/>
    <col min="6145" max="6145" width="13.85546875" style="2" customWidth="1"/>
    <col min="6146" max="6149" width="9.140625" style="2" customWidth="1"/>
    <col min="6150" max="6386" width="8.85546875" style="2"/>
    <col min="6387" max="6387" width="34" style="2" customWidth="1"/>
    <col min="6388" max="6388" width="11.140625" style="2" customWidth="1"/>
    <col min="6389" max="6389" width="11" style="2" customWidth="1"/>
    <col min="6390" max="6396" width="8.85546875" style="2"/>
    <col min="6397" max="6398" width="10.85546875" style="2" customWidth="1"/>
    <col min="6399" max="6399" width="8.85546875" style="2"/>
    <col min="6400" max="6400" width="11.5703125" style="2" customWidth="1"/>
    <col min="6401" max="6401" width="13.85546875" style="2" customWidth="1"/>
    <col min="6402" max="6405" width="9.140625" style="2" customWidth="1"/>
    <col min="6406" max="6642" width="8.85546875" style="2"/>
    <col min="6643" max="6643" width="34" style="2" customWidth="1"/>
    <col min="6644" max="6644" width="11.140625" style="2" customWidth="1"/>
    <col min="6645" max="6645" width="11" style="2" customWidth="1"/>
    <col min="6646" max="6652" width="8.85546875" style="2"/>
    <col min="6653" max="6654" width="10.85546875" style="2" customWidth="1"/>
    <col min="6655" max="6655" width="8.85546875" style="2"/>
    <col min="6656" max="6656" width="11.5703125" style="2" customWidth="1"/>
    <col min="6657" max="6657" width="13.85546875" style="2" customWidth="1"/>
    <col min="6658" max="6661" width="9.140625" style="2" customWidth="1"/>
    <col min="6662" max="6898" width="8.85546875" style="2"/>
    <col min="6899" max="6899" width="34" style="2" customWidth="1"/>
    <col min="6900" max="6900" width="11.140625" style="2" customWidth="1"/>
    <col min="6901" max="6901" width="11" style="2" customWidth="1"/>
    <col min="6902" max="6908" width="8.85546875" style="2"/>
    <col min="6909" max="6910" width="10.85546875" style="2" customWidth="1"/>
    <col min="6911" max="6911" width="8.85546875" style="2"/>
    <col min="6912" max="6912" width="11.5703125" style="2" customWidth="1"/>
    <col min="6913" max="6913" width="13.85546875" style="2" customWidth="1"/>
    <col min="6914" max="6917" width="9.140625" style="2" customWidth="1"/>
    <col min="6918" max="7154" width="8.85546875" style="2"/>
    <col min="7155" max="7155" width="34" style="2" customWidth="1"/>
    <col min="7156" max="7156" width="11.140625" style="2" customWidth="1"/>
    <col min="7157" max="7157" width="11" style="2" customWidth="1"/>
    <col min="7158" max="7164" width="8.85546875" style="2"/>
    <col min="7165" max="7166" width="10.85546875" style="2" customWidth="1"/>
    <col min="7167" max="7167" width="8.85546875" style="2"/>
    <col min="7168" max="7168" width="11.5703125" style="2" customWidth="1"/>
    <col min="7169" max="7169" width="13.85546875" style="2" customWidth="1"/>
    <col min="7170" max="7173" width="9.140625" style="2" customWidth="1"/>
    <col min="7174" max="7410" width="8.85546875" style="2"/>
    <col min="7411" max="7411" width="34" style="2" customWidth="1"/>
    <col min="7412" max="7412" width="11.140625" style="2" customWidth="1"/>
    <col min="7413" max="7413" width="11" style="2" customWidth="1"/>
    <col min="7414" max="7420" width="8.85546875" style="2"/>
    <col min="7421" max="7422" width="10.85546875" style="2" customWidth="1"/>
    <col min="7423" max="7423" width="8.85546875" style="2"/>
    <col min="7424" max="7424" width="11.5703125" style="2" customWidth="1"/>
    <col min="7425" max="7425" width="13.85546875" style="2" customWidth="1"/>
    <col min="7426" max="7429" width="9.140625" style="2" customWidth="1"/>
    <col min="7430" max="7666" width="8.85546875" style="2"/>
    <col min="7667" max="7667" width="34" style="2" customWidth="1"/>
    <col min="7668" max="7668" width="11.140625" style="2" customWidth="1"/>
    <col min="7669" max="7669" width="11" style="2" customWidth="1"/>
    <col min="7670" max="7676" width="8.85546875" style="2"/>
    <col min="7677" max="7678" width="10.85546875" style="2" customWidth="1"/>
    <col min="7679" max="7679" width="8.85546875" style="2"/>
    <col min="7680" max="7680" width="11.5703125" style="2" customWidth="1"/>
    <col min="7681" max="7681" width="13.85546875" style="2" customWidth="1"/>
    <col min="7682" max="7685" width="9.140625" style="2" customWidth="1"/>
    <col min="7686" max="7922" width="8.85546875" style="2"/>
    <col min="7923" max="7923" width="34" style="2" customWidth="1"/>
    <col min="7924" max="7924" width="11.140625" style="2" customWidth="1"/>
    <col min="7925" max="7925" width="11" style="2" customWidth="1"/>
    <col min="7926" max="7932" width="8.85546875" style="2"/>
    <col min="7933" max="7934" width="10.85546875" style="2" customWidth="1"/>
    <col min="7935" max="7935" width="8.85546875" style="2"/>
    <col min="7936" max="7936" width="11.5703125" style="2" customWidth="1"/>
    <col min="7937" max="7937" width="13.85546875" style="2" customWidth="1"/>
    <col min="7938" max="7941" width="9.140625" style="2" customWidth="1"/>
    <col min="7942" max="8178" width="8.85546875" style="2"/>
    <col min="8179" max="8179" width="34" style="2" customWidth="1"/>
    <col min="8180" max="8180" width="11.140625" style="2" customWidth="1"/>
    <col min="8181" max="8181" width="11" style="2" customWidth="1"/>
    <col min="8182" max="8188" width="8.85546875" style="2"/>
    <col min="8189" max="8190" width="10.85546875" style="2" customWidth="1"/>
    <col min="8191" max="8191" width="8.85546875" style="2"/>
    <col min="8192" max="8192" width="11.5703125" style="2" customWidth="1"/>
    <col min="8193" max="8193" width="13.85546875" style="2" customWidth="1"/>
    <col min="8194" max="8197" width="9.140625" style="2" customWidth="1"/>
    <col min="8198" max="8434" width="8.85546875" style="2"/>
    <col min="8435" max="8435" width="34" style="2" customWidth="1"/>
    <col min="8436" max="8436" width="11.140625" style="2" customWidth="1"/>
    <col min="8437" max="8437" width="11" style="2" customWidth="1"/>
    <col min="8438" max="8444" width="8.85546875" style="2"/>
    <col min="8445" max="8446" width="10.85546875" style="2" customWidth="1"/>
    <col min="8447" max="8447" width="8.85546875" style="2"/>
    <col min="8448" max="8448" width="11.5703125" style="2" customWidth="1"/>
    <col min="8449" max="8449" width="13.85546875" style="2" customWidth="1"/>
    <col min="8450" max="8453" width="9.140625" style="2" customWidth="1"/>
    <col min="8454" max="8690" width="8.85546875" style="2"/>
    <col min="8691" max="8691" width="34" style="2" customWidth="1"/>
    <col min="8692" max="8692" width="11.140625" style="2" customWidth="1"/>
    <col min="8693" max="8693" width="11" style="2" customWidth="1"/>
    <col min="8694" max="8700" width="8.85546875" style="2"/>
    <col min="8701" max="8702" width="10.85546875" style="2" customWidth="1"/>
    <col min="8703" max="8703" width="8.85546875" style="2"/>
    <col min="8704" max="8704" width="11.5703125" style="2" customWidth="1"/>
    <col min="8705" max="8705" width="13.85546875" style="2" customWidth="1"/>
    <col min="8706" max="8709" width="9.140625" style="2" customWidth="1"/>
    <col min="8710" max="8946" width="8.85546875" style="2"/>
    <col min="8947" max="8947" width="34" style="2" customWidth="1"/>
    <col min="8948" max="8948" width="11.140625" style="2" customWidth="1"/>
    <col min="8949" max="8949" width="11" style="2" customWidth="1"/>
    <col min="8950" max="8956" width="8.85546875" style="2"/>
    <col min="8957" max="8958" width="10.85546875" style="2" customWidth="1"/>
    <col min="8959" max="8959" width="8.85546875" style="2"/>
    <col min="8960" max="8960" width="11.5703125" style="2" customWidth="1"/>
    <col min="8961" max="8961" width="13.85546875" style="2" customWidth="1"/>
    <col min="8962" max="8965" width="9.140625" style="2" customWidth="1"/>
    <col min="8966" max="9202" width="8.85546875" style="2"/>
    <col min="9203" max="9203" width="34" style="2" customWidth="1"/>
    <col min="9204" max="9204" width="11.140625" style="2" customWidth="1"/>
    <col min="9205" max="9205" width="11" style="2" customWidth="1"/>
    <col min="9206" max="9212" width="8.85546875" style="2"/>
    <col min="9213" max="9214" width="10.85546875" style="2" customWidth="1"/>
    <col min="9215" max="9215" width="8.85546875" style="2"/>
    <col min="9216" max="9216" width="11.5703125" style="2" customWidth="1"/>
    <col min="9217" max="9217" width="13.85546875" style="2" customWidth="1"/>
    <col min="9218" max="9221" width="9.140625" style="2" customWidth="1"/>
    <col min="9222" max="9458" width="8.85546875" style="2"/>
    <col min="9459" max="9459" width="34" style="2" customWidth="1"/>
    <col min="9460" max="9460" width="11.140625" style="2" customWidth="1"/>
    <col min="9461" max="9461" width="11" style="2" customWidth="1"/>
    <col min="9462" max="9468" width="8.85546875" style="2"/>
    <col min="9469" max="9470" width="10.85546875" style="2" customWidth="1"/>
    <col min="9471" max="9471" width="8.85546875" style="2"/>
    <col min="9472" max="9472" width="11.5703125" style="2" customWidth="1"/>
    <col min="9473" max="9473" width="13.85546875" style="2" customWidth="1"/>
    <col min="9474" max="9477" width="9.140625" style="2" customWidth="1"/>
    <col min="9478" max="9714" width="8.85546875" style="2"/>
    <col min="9715" max="9715" width="34" style="2" customWidth="1"/>
    <col min="9716" max="9716" width="11.140625" style="2" customWidth="1"/>
    <col min="9717" max="9717" width="11" style="2" customWidth="1"/>
    <col min="9718" max="9724" width="8.85546875" style="2"/>
    <col min="9725" max="9726" width="10.85546875" style="2" customWidth="1"/>
    <col min="9727" max="9727" width="8.85546875" style="2"/>
    <col min="9728" max="9728" width="11.5703125" style="2" customWidth="1"/>
    <col min="9729" max="9729" width="13.85546875" style="2" customWidth="1"/>
    <col min="9730" max="9733" width="9.140625" style="2" customWidth="1"/>
    <col min="9734" max="9970" width="8.85546875" style="2"/>
    <col min="9971" max="9971" width="34" style="2" customWidth="1"/>
    <col min="9972" max="9972" width="11.140625" style="2" customWidth="1"/>
    <col min="9973" max="9973" width="11" style="2" customWidth="1"/>
    <col min="9974" max="9980" width="8.85546875" style="2"/>
    <col min="9981" max="9982" width="10.85546875" style="2" customWidth="1"/>
    <col min="9983" max="9983" width="8.85546875" style="2"/>
    <col min="9984" max="9984" width="11.5703125" style="2" customWidth="1"/>
    <col min="9985" max="9985" width="13.85546875" style="2" customWidth="1"/>
    <col min="9986" max="9989" width="9.140625" style="2" customWidth="1"/>
    <col min="9990" max="10226" width="8.85546875" style="2"/>
    <col min="10227" max="10227" width="34" style="2" customWidth="1"/>
    <col min="10228" max="10228" width="11.140625" style="2" customWidth="1"/>
    <col min="10229" max="10229" width="11" style="2" customWidth="1"/>
    <col min="10230" max="10236" width="8.85546875" style="2"/>
    <col min="10237" max="10238" width="10.85546875" style="2" customWidth="1"/>
    <col min="10239" max="10239" width="8.85546875" style="2"/>
    <col min="10240" max="10240" width="11.5703125" style="2" customWidth="1"/>
    <col min="10241" max="10241" width="13.85546875" style="2" customWidth="1"/>
    <col min="10242" max="10245" width="9.140625" style="2" customWidth="1"/>
    <col min="10246" max="10482" width="8.85546875" style="2"/>
    <col min="10483" max="10483" width="34" style="2" customWidth="1"/>
    <col min="10484" max="10484" width="11.140625" style="2" customWidth="1"/>
    <col min="10485" max="10485" width="11" style="2" customWidth="1"/>
    <col min="10486" max="10492" width="8.85546875" style="2"/>
    <col min="10493" max="10494" width="10.85546875" style="2" customWidth="1"/>
    <col min="10495" max="10495" width="8.85546875" style="2"/>
    <col min="10496" max="10496" width="11.5703125" style="2" customWidth="1"/>
    <col min="10497" max="10497" width="13.85546875" style="2" customWidth="1"/>
    <col min="10498" max="10501" width="9.140625" style="2" customWidth="1"/>
    <col min="10502" max="10738" width="8.85546875" style="2"/>
    <col min="10739" max="10739" width="34" style="2" customWidth="1"/>
    <col min="10740" max="10740" width="11.140625" style="2" customWidth="1"/>
    <col min="10741" max="10741" width="11" style="2" customWidth="1"/>
    <col min="10742" max="10748" width="8.85546875" style="2"/>
    <col min="10749" max="10750" width="10.85546875" style="2" customWidth="1"/>
    <col min="10751" max="10751" width="8.85546875" style="2"/>
    <col min="10752" max="10752" width="11.5703125" style="2" customWidth="1"/>
    <col min="10753" max="10753" width="13.85546875" style="2" customWidth="1"/>
    <col min="10754" max="10757" width="9.140625" style="2" customWidth="1"/>
    <col min="10758" max="10994" width="8.85546875" style="2"/>
    <col min="10995" max="10995" width="34" style="2" customWidth="1"/>
    <col min="10996" max="10996" width="11.140625" style="2" customWidth="1"/>
    <col min="10997" max="10997" width="11" style="2" customWidth="1"/>
    <col min="10998" max="11004" width="8.85546875" style="2"/>
    <col min="11005" max="11006" width="10.85546875" style="2" customWidth="1"/>
    <col min="11007" max="11007" width="8.85546875" style="2"/>
    <col min="11008" max="11008" width="11.5703125" style="2" customWidth="1"/>
    <col min="11009" max="11009" width="13.85546875" style="2" customWidth="1"/>
    <col min="11010" max="11013" width="9.140625" style="2" customWidth="1"/>
    <col min="11014" max="11250" width="8.85546875" style="2"/>
    <col min="11251" max="11251" width="34" style="2" customWidth="1"/>
    <col min="11252" max="11252" width="11.140625" style="2" customWidth="1"/>
    <col min="11253" max="11253" width="11" style="2" customWidth="1"/>
    <col min="11254" max="11260" width="8.85546875" style="2"/>
    <col min="11261" max="11262" width="10.85546875" style="2" customWidth="1"/>
    <col min="11263" max="11263" width="8.85546875" style="2"/>
    <col min="11264" max="11264" width="11.5703125" style="2" customWidth="1"/>
    <col min="11265" max="11265" width="13.85546875" style="2" customWidth="1"/>
    <col min="11266" max="11269" width="9.140625" style="2" customWidth="1"/>
    <col min="11270" max="11506" width="8.85546875" style="2"/>
    <col min="11507" max="11507" width="34" style="2" customWidth="1"/>
    <col min="11508" max="11508" width="11.140625" style="2" customWidth="1"/>
    <col min="11509" max="11509" width="11" style="2" customWidth="1"/>
    <col min="11510" max="11516" width="8.85546875" style="2"/>
    <col min="11517" max="11518" width="10.85546875" style="2" customWidth="1"/>
    <col min="11519" max="11519" width="8.85546875" style="2"/>
    <col min="11520" max="11520" width="11.5703125" style="2" customWidth="1"/>
    <col min="11521" max="11521" width="13.85546875" style="2" customWidth="1"/>
    <col min="11522" max="11525" width="9.140625" style="2" customWidth="1"/>
    <col min="11526" max="11762" width="8.85546875" style="2"/>
    <col min="11763" max="11763" width="34" style="2" customWidth="1"/>
    <col min="11764" max="11764" width="11.140625" style="2" customWidth="1"/>
    <col min="11765" max="11765" width="11" style="2" customWidth="1"/>
    <col min="11766" max="11772" width="8.85546875" style="2"/>
    <col min="11773" max="11774" width="10.85546875" style="2" customWidth="1"/>
    <col min="11775" max="11775" width="8.85546875" style="2"/>
    <col min="11776" max="11776" width="11.5703125" style="2" customWidth="1"/>
    <col min="11777" max="11777" width="13.85546875" style="2" customWidth="1"/>
    <col min="11778" max="11781" width="9.140625" style="2" customWidth="1"/>
    <col min="11782" max="12018" width="8.85546875" style="2"/>
    <col min="12019" max="12019" width="34" style="2" customWidth="1"/>
    <col min="12020" max="12020" width="11.140625" style="2" customWidth="1"/>
    <col min="12021" max="12021" width="11" style="2" customWidth="1"/>
    <col min="12022" max="12028" width="8.85546875" style="2"/>
    <col min="12029" max="12030" width="10.85546875" style="2" customWidth="1"/>
    <col min="12031" max="12031" width="8.85546875" style="2"/>
    <col min="12032" max="12032" width="11.5703125" style="2" customWidth="1"/>
    <col min="12033" max="12033" width="13.85546875" style="2" customWidth="1"/>
    <col min="12034" max="12037" width="9.140625" style="2" customWidth="1"/>
    <col min="12038" max="12274" width="8.85546875" style="2"/>
    <col min="12275" max="12275" width="34" style="2" customWidth="1"/>
    <col min="12276" max="12276" width="11.140625" style="2" customWidth="1"/>
    <col min="12277" max="12277" width="11" style="2" customWidth="1"/>
    <col min="12278" max="12284" width="8.85546875" style="2"/>
    <col min="12285" max="12286" width="10.85546875" style="2" customWidth="1"/>
    <col min="12287" max="12287" width="8.85546875" style="2"/>
    <col min="12288" max="12288" width="11.5703125" style="2" customWidth="1"/>
    <col min="12289" max="12289" width="13.85546875" style="2" customWidth="1"/>
    <col min="12290" max="12293" width="9.140625" style="2" customWidth="1"/>
    <col min="12294" max="12530" width="8.85546875" style="2"/>
    <col min="12531" max="12531" width="34" style="2" customWidth="1"/>
    <col min="12532" max="12532" width="11.140625" style="2" customWidth="1"/>
    <col min="12533" max="12533" width="11" style="2" customWidth="1"/>
    <col min="12534" max="12540" width="8.85546875" style="2"/>
    <col min="12541" max="12542" width="10.85546875" style="2" customWidth="1"/>
    <col min="12543" max="12543" width="8.85546875" style="2"/>
    <col min="12544" max="12544" width="11.5703125" style="2" customWidth="1"/>
    <col min="12545" max="12545" width="13.85546875" style="2" customWidth="1"/>
    <col min="12546" max="12549" width="9.140625" style="2" customWidth="1"/>
    <col min="12550" max="12786" width="8.85546875" style="2"/>
    <col min="12787" max="12787" width="34" style="2" customWidth="1"/>
    <col min="12788" max="12788" width="11.140625" style="2" customWidth="1"/>
    <col min="12789" max="12789" width="11" style="2" customWidth="1"/>
    <col min="12790" max="12796" width="8.85546875" style="2"/>
    <col min="12797" max="12798" width="10.85546875" style="2" customWidth="1"/>
    <col min="12799" max="12799" width="8.85546875" style="2"/>
    <col min="12800" max="12800" width="11.5703125" style="2" customWidth="1"/>
    <col min="12801" max="12801" width="13.85546875" style="2" customWidth="1"/>
    <col min="12802" max="12805" width="9.140625" style="2" customWidth="1"/>
    <col min="12806" max="13042" width="8.85546875" style="2"/>
    <col min="13043" max="13043" width="34" style="2" customWidth="1"/>
    <col min="13044" max="13044" width="11.140625" style="2" customWidth="1"/>
    <col min="13045" max="13045" width="11" style="2" customWidth="1"/>
    <col min="13046" max="13052" width="8.85546875" style="2"/>
    <col min="13053" max="13054" width="10.85546875" style="2" customWidth="1"/>
    <col min="13055" max="13055" width="8.85546875" style="2"/>
    <col min="13056" max="13056" width="11.5703125" style="2" customWidth="1"/>
    <col min="13057" max="13057" width="13.85546875" style="2" customWidth="1"/>
    <col min="13058" max="13061" width="9.140625" style="2" customWidth="1"/>
    <col min="13062" max="13298" width="8.85546875" style="2"/>
    <col min="13299" max="13299" width="34" style="2" customWidth="1"/>
    <col min="13300" max="13300" width="11.140625" style="2" customWidth="1"/>
    <col min="13301" max="13301" width="11" style="2" customWidth="1"/>
    <col min="13302" max="13308" width="8.85546875" style="2"/>
    <col min="13309" max="13310" width="10.85546875" style="2" customWidth="1"/>
    <col min="13311" max="13311" width="8.85546875" style="2"/>
    <col min="13312" max="13312" width="11.5703125" style="2" customWidth="1"/>
    <col min="13313" max="13313" width="13.85546875" style="2" customWidth="1"/>
    <col min="13314" max="13317" width="9.140625" style="2" customWidth="1"/>
    <col min="13318" max="13554" width="8.85546875" style="2"/>
    <col min="13555" max="13555" width="34" style="2" customWidth="1"/>
    <col min="13556" max="13556" width="11.140625" style="2" customWidth="1"/>
    <col min="13557" max="13557" width="11" style="2" customWidth="1"/>
    <col min="13558" max="13564" width="8.85546875" style="2"/>
    <col min="13565" max="13566" width="10.85546875" style="2" customWidth="1"/>
    <col min="13567" max="13567" width="8.85546875" style="2"/>
    <col min="13568" max="13568" width="11.5703125" style="2" customWidth="1"/>
    <col min="13569" max="13569" width="13.85546875" style="2" customWidth="1"/>
    <col min="13570" max="13573" width="9.140625" style="2" customWidth="1"/>
    <col min="13574" max="13810" width="8.85546875" style="2"/>
    <col min="13811" max="13811" width="34" style="2" customWidth="1"/>
    <col min="13812" max="13812" width="11.140625" style="2" customWidth="1"/>
    <col min="13813" max="13813" width="11" style="2" customWidth="1"/>
    <col min="13814" max="13820" width="8.85546875" style="2"/>
    <col min="13821" max="13822" width="10.85546875" style="2" customWidth="1"/>
    <col min="13823" max="13823" width="8.85546875" style="2"/>
    <col min="13824" max="13824" width="11.5703125" style="2" customWidth="1"/>
    <col min="13825" max="13825" width="13.85546875" style="2" customWidth="1"/>
    <col min="13826" max="13829" width="9.140625" style="2" customWidth="1"/>
    <col min="13830" max="14066" width="8.85546875" style="2"/>
    <col min="14067" max="14067" width="34" style="2" customWidth="1"/>
    <col min="14068" max="14068" width="11.140625" style="2" customWidth="1"/>
    <col min="14069" max="14069" width="11" style="2" customWidth="1"/>
    <col min="14070" max="14076" width="8.85546875" style="2"/>
    <col min="14077" max="14078" width="10.85546875" style="2" customWidth="1"/>
    <col min="14079" max="14079" width="8.85546875" style="2"/>
    <col min="14080" max="14080" width="11.5703125" style="2" customWidth="1"/>
    <col min="14081" max="14081" width="13.85546875" style="2" customWidth="1"/>
    <col min="14082" max="14085" width="9.140625" style="2" customWidth="1"/>
    <col min="14086" max="14322" width="8.85546875" style="2"/>
    <col min="14323" max="14323" width="34" style="2" customWidth="1"/>
    <col min="14324" max="14324" width="11.140625" style="2" customWidth="1"/>
    <col min="14325" max="14325" width="11" style="2" customWidth="1"/>
    <col min="14326" max="14332" width="8.85546875" style="2"/>
    <col min="14333" max="14334" width="10.85546875" style="2" customWidth="1"/>
    <col min="14335" max="14335" width="8.85546875" style="2"/>
    <col min="14336" max="14336" width="11.5703125" style="2" customWidth="1"/>
    <col min="14337" max="14337" width="13.85546875" style="2" customWidth="1"/>
    <col min="14338" max="14341" width="9.140625" style="2" customWidth="1"/>
    <col min="14342" max="14578" width="8.85546875" style="2"/>
    <col min="14579" max="14579" width="34" style="2" customWidth="1"/>
    <col min="14580" max="14580" width="11.140625" style="2" customWidth="1"/>
    <col min="14581" max="14581" width="11" style="2" customWidth="1"/>
    <col min="14582" max="14588" width="8.85546875" style="2"/>
    <col min="14589" max="14590" width="10.85546875" style="2" customWidth="1"/>
    <col min="14591" max="14591" width="8.85546875" style="2"/>
    <col min="14592" max="14592" width="11.5703125" style="2" customWidth="1"/>
    <col min="14593" max="14593" width="13.85546875" style="2" customWidth="1"/>
    <col min="14594" max="14597" width="9.140625" style="2" customWidth="1"/>
    <col min="14598" max="14834" width="8.85546875" style="2"/>
    <col min="14835" max="14835" width="34" style="2" customWidth="1"/>
    <col min="14836" max="14836" width="11.140625" style="2" customWidth="1"/>
    <col min="14837" max="14837" width="11" style="2" customWidth="1"/>
    <col min="14838" max="14844" width="8.85546875" style="2"/>
    <col min="14845" max="14846" width="10.85546875" style="2" customWidth="1"/>
    <col min="14847" max="14847" width="8.85546875" style="2"/>
    <col min="14848" max="14848" width="11.5703125" style="2" customWidth="1"/>
    <col min="14849" max="14849" width="13.85546875" style="2" customWidth="1"/>
    <col min="14850" max="14853" width="9.140625" style="2" customWidth="1"/>
    <col min="14854" max="15090" width="8.85546875" style="2"/>
    <col min="15091" max="15091" width="34" style="2" customWidth="1"/>
    <col min="15092" max="15092" width="11.140625" style="2" customWidth="1"/>
    <col min="15093" max="15093" width="11" style="2" customWidth="1"/>
    <col min="15094" max="15100" width="8.85546875" style="2"/>
    <col min="15101" max="15102" width="10.85546875" style="2" customWidth="1"/>
    <col min="15103" max="15103" width="8.85546875" style="2"/>
    <col min="15104" max="15104" width="11.5703125" style="2" customWidth="1"/>
    <col min="15105" max="15105" width="13.85546875" style="2" customWidth="1"/>
    <col min="15106" max="15109" width="9.140625" style="2" customWidth="1"/>
    <col min="15110" max="15346" width="8.85546875" style="2"/>
    <col min="15347" max="15347" width="34" style="2" customWidth="1"/>
    <col min="15348" max="15348" width="11.140625" style="2" customWidth="1"/>
    <col min="15349" max="15349" width="11" style="2" customWidth="1"/>
    <col min="15350" max="15356" width="8.85546875" style="2"/>
    <col min="15357" max="15358" width="10.85546875" style="2" customWidth="1"/>
    <col min="15359" max="15359" width="8.85546875" style="2"/>
    <col min="15360" max="15360" width="11.5703125" style="2" customWidth="1"/>
    <col min="15361" max="15361" width="13.85546875" style="2" customWidth="1"/>
    <col min="15362" max="15365" width="9.140625" style="2" customWidth="1"/>
    <col min="15366" max="15602" width="8.85546875" style="2"/>
    <col min="15603" max="15603" width="34" style="2" customWidth="1"/>
    <col min="15604" max="15604" width="11.140625" style="2" customWidth="1"/>
    <col min="15605" max="15605" width="11" style="2" customWidth="1"/>
    <col min="15606" max="15612" width="8.85546875" style="2"/>
    <col min="15613" max="15614" width="10.85546875" style="2" customWidth="1"/>
    <col min="15615" max="15615" width="8.85546875" style="2"/>
    <col min="15616" max="15616" width="11.5703125" style="2" customWidth="1"/>
    <col min="15617" max="15617" width="13.85546875" style="2" customWidth="1"/>
    <col min="15618" max="15621" width="9.140625" style="2" customWidth="1"/>
    <col min="15622" max="15858" width="8.85546875" style="2"/>
    <col min="15859" max="15859" width="34" style="2" customWidth="1"/>
    <col min="15860" max="15860" width="11.140625" style="2" customWidth="1"/>
    <col min="15861" max="15861" width="11" style="2" customWidth="1"/>
    <col min="15862" max="15868" width="8.85546875" style="2"/>
    <col min="15869" max="15870" width="10.85546875" style="2" customWidth="1"/>
    <col min="15871" max="15871" width="8.85546875" style="2"/>
    <col min="15872" max="15872" width="11.5703125" style="2" customWidth="1"/>
    <col min="15873" max="15873" width="13.85546875" style="2" customWidth="1"/>
    <col min="15874" max="15877" width="9.140625" style="2" customWidth="1"/>
    <col min="15878" max="16114" width="8.85546875" style="2"/>
    <col min="16115" max="16115" width="34" style="2" customWidth="1"/>
    <col min="16116" max="16116" width="11.140625" style="2" customWidth="1"/>
    <col min="16117" max="16117" width="11" style="2" customWidth="1"/>
    <col min="16118" max="16124" width="8.85546875" style="2"/>
    <col min="16125" max="16126" width="10.85546875" style="2" customWidth="1"/>
    <col min="16127" max="16127" width="8.85546875" style="2"/>
    <col min="16128" max="16128" width="11.5703125" style="2" customWidth="1"/>
    <col min="16129" max="16129" width="13.85546875" style="2" customWidth="1"/>
    <col min="16130" max="16133" width="9.140625" style="2" customWidth="1"/>
    <col min="16134" max="16374" width="8.85546875" style="2"/>
    <col min="16375" max="16384" width="8.85546875" style="2" customWidth="1"/>
  </cols>
  <sheetData>
    <row r="1" spans="1:12" ht="39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18" t="s">
        <v>109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1590</v>
      </c>
      <c r="C7" s="456"/>
      <c r="D7" s="473"/>
      <c r="E7" s="477">
        <v>1590</v>
      </c>
      <c r="F7" s="456"/>
      <c r="G7" s="473">
        <v>750</v>
      </c>
      <c r="H7" s="476"/>
      <c r="I7" s="377"/>
      <c r="J7" s="378"/>
      <c r="K7" s="378"/>
      <c r="L7" s="379"/>
    </row>
    <row r="8" spans="1:12" ht="16.5" thickBot="1" x14ac:dyDescent="0.3">
      <c r="A8" s="60" t="s">
        <v>5</v>
      </c>
      <c r="B8" s="82">
        <f t="shared" ref="B8:B69" si="0">C8+D8+E8</f>
        <v>0</v>
      </c>
      <c r="C8" s="448"/>
      <c r="D8" s="468"/>
      <c r="E8" s="447"/>
      <c r="F8" s="448"/>
      <c r="G8" s="468"/>
      <c r="H8" s="460"/>
      <c r="I8" s="416"/>
      <c r="J8" s="439"/>
      <c r="K8" s="439"/>
      <c r="L8" s="408"/>
    </row>
    <row r="9" spans="1:12" ht="16.5" thickBot="1" x14ac:dyDescent="0.3">
      <c r="A9" s="60" t="s">
        <v>6</v>
      </c>
      <c r="B9" s="82">
        <f t="shared" si="0"/>
        <v>0</v>
      </c>
      <c r="C9" s="448"/>
      <c r="D9" s="468"/>
      <c r="E9" s="447"/>
      <c r="F9" s="448"/>
      <c r="G9" s="468"/>
      <c r="H9" s="460"/>
      <c r="I9" s="416"/>
      <c r="J9" s="439"/>
      <c r="K9" s="439"/>
      <c r="L9" s="408"/>
    </row>
    <row r="10" spans="1:12" ht="16.5" thickBot="1" x14ac:dyDescent="0.3">
      <c r="A10" s="60" t="s">
        <v>7</v>
      </c>
      <c r="B10" s="82">
        <f t="shared" si="0"/>
        <v>0</v>
      </c>
      <c r="C10" s="448"/>
      <c r="D10" s="468"/>
      <c r="E10" s="447"/>
      <c r="F10" s="448"/>
      <c r="G10" s="468"/>
      <c r="H10" s="460"/>
      <c r="I10" s="416"/>
      <c r="J10" s="439"/>
      <c r="K10" s="439"/>
      <c r="L10" s="408"/>
    </row>
    <row r="11" spans="1:12" ht="16.5" thickBot="1" x14ac:dyDescent="0.3">
      <c r="A11" s="60" t="s">
        <v>8</v>
      </c>
      <c r="B11" s="82">
        <f t="shared" si="0"/>
        <v>0</v>
      </c>
      <c r="C11" s="448"/>
      <c r="D11" s="468"/>
      <c r="E11" s="447"/>
      <c r="F11" s="448"/>
      <c r="G11" s="468"/>
      <c r="H11" s="460"/>
      <c r="I11" s="416"/>
      <c r="J11" s="439"/>
      <c r="K11" s="439"/>
      <c r="L11" s="408"/>
    </row>
    <row r="12" spans="1:12" ht="16.5" thickBot="1" x14ac:dyDescent="0.3">
      <c r="A12" s="60" t="s">
        <v>9</v>
      </c>
      <c r="B12" s="82">
        <f t="shared" si="0"/>
        <v>0</v>
      </c>
      <c r="C12" s="448"/>
      <c r="D12" s="468"/>
      <c r="E12" s="447"/>
      <c r="F12" s="448"/>
      <c r="G12" s="468"/>
      <c r="H12" s="460"/>
      <c r="I12" s="416"/>
      <c r="J12" s="439"/>
      <c r="K12" s="439"/>
      <c r="L12" s="408"/>
    </row>
    <row r="13" spans="1:12" ht="16.5" thickBot="1" x14ac:dyDescent="0.3">
      <c r="A13" s="60" t="s">
        <v>10</v>
      </c>
      <c r="B13" s="82">
        <f t="shared" si="0"/>
        <v>0</v>
      </c>
      <c r="C13" s="448"/>
      <c r="D13" s="468"/>
      <c r="E13" s="447"/>
      <c r="F13" s="448"/>
      <c r="G13" s="468"/>
      <c r="H13" s="460"/>
      <c r="I13" s="416"/>
      <c r="J13" s="439"/>
      <c r="K13" s="439"/>
      <c r="L13" s="408"/>
    </row>
    <row r="14" spans="1:12" ht="14.45" customHeight="1" thickBot="1" x14ac:dyDescent="0.3">
      <c r="A14" s="60" t="s">
        <v>11</v>
      </c>
      <c r="B14" s="82">
        <f t="shared" si="0"/>
        <v>0</v>
      </c>
      <c r="C14" s="448"/>
      <c r="D14" s="468"/>
      <c r="E14" s="447"/>
      <c r="F14" s="448"/>
      <c r="G14" s="468"/>
      <c r="H14" s="460"/>
      <c r="I14" s="416"/>
      <c r="J14" s="439"/>
      <c r="K14" s="439"/>
      <c r="L14" s="408"/>
    </row>
    <row r="15" spans="1:12" ht="16.5" thickBot="1" x14ac:dyDescent="0.3">
      <c r="A15" s="60" t="s">
        <v>12</v>
      </c>
      <c r="B15" s="82">
        <f t="shared" si="0"/>
        <v>0</v>
      </c>
      <c r="C15" s="448"/>
      <c r="D15" s="468"/>
      <c r="E15" s="447"/>
      <c r="F15" s="448"/>
      <c r="G15" s="468"/>
      <c r="H15" s="460"/>
      <c r="I15" s="416"/>
      <c r="J15" s="439"/>
      <c r="K15" s="439"/>
      <c r="L15" s="408"/>
    </row>
    <row r="16" spans="1:12" ht="16.5" thickBot="1" x14ac:dyDescent="0.3">
      <c r="A16" s="60" t="s">
        <v>13</v>
      </c>
      <c r="B16" s="82">
        <f t="shared" si="0"/>
        <v>370</v>
      </c>
      <c r="C16" s="448"/>
      <c r="D16" s="468"/>
      <c r="E16" s="447">
        <v>370</v>
      </c>
      <c r="F16" s="448"/>
      <c r="G16" s="468">
        <v>180</v>
      </c>
      <c r="H16" s="460"/>
      <c r="I16" s="416"/>
      <c r="J16" s="439"/>
      <c r="K16" s="439"/>
      <c r="L16" s="408"/>
    </row>
    <row r="17" spans="1:12" ht="16.5" thickBot="1" x14ac:dyDescent="0.3">
      <c r="A17" s="60" t="s">
        <v>14</v>
      </c>
      <c r="B17" s="82">
        <f t="shared" si="0"/>
        <v>0</v>
      </c>
      <c r="C17" s="448"/>
      <c r="D17" s="468"/>
      <c r="E17" s="447"/>
      <c r="F17" s="448"/>
      <c r="G17" s="468"/>
      <c r="H17" s="460"/>
      <c r="I17" s="416"/>
      <c r="J17" s="439"/>
      <c r="K17" s="439"/>
      <c r="L17" s="408"/>
    </row>
    <row r="18" spans="1:12" ht="16.5" thickBot="1" x14ac:dyDescent="0.3">
      <c r="A18" s="60" t="s">
        <v>15</v>
      </c>
      <c r="B18" s="82">
        <f t="shared" si="0"/>
        <v>36714</v>
      </c>
      <c r="C18" s="448"/>
      <c r="D18" s="468"/>
      <c r="E18" s="447">
        <f>31655+809+4250</f>
        <v>36714</v>
      </c>
      <c r="F18" s="448"/>
      <c r="G18" s="468">
        <f>20600+352</f>
        <v>20952</v>
      </c>
      <c r="H18" s="460"/>
      <c r="I18" s="416"/>
      <c r="J18" s="439"/>
      <c r="K18" s="439"/>
      <c r="L18" s="408"/>
    </row>
    <row r="19" spans="1:12" ht="16.5" thickBot="1" x14ac:dyDescent="0.3">
      <c r="A19" s="60" t="s">
        <v>16</v>
      </c>
      <c r="B19" s="82">
        <f t="shared" si="0"/>
        <v>0</v>
      </c>
      <c r="C19" s="448"/>
      <c r="D19" s="468"/>
      <c r="E19" s="447"/>
      <c r="F19" s="448"/>
      <c r="G19" s="468"/>
      <c r="H19" s="460"/>
      <c r="I19" s="416"/>
      <c r="J19" s="439"/>
      <c r="K19" s="439"/>
      <c r="L19" s="408"/>
    </row>
    <row r="20" spans="1:12" ht="16.5" thickBot="1" x14ac:dyDescent="0.3">
      <c r="A20" s="60" t="s">
        <v>17</v>
      </c>
      <c r="B20" s="82">
        <f t="shared" si="0"/>
        <v>0</v>
      </c>
      <c r="C20" s="448"/>
      <c r="D20" s="468"/>
      <c r="E20" s="447"/>
      <c r="F20" s="448"/>
      <c r="G20" s="468"/>
      <c r="H20" s="460"/>
      <c r="I20" s="416"/>
      <c r="J20" s="439"/>
      <c r="K20" s="439"/>
      <c r="L20" s="408"/>
    </row>
    <row r="21" spans="1:12" ht="16.5" thickBot="1" x14ac:dyDescent="0.3">
      <c r="A21" s="60" t="s">
        <v>18</v>
      </c>
      <c r="B21" s="82">
        <f t="shared" si="0"/>
        <v>4965</v>
      </c>
      <c r="C21" s="448"/>
      <c r="D21" s="468"/>
      <c r="E21" s="447">
        <v>4965</v>
      </c>
      <c r="F21" s="448"/>
      <c r="G21" s="468">
        <v>2400</v>
      </c>
      <c r="H21" s="460"/>
      <c r="I21" s="416"/>
      <c r="J21" s="439"/>
      <c r="K21" s="439"/>
      <c r="L21" s="408"/>
    </row>
    <row r="22" spans="1:12" ht="15.6" customHeight="1" thickBot="1" x14ac:dyDescent="0.3">
      <c r="A22" s="60" t="s">
        <v>19</v>
      </c>
      <c r="B22" s="82">
        <f t="shared" si="0"/>
        <v>0</v>
      </c>
      <c r="C22" s="448"/>
      <c r="D22" s="468"/>
      <c r="E22" s="447"/>
      <c r="F22" s="448"/>
      <c r="G22" s="468"/>
      <c r="H22" s="460"/>
      <c r="I22" s="416"/>
      <c r="J22" s="439"/>
      <c r="K22" s="439"/>
      <c r="L22" s="408"/>
    </row>
    <row r="23" spans="1:12" ht="16.5" thickBot="1" x14ac:dyDescent="0.3">
      <c r="A23" s="60" t="s">
        <v>20</v>
      </c>
      <c r="B23" s="82">
        <f t="shared" si="0"/>
        <v>0</v>
      </c>
      <c r="C23" s="448"/>
      <c r="D23" s="468"/>
      <c r="E23" s="447"/>
      <c r="F23" s="448"/>
      <c r="G23" s="468"/>
      <c r="H23" s="460"/>
      <c r="I23" s="416"/>
      <c r="J23" s="439"/>
      <c r="K23" s="439"/>
      <c r="L23" s="408"/>
    </row>
    <row r="24" spans="1:12" ht="16.5" thickBot="1" x14ac:dyDescent="0.3">
      <c r="A24" s="60" t="s">
        <v>21</v>
      </c>
      <c r="B24" s="82">
        <f t="shared" si="0"/>
        <v>0</v>
      </c>
      <c r="C24" s="448"/>
      <c r="D24" s="468"/>
      <c r="E24" s="447"/>
      <c r="F24" s="448"/>
      <c r="G24" s="468"/>
      <c r="H24" s="460"/>
      <c r="I24" s="416"/>
      <c r="J24" s="439"/>
      <c r="K24" s="439"/>
      <c r="L24" s="408"/>
    </row>
    <row r="25" spans="1:12" ht="15.6" customHeight="1" thickBot="1" x14ac:dyDescent="0.3">
      <c r="A25" s="60" t="s">
        <v>22</v>
      </c>
      <c r="B25" s="82">
        <f t="shared" si="0"/>
        <v>0</v>
      </c>
      <c r="C25" s="448"/>
      <c r="D25" s="468"/>
      <c r="E25" s="447"/>
      <c r="F25" s="448"/>
      <c r="G25" s="468"/>
      <c r="H25" s="460"/>
      <c r="I25" s="416"/>
      <c r="J25" s="439"/>
      <c r="K25" s="439"/>
      <c r="L25" s="408"/>
    </row>
    <row r="26" spans="1:12" ht="15.6" customHeight="1" thickBot="1" x14ac:dyDescent="0.3">
      <c r="A26" s="60" t="s">
        <v>23</v>
      </c>
      <c r="B26" s="82">
        <f t="shared" si="0"/>
        <v>0</v>
      </c>
      <c r="C26" s="448"/>
      <c r="D26" s="468"/>
      <c r="E26" s="447"/>
      <c r="F26" s="448"/>
      <c r="G26" s="468"/>
      <c r="H26" s="460"/>
      <c r="I26" s="416"/>
      <c r="J26" s="439"/>
      <c r="K26" s="439"/>
      <c r="L26" s="408"/>
    </row>
    <row r="27" spans="1:12" ht="15.6" customHeight="1" thickBot="1" x14ac:dyDescent="0.3">
      <c r="A27" s="60" t="s">
        <v>24</v>
      </c>
      <c r="B27" s="82">
        <f t="shared" si="0"/>
        <v>0</v>
      </c>
      <c r="C27" s="448"/>
      <c r="D27" s="468"/>
      <c r="E27" s="447"/>
      <c r="F27" s="448"/>
      <c r="G27" s="468"/>
      <c r="H27" s="460"/>
      <c r="I27" s="416"/>
      <c r="J27" s="439"/>
      <c r="K27" s="439"/>
      <c r="L27" s="408"/>
    </row>
    <row r="28" spans="1:12" ht="15.6" customHeight="1" thickBot="1" x14ac:dyDescent="0.3">
      <c r="A28" s="60" t="s">
        <v>25</v>
      </c>
      <c r="B28" s="82">
        <f t="shared" si="0"/>
        <v>0</v>
      </c>
      <c r="C28" s="448"/>
      <c r="D28" s="468"/>
      <c r="E28" s="447"/>
      <c r="F28" s="448"/>
      <c r="G28" s="468"/>
      <c r="H28" s="460"/>
      <c r="I28" s="416"/>
      <c r="J28" s="439"/>
      <c r="K28" s="439"/>
      <c r="L28" s="408"/>
    </row>
    <row r="29" spans="1:12" ht="15.6" customHeight="1" thickBot="1" x14ac:dyDescent="0.3">
      <c r="A29" s="60" t="s">
        <v>26</v>
      </c>
      <c r="B29" s="82">
        <f t="shared" si="0"/>
        <v>0</v>
      </c>
      <c r="C29" s="448"/>
      <c r="D29" s="468"/>
      <c r="E29" s="447"/>
      <c r="F29" s="448"/>
      <c r="G29" s="468"/>
      <c r="H29" s="460"/>
      <c r="I29" s="416"/>
      <c r="J29" s="439"/>
      <c r="K29" s="439"/>
      <c r="L29" s="408"/>
    </row>
    <row r="30" spans="1:12" ht="15.6" customHeight="1" thickBot="1" x14ac:dyDescent="0.3">
      <c r="A30" s="60" t="s">
        <v>27</v>
      </c>
      <c r="B30" s="82">
        <f t="shared" si="0"/>
        <v>0</v>
      </c>
      <c r="C30" s="448"/>
      <c r="D30" s="468"/>
      <c r="E30" s="447"/>
      <c r="F30" s="448"/>
      <c r="G30" s="468"/>
      <c r="H30" s="460"/>
      <c r="I30" s="416"/>
      <c r="J30" s="439"/>
      <c r="K30" s="439"/>
      <c r="L30" s="408"/>
    </row>
    <row r="31" spans="1:12" ht="15.6" customHeight="1" thickBot="1" x14ac:dyDescent="0.3">
      <c r="A31" s="60" t="s">
        <v>28</v>
      </c>
      <c r="B31" s="82">
        <f t="shared" si="0"/>
        <v>0</v>
      </c>
      <c r="C31" s="448"/>
      <c r="D31" s="468"/>
      <c r="E31" s="447"/>
      <c r="F31" s="448"/>
      <c r="G31" s="468"/>
      <c r="H31" s="460"/>
      <c r="I31" s="416"/>
      <c r="J31" s="439"/>
      <c r="K31" s="439"/>
      <c r="L31" s="408"/>
    </row>
    <row r="32" spans="1:12" ht="15.6" customHeight="1" thickBot="1" x14ac:dyDescent="0.3">
      <c r="A32" s="60" t="s">
        <v>29</v>
      </c>
      <c r="B32" s="82">
        <f t="shared" si="0"/>
        <v>0</v>
      </c>
      <c r="C32" s="448"/>
      <c r="D32" s="468"/>
      <c r="E32" s="447"/>
      <c r="F32" s="448"/>
      <c r="G32" s="468"/>
      <c r="H32" s="460"/>
      <c r="I32" s="416"/>
      <c r="J32" s="439"/>
      <c r="K32" s="439"/>
      <c r="L32" s="408"/>
    </row>
    <row r="33" spans="1:12" ht="17.45" customHeight="1" thickBot="1" x14ac:dyDescent="0.3">
      <c r="A33" s="60" t="s">
        <v>30</v>
      </c>
      <c r="B33" s="82">
        <f t="shared" si="0"/>
        <v>0</v>
      </c>
      <c r="C33" s="448"/>
      <c r="D33" s="468"/>
      <c r="E33" s="447"/>
      <c r="F33" s="448"/>
      <c r="G33" s="468"/>
      <c r="H33" s="460"/>
      <c r="I33" s="416"/>
      <c r="J33" s="439"/>
      <c r="K33" s="439"/>
      <c r="L33" s="408"/>
    </row>
    <row r="34" spans="1:12" ht="16.5" thickBot="1" x14ac:dyDescent="0.3">
      <c r="A34" s="60" t="s">
        <v>31</v>
      </c>
      <c r="B34" s="82">
        <f t="shared" si="0"/>
        <v>0</v>
      </c>
      <c r="C34" s="448"/>
      <c r="D34" s="468"/>
      <c r="E34" s="447"/>
      <c r="F34" s="448"/>
      <c r="G34" s="468"/>
      <c r="H34" s="460"/>
      <c r="I34" s="416"/>
      <c r="J34" s="439"/>
      <c r="K34" s="439"/>
      <c r="L34" s="408"/>
    </row>
    <row r="35" spans="1:12" ht="16.7" customHeight="1" thickBot="1" x14ac:dyDescent="0.3">
      <c r="A35" s="60" t="s">
        <v>32</v>
      </c>
      <c r="B35" s="82">
        <f t="shared" si="0"/>
        <v>0</v>
      </c>
      <c r="C35" s="448"/>
      <c r="D35" s="468"/>
      <c r="E35" s="447"/>
      <c r="F35" s="448"/>
      <c r="G35" s="468"/>
      <c r="H35" s="460"/>
      <c r="I35" s="416"/>
      <c r="J35" s="439"/>
      <c r="K35" s="439"/>
      <c r="L35" s="408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19"/>
      <c r="J36" s="440"/>
      <c r="K36" s="440"/>
      <c r="L36" s="418"/>
    </row>
    <row r="37" spans="1:12" ht="15.6" customHeight="1" thickBot="1" x14ac:dyDescent="0.3">
      <c r="A37" s="60" t="s">
        <v>34</v>
      </c>
      <c r="B37" s="82">
        <f t="shared" si="0"/>
        <v>980</v>
      </c>
      <c r="C37" s="448"/>
      <c r="D37" s="468"/>
      <c r="E37" s="447">
        <v>980</v>
      </c>
      <c r="F37" s="448"/>
      <c r="G37" s="468">
        <v>400</v>
      </c>
      <c r="H37" s="461"/>
      <c r="I37" s="416"/>
      <c r="J37" s="439"/>
      <c r="K37" s="439"/>
      <c r="L37" s="408"/>
    </row>
    <row r="38" spans="1:12" ht="16.5" thickBot="1" x14ac:dyDescent="0.3">
      <c r="A38" s="60" t="s">
        <v>35</v>
      </c>
      <c r="B38" s="82">
        <f t="shared" si="0"/>
        <v>0</v>
      </c>
      <c r="C38" s="448"/>
      <c r="D38" s="468"/>
      <c r="E38" s="447"/>
      <c r="F38" s="448"/>
      <c r="G38" s="468"/>
      <c r="H38" s="460"/>
      <c r="I38" s="416"/>
      <c r="J38" s="439"/>
      <c r="K38" s="439"/>
      <c r="L38" s="408"/>
    </row>
    <row r="39" spans="1:12" ht="15.6" customHeight="1" thickBot="1" x14ac:dyDescent="0.3">
      <c r="A39" s="60" t="s">
        <v>36</v>
      </c>
      <c r="B39" s="82">
        <f t="shared" si="0"/>
        <v>2200</v>
      </c>
      <c r="C39" s="448"/>
      <c r="D39" s="468"/>
      <c r="E39" s="447">
        <v>2200</v>
      </c>
      <c r="F39" s="448"/>
      <c r="G39" s="468">
        <v>2400</v>
      </c>
      <c r="H39" s="460"/>
      <c r="I39" s="416"/>
      <c r="J39" s="439"/>
      <c r="K39" s="439"/>
      <c r="L39" s="408"/>
    </row>
    <row r="40" spans="1:12" ht="15.6" customHeight="1" thickBot="1" x14ac:dyDescent="0.3">
      <c r="A40" s="60" t="s">
        <v>37</v>
      </c>
      <c r="B40" s="82">
        <f t="shared" si="0"/>
        <v>0</v>
      </c>
      <c r="C40" s="448"/>
      <c r="D40" s="468"/>
      <c r="E40" s="447"/>
      <c r="F40" s="448"/>
      <c r="G40" s="468"/>
      <c r="H40" s="460"/>
      <c r="I40" s="416"/>
      <c r="J40" s="439"/>
      <c r="K40" s="439"/>
      <c r="L40" s="408"/>
    </row>
    <row r="41" spans="1:12" ht="15.6" customHeight="1" thickBot="1" x14ac:dyDescent="0.3">
      <c r="A41" s="60" t="s">
        <v>38</v>
      </c>
      <c r="B41" s="82">
        <f t="shared" si="0"/>
        <v>0</v>
      </c>
      <c r="C41" s="448"/>
      <c r="D41" s="468"/>
      <c r="E41" s="447"/>
      <c r="F41" s="448"/>
      <c r="G41" s="468"/>
      <c r="H41" s="460"/>
      <c r="I41" s="416"/>
      <c r="J41" s="439"/>
      <c r="K41" s="439"/>
      <c r="L41" s="408"/>
    </row>
    <row r="42" spans="1:12" ht="15.6" customHeight="1" thickBot="1" x14ac:dyDescent="0.3">
      <c r="A42" s="60" t="s">
        <v>39</v>
      </c>
      <c r="B42" s="82">
        <f t="shared" si="0"/>
        <v>0</v>
      </c>
      <c r="C42" s="448"/>
      <c r="D42" s="468"/>
      <c r="E42" s="447"/>
      <c r="F42" s="448"/>
      <c r="G42" s="468"/>
      <c r="H42" s="460"/>
      <c r="I42" s="416"/>
      <c r="J42" s="439"/>
      <c r="K42" s="439"/>
      <c r="L42" s="408"/>
    </row>
    <row r="43" spans="1:12" ht="15.6" customHeight="1" thickBot="1" x14ac:dyDescent="0.3">
      <c r="A43" s="60" t="s">
        <v>40</v>
      </c>
      <c r="B43" s="82">
        <f t="shared" si="0"/>
        <v>0</v>
      </c>
      <c r="C43" s="448"/>
      <c r="D43" s="468"/>
      <c r="E43" s="447"/>
      <c r="F43" s="448"/>
      <c r="G43" s="468"/>
      <c r="H43" s="460"/>
      <c r="I43" s="416"/>
      <c r="J43" s="439"/>
      <c r="K43" s="439"/>
      <c r="L43" s="408"/>
    </row>
    <row r="44" spans="1:12" ht="15" customHeight="1" thickBot="1" x14ac:dyDescent="0.3">
      <c r="A44" s="60" t="s">
        <v>41</v>
      </c>
      <c r="B44" s="82">
        <f t="shared" si="0"/>
        <v>0</v>
      </c>
      <c r="C44" s="448"/>
      <c r="D44" s="468"/>
      <c r="E44" s="447"/>
      <c r="F44" s="448"/>
      <c r="G44" s="468"/>
      <c r="H44" s="460"/>
      <c r="I44" s="416"/>
      <c r="J44" s="439"/>
      <c r="K44" s="439"/>
      <c r="L44" s="408"/>
    </row>
    <row r="45" spans="1:12" s="503" customFormat="1" ht="30.6" customHeight="1" thickBot="1" x14ac:dyDescent="0.3">
      <c r="A45" s="507" t="s">
        <v>80</v>
      </c>
      <c r="B45" s="523">
        <f t="shared" si="0"/>
        <v>20000</v>
      </c>
      <c r="C45" s="524"/>
      <c r="D45" s="497"/>
      <c r="E45" s="495">
        <f>24250-4250</f>
        <v>20000</v>
      </c>
      <c r="F45" s="524"/>
      <c r="G45" s="497"/>
      <c r="H45" s="498"/>
      <c r="I45" s="509"/>
      <c r="J45" s="534"/>
      <c r="K45" s="534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82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800</v>
      </c>
      <c r="C52" s="457"/>
      <c r="D52" s="474"/>
      <c r="E52" s="464">
        <v>800</v>
      </c>
      <c r="F52" s="457"/>
      <c r="G52" s="474">
        <v>2150</v>
      </c>
      <c r="H52" s="461">
        <f t="shared" ref="H52:H55" si="1">ROUND(((B52+F52)*4)+G52*9.4,2)</f>
        <v>23410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58"/>
      <c r="D53" s="471"/>
      <c r="E53" s="464"/>
      <c r="F53" s="458"/>
      <c r="G53" s="471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58"/>
      <c r="D54" s="471"/>
      <c r="E54" s="464"/>
      <c r="F54" s="458"/>
      <c r="G54" s="471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58"/>
      <c r="D55" s="471"/>
      <c r="E55" s="464"/>
      <c r="F55" s="458"/>
      <c r="G55" s="471"/>
      <c r="H55" s="46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5360</v>
      </c>
      <c r="C57" s="451"/>
      <c r="D57" s="470"/>
      <c r="E57" s="447">
        <v>5360</v>
      </c>
      <c r="F57" s="451"/>
      <c r="G57" s="470">
        <v>1200</v>
      </c>
      <c r="H57" s="460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350000000000001" customHeight="1" thickBot="1" x14ac:dyDescent="0.3">
      <c r="A59" s="60" t="s">
        <v>55</v>
      </c>
      <c r="B59" s="82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451"/>
      <c r="D61" s="470"/>
      <c r="E61" s="447"/>
      <c r="F61" s="451"/>
      <c r="G61" s="470"/>
      <c r="H61" s="460"/>
      <c r="I61" s="416"/>
      <c r="J61" s="439"/>
      <c r="K61" s="439"/>
      <c r="L61" s="408"/>
    </row>
    <row r="62" spans="1:12" ht="29.45" customHeight="1" thickBot="1" x14ac:dyDescent="0.3">
      <c r="A62" s="60" t="s">
        <v>58</v>
      </c>
      <c r="B62" s="82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1174</v>
      </c>
      <c r="C63" s="451"/>
      <c r="D63" s="470"/>
      <c r="E63" s="447">
        <v>1174</v>
      </c>
      <c r="F63" s="451"/>
      <c r="G63" s="470">
        <v>450</v>
      </c>
      <c r="H63" s="46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1500</v>
      </c>
      <c r="C64" s="451"/>
      <c r="D64" s="471"/>
      <c r="E64" s="447">
        <v>1500</v>
      </c>
      <c r="F64" s="451"/>
      <c r="G64" s="471">
        <v>600</v>
      </c>
      <c r="H64" s="460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1200</v>
      </c>
      <c r="C66" s="451"/>
      <c r="D66" s="470"/>
      <c r="E66" s="447">
        <v>1200</v>
      </c>
      <c r="F66" s="451"/>
      <c r="G66" s="470">
        <v>1400</v>
      </c>
      <c r="H66" s="46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54"/>
      <c r="D69" s="472"/>
      <c r="E69" s="447"/>
      <c r="F69" s="454"/>
      <c r="G69" s="472"/>
      <c r="H69" s="462"/>
      <c r="I69" s="368"/>
      <c r="J69" s="369"/>
      <c r="K69" s="369"/>
      <c r="L69" s="370"/>
    </row>
    <row r="70" spans="1:12" ht="16.5" thickBot="1" x14ac:dyDescent="0.3">
      <c r="A70" s="71" t="s">
        <v>66</v>
      </c>
      <c r="B70" s="81">
        <f>SUM(B7:B69)</f>
        <v>76853</v>
      </c>
      <c r="C70" s="81">
        <f t="shared" ref="C70:L70" si="2">SUM(C7:C69)</f>
        <v>0</v>
      </c>
      <c r="D70" s="81">
        <f t="shared" si="2"/>
        <v>0</v>
      </c>
      <c r="E70" s="81">
        <f t="shared" si="2"/>
        <v>76853</v>
      </c>
      <c r="F70" s="81">
        <f t="shared" si="2"/>
        <v>0</v>
      </c>
      <c r="G70" s="81">
        <f t="shared" si="2"/>
        <v>32882</v>
      </c>
      <c r="H70" s="246">
        <f t="shared" si="2"/>
        <v>23410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3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view="pageBreakPreview" topLeftCell="A33" zoomScale="70" zoomScaleNormal="90" zoomScaleSheetLayoutView="7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21.6" customHeight="1" thickBot="1" x14ac:dyDescent="0.3">
      <c r="A3" s="16" t="s">
        <v>110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5.25" customHeight="1" thickBot="1" x14ac:dyDescent="0.3">
      <c r="A47" s="60" t="s">
        <v>43</v>
      </c>
      <c r="B47" s="80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79" t="s">
        <v>57</v>
      </c>
      <c r="B61" s="80">
        <f t="shared" si="0"/>
        <v>13259</v>
      </c>
      <c r="C61" s="122"/>
      <c r="D61" s="123"/>
      <c r="E61" s="118">
        <v>13259</v>
      </c>
      <c r="F61" s="122">
        <v>7700</v>
      </c>
      <c r="G61" s="123">
        <v>17061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13259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13259</v>
      </c>
      <c r="F70" s="81">
        <f t="shared" si="2"/>
        <v>7700</v>
      </c>
      <c r="G70" s="81">
        <f t="shared" si="2"/>
        <v>17061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6.75" customHeight="1" x14ac:dyDescent="0.25">
      <c r="A72" s="584" t="s">
        <v>67</v>
      </c>
      <c r="B72" s="585"/>
    </row>
  </sheetData>
  <mergeCells count="10">
    <mergeCell ref="I4:L4"/>
    <mergeCell ref="I5:J5"/>
    <mergeCell ref="K5:L5"/>
    <mergeCell ref="B1:H2"/>
    <mergeCell ref="A72:B7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34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111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400"/>
      <c r="D7" s="401"/>
      <c r="E7" s="407"/>
      <c r="F7" s="400"/>
      <c r="G7" s="401"/>
      <c r="H7" s="402"/>
      <c r="I7" s="218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390"/>
      <c r="D8" s="387"/>
      <c r="E8" s="389"/>
      <c r="F8" s="390"/>
      <c r="G8" s="387"/>
      <c r="H8" s="382"/>
      <c r="I8" s="118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390"/>
      <c r="D9" s="387"/>
      <c r="E9" s="389"/>
      <c r="F9" s="390"/>
      <c r="G9" s="387"/>
      <c r="H9" s="382"/>
      <c r="I9" s="118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390"/>
      <c r="D10" s="387"/>
      <c r="E10" s="389"/>
      <c r="F10" s="390"/>
      <c r="G10" s="387"/>
      <c r="H10" s="382"/>
      <c r="I10" s="118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390"/>
      <c r="D11" s="387"/>
      <c r="E11" s="389"/>
      <c r="F11" s="390"/>
      <c r="G11" s="387"/>
      <c r="H11" s="382"/>
      <c r="I11" s="118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390"/>
      <c r="D12" s="387"/>
      <c r="E12" s="389"/>
      <c r="F12" s="390"/>
      <c r="G12" s="387"/>
      <c r="H12" s="382"/>
      <c r="I12" s="118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390"/>
      <c r="D13" s="387"/>
      <c r="E13" s="389"/>
      <c r="F13" s="390"/>
      <c r="G13" s="387"/>
      <c r="H13" s="382"/>
      <c r="I13" s="118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390"/>
      <c r="D14" s="387"/>
      <c r="E14" s="389"/>
      <c r="F14" s="390"/>
      <c r="G14" s="387"/>
      <c r="H14" s="382"/>
      <c r="I14" s="118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390"/>
      <c r="D15" s="387"/>
      <c r="E15" s="389"/>
      <c r="F15" s="390"/>
      <c r="G15" s="387"/>
      <c r="H15" s="382"/>
      <c r="I15" s="118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390"/>
      <c r="D16" s="387"/>
      <c r="E16" s="389"/>
      <c r="F16" s="390"/>
      <c r="G16" s="387"/>
      <c r="H16" s="382"/>
      <c r="I16" s="118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390"/>
      <c r="D17" s="387"/>
      <c r="E17" s="389"/>
      <c r="F17" s="390"/>
      <c r="G17" s="387"/>
      <c r="H17" s="382"/>
      <c r="I17" s="118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390"/>
      <c r="D18" s="387"/>
      <c r="E18" s="389"/>
      <c r="F18" s="390"/>
      <c r="G18" s="387"/>
      <c r="H18" s="382"/>
      <c r="I18" s="118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390"/>
      <c r="D19" s="387"/>
      <c r="E19" s="389"/>
      <c r="F19" s="390"/>
      <c r="G19" s="387"/>
      <c r="H19" s="382"/>
      <c r="I19" s="118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390"/>
      <c r="D20" s="387"/>
      <c r="E20" s="389"/>
      <c r="F20" s="390"/>
      <c r="G20" s="387"/>
      <c r="H20" s="382"/>
      <c r="I20" s="118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390"/>
      <c r="D21" s="387"/>
      <c r="E21" s="389"/>
      <c r="F21" s="390"/>
      <c r="G21" s="387"/>
      <c r="H21" s="382"/>
      <c r="I21" s="118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390"/>
      <c r="D22" s="387"/>
      <c r="E22" s="389"/>
      <c r="F22" s="390"/>
      <c r="G22" s="387"/>
      <c r="H22" s="382"/>
      <c r="I22" s="118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390"/>
      <c r="D23" s="387"/>
      <c r="E23" s="389"/>
      <c r="F23" s="390"/>
      <c r="G23" s="387"/>
      <c r="H23" s="382"/>
      <c r="I23" s="118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390"/>
      <c r="D24" s="387"/>
      <c r="E24" s="389"/>
      <c r="F24" s="390"/>
      <c r="G24" s="387"/>
      <c r="H24" s="382"/>
      <c r="I24" s="118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390"/>
      <c r="D25" s="387"/>
      <c r="E25" s="389"/>
      <c r="F25" s="390"/>
      <c r="G25" s="387"/>
      <c r="H25" s="382"/>
      <c r="I25" s="118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390"/>
      <c r="D26" s="387"/>
      <c r="E26" s="389"/>
      <c r="F26" s="390"/>
      <c r="G26" s="387"/>
      <c r="H26" s="382"/>
      <c r="I26" s="118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3820</v>
      </c>
      <c r="C27" s="390"/>
      <c r="D27" s="387"/>
      <c r="E27" s="390">
        <f>2860+960</f>
        <v>3820</v>
      </c>
      <c r="F27" s="390"/>
      <c r="G27" s="389">
        <v>1070</v>
      </c>
      <c r="H27" s="382"/>
      <c r="I27" s="118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5290</v>
      </c>
      <c r="C28" s="390"/>
      <c r="D28" s="387"/>
      <c r="E28" s="390">
        <f>3960+1330</f>
        <v>5290</v>
      </c>
      <c r="F28" s="390"/>
      <c r="G28" s="389">
        <v>1490</v>
      </c>
      <c r="H28" s="382"/>
      <c r="I28" s="118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5480</v>
      </c>
      <c r="C29" s="390"/>
      <c r="D29" s="387"/>
      <c r="E29" s="390">
        <f>4110+1370</f>
        <v>5480</v>
      </c>
      <c r="F29" s="390"/>
      <c r="G29" s="389">
        <v>1540</v>
      </c>
      <c r="H29" s="382"/>
      <c r="I29" s="118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9730</v>
      </c>
      <c r="C30" s="390"/>
      <c r="D30" s="387"/>
      <c r="E30" s="390">
        <f>7290+2440</f>
        <v>9730</v>
      </c>
      <c r="F30" s="390"/>
      <c r="G30" s="389">
        <v>2740</v>
      </c>
      <c r="H30" s="382"/>
      <c r="I30" s="118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2710</v>
      </c>
      <c r="C31" s="390"/>
      <c r="D31" s="387"/>
      <c r="E31" s="390">
        <f>2030+680</f>
        <v>2710</v>
      </c>
      <c r="F31" s="390"/>
      <c r="G31" s="389">
        <v>760</v>
      </c>
      <c r="H31" s="382"/>
      <c r="I31" s="118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7560</v>
      </c>
      <c r="C32" s="390"/>
      <c r="D32" s="387"/>
      <c r="E32" s="390">
        <f>5670+1890</f>
        <v>7560</v>
      </c>
      <c r="F32" s="390"/>
      <c r="G32" s="389">
        <v>2130</v>
      </c>
      <c r="H32" s="382"/>
      <c r="I32" s="118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7070</v>
      </c>
      <c r="C33" s="390"/>
      <c r="D33" s="387"/>
      <c r="E33" s="390">
        <f>5300+1770</f>
        <v>7070</v>
      </c>
      <c r="F33" s="390"/>
      <c r="G33" s="389">
        <v>1982</v>
      </c>
      <c r="H33" s="382"/>
      <c r="I33" s="118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2550</v>
      </c>
      <c r="C34" s="390"/>
      <c r="D34" s="387"/>
      <c r="E34" s="390">
        <f>1910+640</f>
        <v>2550</v>
      </c>
      <c r="F34" s="390"/>
      <c r="G34" s="389">
        <v>720</v>
      </c>
      <c r="H34" s="382"/>
      <c r="I34" s="118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6849</v>
      </c>
      <c r="C35" s="390"/>
      <c r="D35" s="387"/>
      <c r="E35" s="390">
        <f>5130+1719</f>
        <v>6849</v>
      </c>
      <c r="F35" s="390"/>
      <c r="G35" s="389">
        <v>1920</v>
      </c>
      <c r="H35" s="382"/>
      <c r="I35" s="118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421"/>
      <c r="D36" s="384"/>
      <c r="E36" s="421"/>
      <c r="F36" s="421"/>
      <c r="G36" s="384"/>
      <c r="H36" s="436">
        <f>ROUND(((B36+F36)*4)+G36*9.4,2)</f>
        <v>0</v>
      </c>
      <c r="I36" s="219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390"/>
      <c r="D37" s="387"/>
      <c r="E37" s="390"/>
      <c r="F37" s="390"/>
      <c r="G37" s="387"/>
      <c r="H37" s="382"/>
      <c r="I37" s="219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390"/>
      <c r="D38" s="387"/>
      <c r="E38" s="389"/>
      <c r="F38" s="390"/>
      <c r="G38" s="387"/>
      <c r="H38" s="382"/>
      <c r="I38" s="118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390"/>
      <c r="D39" s="387"/>
      <c r="E39" s="389"/>
      <c r="F39" s="390"/>
      <c r="G39" s="387"/>
      <c r="H39" s="382"/>
      <c r="I39" s="118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390"/>
      <c r="D40" s="387"/>
      <c r="E40" s="389"/>
      <c r="F40" s="390"/>
      <c r="G40" s="387"/>
      <c r="H40" s="382"/>
      <c r="I40" s="118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390"/>
      <c r="D41" s="387"/>
      <c r="E41" s="389"/>
      <c r="F41" s="390"/>
      <c r="G41" s="387"/>
      <c r="H41" s="382"/>
      <c r="I41" s="118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390"/>
      <c r="D42" s="387"/>
      <c r="E42" s="389"/>
      <c r="F42" s="390"/>
      <c r="G42" s="387"/>
      <c r="H42" s="382"/>
      <c r="I42" s="118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390"/>
      <c r="D43" s="387"/>
      <c r="E43" s="389"/>
      <c r="F43" s="390"/>
      <c r="G43" s="387"/>
      <c r="H43" s="382"/>
      <c r="I43" s="118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390"/>
      <c r="D44" s="387"/>
      <c r="E44" s="389"/>
      <c r="F44" s="390"/>
      <c r="G44" s="387"/>
      <c r="H44" s="382"/>
      <c r="I44" s="118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5"/>
      <c r="D45" s="524"/>
      <c r="E45" s="497"/>
      <c r="F45" s="495"/>
      <c r="G45" s="524"/>
      <c r="H45" s="533"/>
      <c r="I45" s="495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390"/>
      <c r="D46" s="387"/>
      <c r="E46" s="389"/>
      <c r="F46" s="390"/>
      <c r="G46" s="387"/>
      <c r="H46" s="382"/>
      <c r="I46" s="118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390"/>
      <c r="D47" s="423"/>
      <c r="E47" s="393"/>
      <c r="F47" s="390"/>
      <c r="G47" s="423"/>
      <c r="H47" s="424"/>
      <c r="I47" s="118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390"/>
      <c r="D48" s="423"/>
      <c r="E48" s="393"/>
      <c r="F48" s="390"/>
      <c r="G48" s="423"/>
      <c r="H48" s="424"/>
      <c r="I48" s="118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390"/>
      <c r="D49" s="387"/>
      <c r="E49" s="389"/>
      <c r="F49" s="390"/>
      <c r="G49" s="387"/>
      <c r="H49" s="382"/>
      <c r="I49" s="118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390"/>
      <c r="D50" s="387"/>
      <c r="E50" s="389"/>
      <c r="F50" s="390"/>
      <c r="G50" s="387"/>
      <c r="H50" s="382"/>
      <c r="I50" s="118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390"/>
      <c r="D51" s="387"/>
      <c r="E51" s="389"/>
      <c r="F51" s="390"/>
      <c r="G51" s="387"/>
      <c r="H51" s="382"/>
      <c r="I51" s="118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421"/>
      <c r="D52" s="384"/>
      <c r="E52" s="422"/>
      <c r="F52" s="421"/>
      <c r="G52" s="384"/>
      <c r="H52" s="436">
        <f t="shared" ref="H52:H55" si="1">ROUND(((B52+F52)*4)+G52*9.4,2)</f>
        <v>0</v>
      </c>
      <c r="I52" s="219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421"/>
      <c r="D53" s="388"/>
      <c r="E53" s="396"/>
      <c r="F53" s="421"/>
      <c r="G53" s="388"/>
      <c r="H53" s="436">
        <f t="shared" si="1"/>
        <v>0</v>
      </c>
      <c r="I53" s="219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421"/>
      <c r="D54" s="388"/>
      <c r="E54" s="396"/>
      <c r="F54" s="421"/>
      <c r="G54" s="388"/>
      <c r="H54" s="436">
        <f t="shared" si="1"/>
        <v>0</v>
      </c>
      <c r="I54" s="219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421"/>
      <c r="D55" s="388"/>
      <c r="E55" s="396"/>
      <c r="F55" s="421"/>
      <c r="G55" s="388"/>
      <c r="H55" s="436">
        <f t="shared" si="1"/>
        <v>0</v>
      </c>
      <c r="I55" s="219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390"/>
      <c r="D56" s="385"/>
      <c r="E56" s="395"/>
      <c r="F56" s="390"/>
      <c r="G56" s="385"/>
      <c r="H56" s="426"/>
      <c r="I56" s="118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390"/>
      <c r="D57" s="385"/>
      <c r="E57" s="395"/>
      <c r="F57" s="390"/>
      <c r="G57" s="385"/>
      <c r="H57" s="426"/>
      <c r="I57" s="118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390"/>
      <c r="D58" s="385"/>
      <c r="E58" s="395"/>
      <c r="F58" s="390"/>
      <c r="G58" s="385"/>
      <c r="H58" s="426"/>
      <c r="I58" s="118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90"/>
      <c r="D59" s="385"/>
      <c r="E59" s="395"/>
      <c r="F59" s="390"/>
      <c r="G59" s="385"/>
      <c r="H59" s="426"/>
      <c r="I59" s="118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390"/>
      <c r="D60" s="385"/>
      <c r="E60" s="395"/>
      <c r="F60" s="390"/>
      <c r="G60" s="385"/>
      <c r="H60" s="426"/>
      <c r="I60" s="118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390"/>
      <c r="D61" s="385"/>
      <c r="E61" s="395"/>
      <c r="F61" s="390"/>
      <c r="G61" s="385"/>
      <c r="H61" s="426"/>
      <c r="I61" s="118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390"/>
      <c r="D62" s="385"/>
      <c r="E62" s="395"/>
      <c r="F62" s="390"/>
      <c r="G62" s="385"/>
      <c r="H62" s="426"/>
      <c r="I62" s="118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390"/>
      <c r="D63" s="385"/>
      <c r="E63" s="395"/>
      <c r="F63" s="390"/>
      <c r="G63" s="385"/>
      <c r="H63" s="426"/>
      <c r="I63" s="118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390"/>
      <c r="D64" s="385"/>
      <c r="E64" s="396"/>
      <c r="F64" s="390"/>
      <c r="G64" s="385"/>
      <c r="H64" s="425"/>
      <c r="I64" s="118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390"/>
      <c r="D65" s="385"/>
      <c r="E65" s="395"/>
      <c r="F65" s="390"/>
      <c r="G65" s="385"/>
      <c r="H65" s="426"/>
      <c r="I65" s="118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390"/>
      <c r="D66" s="385"/>
      <c r="E66" s="395"/>
      <c r="F66" s="390"/>
      <c r="G66" s="385"/>
      <c r="H66" s="426"/>
      <c r="I66" s="118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421"/>
      <c r="D67" s="388"/>
      <c r="E67" s="396"/>
      <c r="F67" s="421"/>
      <c r="G67" s="388"/>
      <c r="H67" s="436">
        <f>ROUND(((B67+F67)*4)+G67*9.4,2)</f>
        <v>0</v>
      </c>
      <c r="I67" s="249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390"/>
      <c r="D68" s="385"/>
      <c r="E68" s="395"/>
      <c r="F68" s="390"/>
      <c r="G68" s="385"/>
      <c r="H68" s="426"/>
      <c r="I68" s="118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390"/>
      <c r="D69" s="397"/>
      <c r="E69" s="398"/>
      <c r="F69" s="390"/>
      <c r="G69" s="397"/>
      <c r="H69" s="437"/>
      <c r="I69" s="220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51059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51059</v>
      </c>
      <c r="F70" s="81">
        <f t="shared" si="2"/>
        <v>0</v>
      </c>
      <c r="G70" s="81">
        <f t="shared" si="2"/>
        <v>14352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112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10817</v>
      </c>
      <c r="C16" s="42"/>
      <c r="D16" s="39"/>
      <c r="E16" s="41">
        <v>10817</v>
      </c>
      <c r="F16" s="42"/>
      <c r="G16" s="39">
        <v>6147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10817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10817</v>
      </c>
      <c r="F70" s="81">
        <f t="shared" si="2"/>
        <v>0</v>
      </c>
      <c r="G70" s="81">
        <f t="shared" si="2"/>
        <v>6147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113</v>
      </c>
      <c r="B3" s="1"/>
      <c r="C3" s="1"/>
      <c r="D3" s="1"/>
      <c r="E3" s="1"/>
    </row>
    <row r="4" spans="1:12" ht="32.6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218">
        <f t="shared" ref="B7:B69" si="0">C7+D7+E7</f>
        <v>10123</v>
      </c>
      <c r="C7" s="292"/>
      <c r="D7" s="293"/>
      <c r="E7" s="300">
        <v>10123</v>
      </c>
      <c r="F7" s="292"/>
      <c r="G7" s="293">
        <v>2000</v>
      </c>
      <c r="H7" s="176"/>
      <c r="I7" s="206">
        <v>4848</v>
      </c>
      <c r="J7" s="180">
        <v>0</v>
      </c>
      <c r="K7" s="180">
        <v>5275</v>
      </c>
      <c r="L7" s="181">
        <v>2000</v>
      </c>
    </row>
    <row r="8" spans="1:12" ht="16.5" thickBot="1" x14ac:dyDescent="0.3">
      <c r="A8" s="60" t="s">
        <v>5</v>
      </c>
      <c r="B8" s="218">
        <f t="shared" si="0"/>
        <v>1300</v>
      </c>
      <c r="C8" s="119"/>
      <c r="D8" s="117"/>
      <c r="E8" s="118">
        <v>1300</v>
      </c>
      <c r="F8" s="119"/>
      <c r="G8" s="117"/>
      <c r="H8" s="136"/>
      <c r="I8" s="145">
        <v>1300</v>
      </c>
      <c r="J8" s="129"/>
      <c r="K8" s="129"/>
      <c r="L8" s="130"/>
    </row>
    <row r="9" spans="1:12" ht="16.5" thickBot="1" x14ac:dyDescent="0.3">
      <c r="A9" s="60" t="s">
        <v>6</v>
      </c>
      <c r="B9" s="218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218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218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218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218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218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218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218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218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218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218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218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218">
        <f t="shared" si="0"/>
        <v>1200</v>
      </c>
      <c r="C21" s="119"/>
      <c r="D21" s="117"/>
      <c r="E21" s="118">
        <v>1200</v>
      </c>
      <c r="F21" s="119"/>
      <c r="G21" s="117"/>
      <c r="H21" s="136"/>
      <c r="I21" s="145">
        <v>1200</v>
      </c>
      <c r="J21" s="129"/>
      <c r="K21" s="129"/>
      <c r="L21" s="130"/>
    </row>
    <row r="22" spans="1:12" ht="15.6" customHeight="1" thickBot="1" x14ac:dyDescent="0.3">
      <c r="A22" s="60" t="s">
        <v>19</v>
      </c>
      <c r="B22" s="218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218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218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218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218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218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218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218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218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218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218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218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218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218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18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218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218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218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218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218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218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218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218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32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218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218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218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218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218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218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18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18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18">
        <f t="shared" si="0"/>
        <v>915</v>
      </c>
      <c r="C54" s="100"/>
      <c r="D54" s="124"/>
      <c r="E54" s="249">
        <v>915</v>
      </c>
      <c r="F54" s="100"/>
      <c r="G54" s="124"/>
      <c r="H54" s="411">
        <f t="shared" si="1"/>
        <v>3660</v>
      </c>
      <c r="I54" s="224">
        <v>915</v>
      </c>
      <c r="J54" s="170"/>
      <c r="K54" s="170"/>
      <c r="L54" s="205"/>
    </row>
    <row r="55" spans="1:12" s="23" customFormat="1" ht="16.5" thickBot="1" x14ac:dyDescent="0.3">
      <c r="A55" s="77" t="s">
        <v>51</v>
      </c>
      <c r="B55" s="218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218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218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218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218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218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218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218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218">
        <f t="shared" si="0"/>
        <v>1993</v>
      </c>
      <c r="C63" s="122"/>
      <c r="D63" s="123"/>
      <c r="E63" s="118">
        <v>1993</v>
      </c>
      <c r="F63" s="122"/>
      <c r="G63" s="123"/>
      <c r="H63" s="136"/>
      <c r="I63" s="145">
        <v>1993</v>
      </c>
      <c r="J63" s="129"/>
      <c r="K63" s="129"/>
      <c r="L63" s="130"/>
    </row>
    <row r="64" spans="1:12" ht="15.6" customHeight="1" thickBot="1" x14ac:dyDescent="0.3">
      <c r="A64" s="60" t="s">
        <v>60</v>
      </c>
      <c r="B64" s="218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218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218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18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218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218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15531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15531</v>
      </c>
      <c r="F70" s="81">
        <f t="shared" si="2"/>
        <v>0</v>
      </c>
      <c r="G70" s="81">
        <f t="shared" si="2"/>
        <v>2000</v>
      </c>
      <c r="H70" s="246">
        <f t="shared" si="2"/>
        <v>3660</v>
      </c>
      <c r="I70" s="81">
        <f t="shared" si="2"/>
        <v>10256</v>
      </c>
      <c r="J70" s="81">
        <f t="shared" si="2"/>
        <v>0</v>
      </c>
      <c r="K70" s="81">
        <f t="shared" si="2"/>
        <v>5275</v>
      </c>
      <c r="L70" s="226">
        <f t="shared" si="2"/>
        <v>2000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6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18" t="s">
        <v>114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75" zoomScaleNormal="75" workbookViewId="0">
      <selection activeCell="G68" sqref="G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18" t="s">
        <v>115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5</v>
      </c>
      <c r="C7" s="484"/>
      <c r="D7" s="473"/>
      <c r="E7" s="551">
        <v>5</v>
      </c>
      <c r="F7" s="484"/>
      <c r="G7" s="473">
        <v>36</v>
      </c>
      <c r="H7" s="4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48"/>
      <c r="D8" s="478"/>
      <c r="E8" s="491"/>
      <c r="F8" s="448"/>
      <c r="G8" s="478"/>
      <c r="H8" s="48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48"/>
      <c r="D9" s="478"/>
      <c r="E9" s="491"/>
      <c r="F9" s="448"/>
      <c r="G9" s="478"/>
      <c r="H9" s="48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48"/>
      <c r="D10" s="478"/>
      <c r="E10" s="491"/>
      <c r="F10" s="448"/>
      <c r="G10" s="478"/>
      <c r="H10" s="48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48"/>
      <c r="D11" s="478"/>
      <c r="E11" s="491"/>
      <c r="F11" s="448"/>
      <c r="G11" s="478"/>
      <c r="H11" s="48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48"/>
      <c r="D12" s="478"/>
      <c r="E12" s="491"/>
      <c r="F12" s="448"/>
      <c r="G12" s="478"/>
      <c r="H12" s="48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48"/>
      <c r="D13" s="478"/>
      <c r="E13" s="491"/>
      <c r="F13" s="448"/>
      <c r="G13" s="478"/>
      <c r="H13" s="48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48"/>
      <c r="D14" s="478"/>
      <c r="E14" s="491"/>
      <c r="F14" s="448"/>
      <c r="G14" s="478"/>
      <c r="H14" s="48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48"/>
      <c r="D15" s="478"/>
      <c r="E15" s="491"/>
      <c r="F15" s="448"/>
      <c r="G15" s="478"/>
      <c r="H15" s="48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48"/>
      <c r="D16" s="478"/>
      <c r="E16" s="491"/>
      <c r="F16" s="448"/>
      <c r="G16" s="478"/>
      <c r="H16" s="48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48"/>
      <c r="D17" s="478"/>
      <c r="E17" s="491"/>
      <c r="F17" s="448"/>
      <c r="G17" s="478"/>
      <c r="H17" s="48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30</v>
      </c>
      <c r="C18" s="448"/>
      <c r="D18" s="478"/>
      <c r="E18" s="491">
        <v>30</v>
      </c>
      <c r="F18" s="448"/>
      <c r="G18" s="478">
        <v>96</v>
      </c>
      <c r="H18" s="48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48"/>
      <c r="D19" s="478"/>
      <c r="E19" s="491"/>
      <c r="F19" s="448"/>
      <c r="G19" s="478"/>
      <c r="H19" s="48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48"/>
      <c r="D20" s="478"/>
      <c r="E20" s="491"/>
      <c r="F20" s="448"/>
      <c r="G20" s="478"/>
      <c r="H20" s="48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130</v>
      </c>
      <c r="C21" s="448"/>
      <c r="D21" s="478"/>
      <c r="E21" s="491">
        <v>130</v>
      </c>
      <c r="F21" s="448"/>
      <c r="G21" s="478">
        <v>140</v>
      </c>
      <c r="H21" s="48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48"/>
      <c r="D22" s="478"/>
      <c r="E22" s="491"/>
      <c r="F22" s="448"/>
      <c r="G22" s="478"/>
      <c r="H22" s="48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48"/>
      <c r="D23" s="478"/>
      <c r="E23" s="491"/>
      <c r="F23" s="448"/>
      <c r="G23" s="478"/>
      <c r="H23" s="48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48"/>
      <c r="D24" s="478"/>
      <c r="E24" s="491"/>
      <c r="F24" s="448"/>
      <c r="G24" s="478"/>
      <c r="H24" s="48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48"/>
      <c r="D25" s="478"/>
      <c r="E25" s="491"/>
      <c r="F25" s="448"/>
      <c r="G25" s="478"/>
      <c r="H25" s="48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48"/>
      <c r="D26" s="478"/>
      <c r="E26" s="491"/>
      <c r="F26" s="448"/>
      <c r="G26" s="478"/>
      <c r="H26" s="48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48"/>
      <c r="D27" s="478"/>
      <c r="E27" s="491"/>
      <c r="F27" s="448"/>
      <c r="G27" s="478"/>
      <c r="H27" s="48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48"/>
      <c r="D28" s="478"/>
      <c r="E28" s="491"/>
      <c r="F28" s="448"/>
      <c r="G28" s="478"/>
      <c r="H28" s="48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48"/>
      <c r="D29" s="478"/>
      <c r="E29" s="491"/>
      <c r="F29" s="448"/>
      <c r="G29" s="478"/>
      <c r="H29" s="48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48"/>
      <c r="D30" s="478"/>
      <c r="E30" s="491"/>
      <c r="F30" s="448"/>
      <c r="G30" s="478"/>
      <c r="H30" s="48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48"/>
      <c r="D31" s="478"/>
      <c r="E31" s="491"/>
      <c r="F31" s="448"/>
      <c r="G31" s="478"/>
      <c r="H31" s="48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48"/>
      <c r="D32" s="478"/>
      <c r="E32" s="491"/>
      <c r="F32" s="448"/>
      <c r="G32" s="478"/>
      <c r="H32" s="48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48"/>
      <c r="D33" s="478"/>
      <c r="E33" s="491"/>
      <c r="F33" s="448"/>
      <c r="G33" s="478"/>
      <c r="H33" s="48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48"/>
      <c r="D34" s="478"/>
      <c r="E34" s="491"/>
      <c r="F34" s="448"/>
      <c r="G34" s="478"/>
      <c r="H34" s="48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48"/>
      <c r="D35" s="478"/>
      <c r="E35" s="491"/>
      <c r="F35" s="448"/>
      <c r="G35" s="478"/>
      <c r="H35" s="48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48"/>
      <c r="D37" s="478"/>
      <c r="E37" s="491"/>
      <c r="F37" s="448"/>
      <c r="G37" s="478"/>
      <c r="H37" s="461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48"/>
      <c r="D38" s="478"/>
      <c r="E38" s="491"/>
      <c r="F38" s="448"/>
      <c r="G38" s="478"/>
      <c r="H38" s="48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70</v>
      </c>
      <c r="C39" s="448"/>
      <c r="D39" s="478"/>
      <c r="E39" s="491">
        <v>70</v>
      </c>
      <c r="F39" s="448"/>
      <c r="G39" s="478">
        <v>96</v>
      </c>
      <c r="H39" s="48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48"/>
      <c r="D40" s="478"/>
      <c r="E40" s="491"/>
      <c r="F40" s="448"/>
      <c r="G40" s="478"/>
      <c r="H40" s="48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304</v>
      </c>
      <c r="C41" s="448">
        <v>84</v>
      </c>
      <c r="D41" s="478">
        <v>0</v>
      </c>
      <c r="E41" s="491">
        <v>220</v>
      </c>
      <c r="F41" s="448">
        <v>25</v>
      </c>
      <c r="G41" s="478">
        <v>453</v>
      </c>
      <c r="H41" s="48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48"/>
      <c r="D42" s="478"/>
      <c r="E42" s="491"/>
      <c r="F42" s="448"/>
      <c r="G42" s="478"/>
      <c r="H42" s="48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48"/>
      <c r="D43" s="478"/>
      <c r="E43" s="491"/>
      <c r="F43" s="448"/>
      <c r="G43" s="478"/>
      <c r="H43" s="48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48"/>
      <c r="D44" s="478"/>
      <c r="E44" s="491"/>
      <c r="F44" s="448"/>
      <c r="G44" s="478"/>
      <c r="H44" s="48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48"/>
      <c r="D46" s="478"/>
      <c r="E46" s="491"/>
      <c r="F46" s="448"/>
      <c r="G46" s="478"/>
      <c r="H46" s="48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49"/>
      <c r="D47" s="479"/>
      <c r="E47" s="491"/>
      <c r="F47" s="449"/>
      <c r="G47" s="479"/>
      <c r="H47" s="48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49"/>
      <c r="D48" s="479"/>
      <c r="E48" s="491"/>
      <c r="F48" s="449"/>
      <c r="G48" s="479"/>
      <c r="H48" s="48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48"/>
      <c r="D49" s="478"/>
      <c r="E49" s="491"/>
      <c r="F49" s="448"/>
      <c r="G49" s="478"/>
      <c r="H49" s="48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48"/>
      <c r="D50" s="478"/>
      <c r="E50" s="491"/>
      <c r="F50" s="448"/>
      <c r="G50" s="478"/>
      <c r="H50" s="48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48"/>
      <c r="D51" s="478"/>
      <c r="E51" s="491"/>
      <c r="F51" s="448"/>
      <c r="G51" s="478"/>
      <c r="H51" s="48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70</v>
      </c>
      <c r="C52" s="457"/>
      <c r="D52" s="474"/>
      <c r="E52" s="464">
        <v>70</v>
      </c>
      <c r="F52" s="457"/>
      <c r="G52" s="474">
        <v>215</v>
      </c>
      <c r="H52" s="461">
        <f t="shared" ref="H52:H55" si="1">ROUND(((B52+F52)*4)+G52*9.4,2)</f>
        <v>2301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30</v>
      </c>
      <c r="C53" s="458"/>
      <c r="D53" s="481"/>
      <c r="E53" s="464">
        <v>30</v>
      </c>
      <c r="F53" s="458"/>
      <c r="G53" s="481">
        <v>76</v>
      </c>
      <c r="H53" s="461">
        <f t="shared" si="1"/>
        <v>834.4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58"/>
      <c r="D54" s="481"/>
      <c r="E54" s="464"/>
      <c r="F54" s="458"/>
      <c r="G54" s="481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58"/>
      <c r="D55" s="481"/>
      <c r="E55" s="464"/>
      <c r="F55" s="458"/>
      <c r="G55" s="481"/>
      <c r="H55" s="46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1"/>
      <c r="D56" s="480"/>
      <c r="E56" s="491"/>
      <c r="F56" s="451"/>
      <c r="G56" s="480"/>
      <c r="H56" s="48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1"/>
      <c r="D57" s="480"/>
      <c r="E57" s="491"/>
      <c r="F57" s="451"/>
      <c r="G57" s="480"/>
      <c r="H57" s="48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503</v>
      </c>
      <c r="C58" s="451">
        <v>50</v>
      </c>
      <c r="D58" s="480">
        <v>150</v>
      </c>
      <c r="E58" s="491">
        <v>303</v>
      </c>
      <c r="F58" s="451">
        <v>50</v>
      </c>
      <c r="G58" s="480">
        <v>896</v>
      </c>
      <c r="H58" s="48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1"/>
      <c r="D59" s="480"/>
      <c r="E59" s="491"/>
      <c r="F59" s="451"/>
      <c r="G59" s="480"/>
      <c r="H59" s="48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1"/>
      <c r="D60" s="480"/>
      <c r="E60" s="491"/>
      <c r="F60" s="451"/>
      <c r="G60" s="480"/>
      <c r="H60" s="48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1"/>
      <c r="D61" s="480"/>
      <c r="E61" s="491"/>
      <c r="F61" s="451"/>
      <c r="G61" s="480"/>
      <c r="H61" s="48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1"/>
      <c r="D62" s="480"/>
      <c r="E62" s="491"/>
      <c r="F62" s="451"/>
      <c r="G62" s="480"/>
      <c r="H62" s="48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1"/>
      <c r="D63" s="480"/>
      <c r="E63" s="491"/>
      <c r="F63" s="451"/>
      <c r="G63" s="480"/>
      <c r="H63" s="48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70</v>
      </c>
      <c r="C64" s="451"/>
      <c r="D64" s="481"/>
      <c r="E64" s="491">
        <v>70</v>
      </c>
      <c r="F64" s="451"/>
      <c r="G64" s="481">
        <v>200</v>
      </c>
      <c r="H64" s="48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1"/>
      <c r="D65" s="480"/>
      <c r="E65" s="491"/>
      <c r="F65" s="451"/>
      <c r="G65" s="480"/>
      <c r="H65" s="48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10</v>
      </c>
      <c r="C66" s="451"/>
      <c r="D66" s="480"/>
      <c r="E66" s="491">
        <v>10</v>
      </c>
      <c r="F66" s="451"/>
      <c r="G66" s="480"/>
      <c r="H66" s="48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58"/>
      <c r="D67" s="481"/>
      <c r="E67" s="464"/>
      <c r="F67" s="458"/>
      <c r="G67" s="481"/>
      <c r="H67" s="46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209</v>
      </c>
      <c r="C68" s="451"/>
      <c r="D68" s="480"/>
      <c r="E68" s="491">
        <v>209</v>
      </c>
      <c r="F68" s="451"/>
      <c r="G68" s="480">
        <v>133</v>
      </c>
      <c r="H68" s="48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5</v>
      </c>
      <c r="C69" s="482"/>
      <c r="D69" s="483"/>
      <c r="E69" s="491">
        <v>5</v>
      </c>
      <c r="F69" s="482"/>
      <c r="G69" s="483"/>
      <c r="H69" s="462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1436</v>
      </c>
      <c r="C70" s="81">
        <f t="shared" ref="C70:L70" si="2">SUM(C7:C69)</f>
        <v>134</v>
      </c>
      <c r="D70" s="81">
        <f t="shared" si="2"/>
        <v>150</v>
      </c>
      <c r="E70" s="81">
        <f t="shared" si="2"/>
        <v>1152</v>
      </c>
      <c r="F70" s="81">
        <f t="shared" si="2"/>
        <v>75</v>
      </c>
      <c r="G70" s="81">
        <f t="shared" si="2"/>
        <v>2341</v>
      </c>
      <c r="H70" s="246">
        <f t="shared" si="2"/>
        <v>3135.4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8.4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100</v>
      </c>
      <c r="C68" s="45"/>
      <c r="D68" s="46"/>
      <c r="E68" s="41">
        <v>100</v>
      </c>
      <c r="F68" s="45"/>
      <c r="G68" s="46">
        <v>100</v>
      </c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100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100</v>
      </c>
      <c r="F70" s="81">
        <f t="shared" si="2"/>
        <v>0</v>
      </c>
      <c r="G70" s="81">
        <f t="shared" si="2"/>
        <v>100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141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8" t="s">
        <v>4</v>
      </c>
      <c r="B7" s="80">
        <f t="shared" ref="B7:B69" si="0">C7+D7+E7</f>
        <v>130</v>
      </c>
      <c r="C7" s="84"/>
      <c r="D7" s="128"/>
      <c r="E7" s="83">
        <v>130</v>
      </c>
      <c r="F7" s="84"/>
      <c r="G7" s="128">
        <v>1625</v>
      </c>
      <c r="H7" s="176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>
        <v>525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>
        <v>215</v>
      </c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>
        <v>436</v>
      </c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220</v>
      </c>
      <c r="C21" s="42"/>
      <c r="D21" s="39"/>
      <c r="E21" s="41">
        <v>220</v>
      </c>
      <c r="F21" s="42">
        <v>40</v>
      </c>
      <c r="G21" s="39">
        <v>1115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253">
        <f t="shared" si="0"/>
        <v>210</v>
      </c>
      <c r="C37" s="42"/>
      <c r="D37" s="39"/>
      <c r="E37" s="41">
        <v>210</v>
      </c>
      <c r="F37" s="42"/>
      <c r="G37" s="39">
        <v>535</v>
      </c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360</v>
      </c>
      <c r="C39" s="42"/>
      <c r="D39" s="39"/>
      <c r="E39" s="41">
        <v>360</v>
      </c>
      <c r="F39" s="42"/>
      <c r="G39" s="39">
        <v>414</v>
      </c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718</v>
      </c>
      <c r="C57" s="45"/>
      <c r="D57" s="46"/>
      <c r="E57" s="41">
        <v>718</v>
      </c>
      <c r="F57" s="45">
        <v>130</v>
      </c>
      <c r="G57" s="46">
        <v>3491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>
        <v>988</v>
      </c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150</v>
      </c>
      <c r="C63" s="45"/>
      <c r="D63" s="46"/>
      <c r="E63" s="41">
        <v>150</v>
      </c>
      <c r="F63" s="45"/>
      <c r="G63" s="46">
        <v>369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210</v>
      </c>
      <c r="C64" s="45"/>
      <c r="D64" s="47"/>
      <c r="E64" s="41">
        <v>210</v>
      </c>
      <c r="F64" s="45">
        <v>130</v>
      </c>
      <c r="G64" s="47">
        <v>1225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210</v>
      </c>
      <c r="C66" s="45"/>
      <c r="D66" s="46"/>
      <c r="E66" s="41">
        <v>210</v>
      </c>
      <c r="F66" s="45"/>
      <c r="G66" s="46">
        <v>60</v>
      </c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80">
        <f t="shared" si="0"/>
        <v>0</v>
      </c>
      <c r="C67" s="100"/>
      <c r="D67" s="124"/>
      <c r="E67" s="249"/>
      <c r="F67" s="100"/>
      <c r="G67" s="124">
        <v>1552</v>
      </c>
      <c r="H67" s="411">
        <f>ROUND(((B67+F67)*4)+G67*9.4,2)</f>
        <v>14588.8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71" t="s">
        <v>66</v>
      </c>
      <c r="B70" s="81">
        <f>SUM(B7:B69)</f>
        <v>2208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2208</v>
      </c>
      <c r="F70" s="81">
        <f t="shared" si="2"/>
        <v>300</v>
      </c>
      <c r="G70" s="81">
        <f t="shared" si="2"/>
        <v>12550</v>
      </c>
      <c r="H70" s="246">
        <f t="shared" si="2"/>
        <v>14588.8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19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84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7" t="s">
        <v>4</v>
      </c>
      <c r="B7" s="83">
        <f>C7+D7+E7</f>
        <v>180</v>
      </c>
      <c r="C7" s="84"/>
      <c r="D7" s="128"/>
      <c r="E7" s="83">
        <v>180</v>
      </c>
      <c r="F7" s="84"/>
      <c r="G7" s="128">
        <v>150</v>
      </c>
      <c r="H7" s="176"/>
      <c r="I7" s="207"/>
      <c r="J7" s="182"/>
      <c r="K7" s="182"/>
      <c r="L7" s="183"/>
    </row>
    <row r="8" spans="1:12" ht="16.5" thickBot="1" x14ac:dyDescent="0.3">
      <c r="A8" s="63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2">
        <f t="shared" si="0"/>
        <v>120</v>
      </c>
      <c r="C16" s="42"/>
      <c r="D16" s="39"/>
      <c r="E16" s="41">
        <v>120</v>
      </c>
      <c r="F16" s="42"/>
      <c r="G16" s="39">
        <v>300</v>
      </c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2">
        <f t="shared" si="0"/>
        <v>500</v>
      </c>
      <c r="C18" s="42"/>
      <c r="D18" s="39"/>
      <c r="E18" s="41">
        <v>500</v>
      </c>
      <c r="F18" s="42"/>
      <c r="G18" s="39">
        <v>100</v>
      </c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2">
        <f t="shared" si="0"/>
        <v>600</v>
      </c>
      <c r="C21" s="42"/>
      <c r="D21" s="39"/>
      <c r="E21" s="41">
        <v>600</v>
      </c>
      <c r="F21" s="42"/>
      <c r="G21" s="39">
        <v>200</v>
      </c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2">
        <f t="shared" si="0"/>
        <v>500</v>
      </c>
      <c r="C37" s="42"/>
      <c r="D37" s="39"/>
      <c r="E37" s="41">
        <v>500</v>
      </c>
      <c r="F37" s="42"/>
      <c r="G37" s="39">
        <v>500</v>
      </c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2">
        <f t="shared" si="0"/>
        <v>500</v>
      </c>
      <c r="C39" s="42"/>
      <c r="D39" s="39"/>
      <c r="E39" s="41">
        <v>500</v>
      </c>
      <c r="F39" s="42"/>
      <c r="G39" s="39">
        <v>500</v>
      </c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15" customHeight="1" thickBot="1" x14ac:dyDescent="0.3">
      <c r="A45" s="512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65">
        <f t="shared" si="0"/>
        <v>0</v>
      </c>
      <c r="C52" s="99"/>
      <c r="D52" s="283"/>
      <c r="E52" s="249"/>
      <c r="F52" s="99"/>
      <c r="G52" s="283">
        <v>800</v>
      </c>
      <c r="H52" s="411">
        <f t="shared" ref="H52:H55" si="1">ROUND(((B52+F52)*4)+G52*9.4,2)</f>
        <v>7520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2">
        <f t="shared" si="0"/>
        <v>2000</v>
      </c>
      <c r="C58" s="45"/>
      <c r="D58" s="46"/>
      <c r="E58" s="41">
        <v>2000</v>
      </c>
      <c r="F58" s="45"/>
      <c r="G58" s="46">
        <v>1252</v>
      </c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2">
        <f t="shared" si="0"/>
        <v>50</v>
      </c>
      <c r="C63" s="45"/>
      <c r="D63" s="46"/>
      <c r="E63" s="41">
        <v>50</v>
      </c>
      <c r="F63" s="45"/>
      <c r="G63" s="46">
        <v>100</v>
      </c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2">
        <f t="shared" si="0"/>
        <v>50</v>
      </c>
      <c r="C64" s="45"/>
      <c r="D64" s="47"/>
      <c r="E64" s="41">
        <v>50</v>
      </c>
      <c r="F64" s="45"/>
      <c r="G64" s="47">
        <v>100</v>
      </c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2">
        <f t="shared" si="0"/>
        <v>500</v>
      </c>
      <c r="C66" s="45"/>
      <c r="D66" s="46"/>
      <c r="E66" s="41">
        <v>500</v>
      </c>
      <c r="F66" s="45"/>
      <c r="G66" s="46">
        <v>150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65">
        <f t="shared" si="0"/>
        <v>0</v>
      </c>
      <c r="C67" s="100"/>
      <c r="D67" s="124"/>
      <c r="E67" s="249"/>
      <c r="F67" s="100"/>
      <c r="G67" s="124">
        <v>200</v>
      </c>
      <c r="H67" s="411">
        <f>ROUND(((B67+F67)*4)+G67*9.4,2)</f>
        <v>1880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71" t="s">
        <v>66</v>
      </c>
      <c r="B70" s="81">
        <f>SUM(B7:B69)</f>
        <v>5000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5000</v>
      </c>
      <c r="F70" s="81">
        <f t="shared" si="2"/>
        <v>0</v>
      </c>
      <c r="G70" s="81">
        <f t="shared" si="2"/>
        <v>4352</v>
      </c>
      <c r="H70" s="246">
        <f t="shared" si="2"/>
        <v>9400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 x14ac:dyDescent="0.2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9" t="s">
        <v>142</v>
      </c>
      <c r="B3" s="7"/>
      <c r="C3" s="7"/>
      <c r="D3" s="7"/>
      <c r="E3" s="7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5" t="s">
        <v>4</v>
      </c>
      <c r="B7" s="83">
        <f>C7+D7+E7</f>
        <v>200</v>
      </c>
      <c r="C7" s="456"/>
      <c r="D7" s="473"/>
      <c r="E7" s="475">
        <v>200</v>
      </c>
      <c r="F7" s="456"/>
      <c r="G7" s="473">
        <v>20</v>
      </c>
      <c r="H7" s="476"/>
      <c r="I7" s="399"/>
      <c r="J7" s="412"/>
      <c r="K7" s="412"/>
      <c r="L7" s="413"/>
    </row>
    <row r="8" spans="1:12" ht="16.5" thickBot="1" x14ac:dyDescent="0.3">
      <c r="A8" s="68" t="s">
        <v>5</v>
      </c>
      <c r="B8" s="80">
        <f t="shared" ref="B8:B69" si="0">C8+D8+E8</f>
        <v>0</v>
      </c>
      <c r="C8" s="448"/>
      <c r="D8" s="468"/>
      <c r="E8" s="447"/>
      <c r="F8" s="448"/>
      <c r="G8" s="468"/>
      <c r="H8" s="460"/>
      <c r="I8" s="447"/>
      <c r="J8" s="451"/>
      <c r="K8" s="451"/>
      <c r="L8" s="470"/>
    </row>
    <row r="9" spans="1:12" ht="16.5" thickBot="1" x14ac:dyDescent="0.3">
      <c r="A9" s="68" t="s">
        <v>6</v>
      </c>
      <c r="B9" s="80">
        <f t="shared" si="0"/>
        <v>0</v>
      </c>
      <c r="C9" s="448"/>
      <c r="D9" s="468"/>
      <c r="E9" s="447"/>
      <c r="F9" s="448"/>
      <c r="G9" s="468"/>
      <c r="H9" s="460"/>
      <c r="I9" s="447"/>
      <c r="J9" s="451"/>
      <c r="K9" s="451"/>
      <c r="L9" s="470"/>
    </row>
    <row r="10" spans="1:12" ht="16.5" thickBot="1" x14ac:dyDescent="0.3">
      <c r="A10" s="68" t="s">
        <v>7</v>
      </c>
      <c r="B10" s="80">
        <f t="shared" si="0"/>
        <v>0</v>
      </c>
      <c r="C10" s="448"/>
      <c r="D10" s="468"/>
      <c r="E10" s="447"/>
      <c r="F10" s="448"/>
      <c r="G10" s="468"/>
      <c r="H10" s="460"/>
      <c r="I10" s="447"/>
      <c r="J10" s="451"/>
      <c r="K10" s="451"/>
      <c r="L10" s="470"/>
    </row>
    <row r="11" spans="1:12" ht="16.5" thickBot="1" x14ac:dyDescent="0.3">
      <c r="A11" s="68" t="s">
        <v>8</v>
      </c>
      <c r="B11" s="80">
        <f t="shared" si="0"/>
        <v>0</v>
  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   </row>
    <row r="12" spans="1:12" ht="16.5" thickBot="1" x14ac:dyDescent="0.3">
      <c r="A12" s="68" t="s">
        <v>9</v>
      </c>
      <c r="B12" s="80">
        <f t="shared" si="0"/>
        <v>0</v>
      </c>
      <c r="C12" s="448"/>
      <c r="D12" s="468"/>
      <c r="E12" s="447"/>
      <c r="F12" s="448"/>
      <c r="G12" s="468"/>
      <c r="H12" s="460"/>
      <c r="I12" s="447"/>
      <c r="J12" s="451"/>
      <c r="K12" s="451"/>
      <c r="L12" s="470"/>
    </row>
    <row r="13" spans="1:12" ht="16.5" thickBot="1" x14ac:dyDescent="0.3">
      <c r="A13" s="68" t="s">
        <v>10</v>
      </c>
      <c r="B13" s="80">
        <f t="shared" si="0"/>
        <v>0</v>
      </c>
      <c r="C13" s="448"/>
      <c r="D13" s="468"/>
      <c r="E13" s="447"/>
      <c r="F13" s="448"/>
      <c r="G13" s="468"/>
      <c r="H13" s="460"/>
      <c r="I13" s="447"/>
      <c r="J13" s="451"/>
      <c r="K13" s="451"/>
      <c r="L13" s="470"/>
    </row>
    <row r="14" spans="1:12" ht="14.45" customHeight="1" thickBot="1" x14ac:dyDescent="0.3">
      <c r="A14" s="68" t="s">
        <v>11</v>
      </c>
      <c r="B14" s="80">
        <f t="shared" si="0"/>
        <v>0</v>
      </c>
      <c r="C14" s="448"/>
      <c r="D14" s="468"/>
      <c r="E14" s="447"/>
      <c r="F14" s="448"/>
      <c r="G14" s="468"/>
      <c r="H14" s="460"/>
      <c r="I14" s="447"/>
      <c r="J14" s="451"/>
      <c r="K14" s="451"/>
      <c r="L14" s="470"/>
    </row>
    <row r="15" spans="1:12" ht="16.5" thickBot="1" x14ac:dyDescent="0.3">
      <c r="A15" s="68" t="s">
        <v>12</v>
      </c>
      <c r="B15" s="80">
        <f t="shared" si="0"/>
        <v>0</v>
      </c>
      <c r="C15" s="448"/>
      <c r="D15" s="468"/>
      <c r="E15" s="447"/>
      <c r="F15" s="448"/>
      <c r="G15" s="468"/>
      <c r="H15" s="460"/>
      <c r="I15" s="447"/>
      <c r="J15" s="451"/>
      <c r="K15" s="451"/>
      <c r="L15" s="470"/>
    </row>
    <row r="16" spans="1:12" ht="16.5" thickBot="1" x14ac:dyDescent="0.3">
      <c r="A16" s="68" t="s">
        <v>13</v>
      </c>
      <c r="B16" s="80">
        <f t="shared" si="0"/>
        <v>0</v>
      </c>
      <c r="C16" s="448"/>
      <c r="D16" s="468"/>
      <c r="E16" s="447"/>
      <c r="F16" s="448"/>
      <c r="G16" s="468"/>
      <c r="H16" s="460"/>
      <c r="I16" s="447"/>
      <c r="J16" s="451"/>
      <c r="K16" s="451"/>
      <c r="L16" s="470"/>
    </row>
    <row r="17" spans="1:12" ht="16.5" thickBot="1" x14ac:dyDescent="0.3">
      <c r="A17" s="68" t="s">
        <v>14</v>
      </c>
      <c r="B17" s="80">
        <f t="shared" si="0"/>
        <v>0</v>
      </c>
      <c r="C17" s="448"/>
      <c r="D17" s="468"/>
      <c r="E17" s="447"/>
      <c r="F17" s="448"/>
      <c r="G17" s="468"/>
      <c r="H17" s="460"/>
      <c r="I17" s="447"/>
      <c r="J17" s="451"/>
      <c r="K17" s="451"/>
      <c r="L17" s="470"/>
    </row>
    <row r="18" spans="1:12" ht="16.5" thickBot="1" x14ac:dyDescent="0.3">
      <c r="A18" s="68" t="s">
        <v>15</v>
      </c>
      <c r="B18" s="80">
        <f t="shared" si="0"/>
        <v>0</v>
      </c>
      <c r="C18" s="448"/>
      <c r="D18" s="468"/>
      <c r="E18" s="447"/>
      <c r="F18" s="448"/>
      <c r="G18" s="468"/>
      <c r="H18" s="460"/>
      <c r="I18" s="447"/>
      <c r="J18" s="451"/>
      <c r="K18" s="451"/>
      <c r="L18" s="470"/>
    </row>
    <row r="19" spans="1:12" ht="16.5" thickBot="1" x14ac:dyDescent="0.3">
      <c r="A19" s="68" t="s">
        <v>16</v>
      </c>
      <c r="B19" s="80">
        <f t="shared" si="0"/>
        <v>0</v>
      </c>
      <c r="C19" s="448"/>
      <c r="D19" s="468"/>
      <c r="E19" s="447"/>
      <c r="F19" s="448"/>
      <c r="G19" s="468"/>
      <c r="H19" s="460"/>
      <c r="I19" s="447"/>
      <c r="J19" s="451"/>
      <c r="K19" s="451"/>
      <c r="L19" s="470"/>
    </row>
    <row r="20" spans="1:12" ht="16.5" thickBot="1" x14ac:dyDescent="0.3">
      <c r="A20" s="68" t="s">
        <v>17</v>
      </c>
      <c r="B20" s="80">
        <f t="shared" si="0"/>
        <v>0</v>
      </c>
      <c r="C20" s="448"/>
      <c r="D20" s="468"/>
      <c r="E20" s="447"/>
      <c r="F20" s="448"/>
      <c r="G20" s="468"/>
      <c r="H20" s="460"/>
      <c r="I20" s="447"/>
      <c r="J20" s="451"/>
      <c r="K20" s="451"/>
      <c r="L20" s="470"/>
    </row>
    <row r="21" spans="1:12" ht="16.5" thickBot="1" x14ac:dyDescent="0.3">
      <c r="A21" s="68" t="s">
        <v>18</v>
      </c>
      <c r="B21" s="80">
        <f t="shared" si="0"/>
        <v>0</v>
      </c>
      <c r="C21" s="448"/>
      <c r="D21" s="468"/>
      <c r="E21" s="447"/>
      <c r="F21" s="448"/>
      <c r="G21" s="468"/>
      <c r="H21" s="460"/>
      <c r="I21" s="447"/>
      <c r="J21" s="451"/>
      <c r="K21" s="451"/>
      <c r="L21" s="470"/>
    </row>
    <row r="22" spans="1:12" ht="15.6" customHeight="1" thickBot="1" x14ac:dyDescent="0.3">
      <c r="A22" s="68" t="s">
        <v>19</v>
      </c>
      <c r="B22" s="80">
        <f t="shared" si="0"/>
        <v>0</v>
      </c>
      <c r="C22" s="448"/>
      <c r="D22" s="468"/>
      <c r="E22" s="447"/>
      <c r="F22" s="448"/>
      <c r="G22" s="468"/>
      <c r="H22" s="460"/>
      <c r="I22" s="447"/>
      <c r="J22" s="451"/>
      <c r="K22" s="451"/>
      <c r="L22" s="470"/>
    </row>
    <row r="23" spans="1:12" ht="16.5" thickBot="1" x14ac:dyDescent="0.3">
      <c r="A23" s="68" t="s">
        <v>20</v>
      </c>
      <c r="B23" s="80">
        <f t="shared" si="0"/>
        <v>0</v>
      </c>
      <c r="C23" s="448"/>
      <c r="D23" s="468"/>
      <c r="E23" s="447"/>
      <c r="F23" s="448"/>
      <c r="G23" s="468"/>
      <c r="H23" s="460"/>
      <c r="I23" s="447"/>
      <c r="J23" s="451"/>
      <c r="K23" s="451"/>
      <c r="L23" s="470"/>
    </row>
    <row r="24" spans="1:12" ht="16.5" thickBot="1" x14ac:dyDescent="0.3">
      <c r="A24" s="68" t="s">
        <v>21</v>
      </c>
      <c r="B24" s="80">
        <f t="shared" si="0"/>
        <v>0</v>
      </c>
      <c r="C24" s="448"/>
      <c r="D24" s="468"/>
      <c r="E24" s="447"/>
      <c r="F24" s="448"/>
      <c r="G24" s="468"/>
      <c r="H24" s="460"/>
      <c r="I24" s="447"/>
      <c r="J24" s="451"/>
      <c r="K24" s="451"/>
      <c r="L24" s="470"/>
    </row>
    <row r="25" spans="1:12" ht="15.6" customHeight="1" thickBot="1" x14ac:dyDescent="0.3">
      <c r="A25" s="68" t="s">
        <v>22</v>
      </c>
      <c r="B25" s="80">
        <f t="shared" si="0"/>
        <v>0</v>
      </c>
      <c r="C25" s="448"/>
      <c r="D25" s="468"/>
      <c r="E25" s="447"/>
      <c r="F25" s="448"/>
      <c r="G25" s="468"/>
      <c r="H25" s="460"/>
      <c r="I25" s="447"/>
      <c r="J25" s="451"/>
      <c r="K25" s="451"/>
      <c r="L25" s="470"/>
    </row>
    <row r="26" spans="1:12" ht="15.6" customHeight="1" thickBot="1" x14ac:dyDescent="0.3">
      <c r="A26" s="68" t="s">
        <v>23</v>
      </c>
      <c r="B26" s="80">
        <f t="shared" si="0"/>
        <v>0</v>
      </c>
      <c r="C26" s="448"/>
      <c r="D26" s="468"/>
      <c r="E26" s="447"/>
      <c r="F26" s="448"/>
      <c r="G26" s="468"/>
      <c r="H26" s="460"/>
      <c r="I26" s="447"/>
      <c r="J26" s="451"/>
      <c r="K26" s="451"/>
      <c r="L26" s="470"/>
    </row>
    <row r="27" spans="1:12" ht="15.6" customHeight="1" thickBot="1" x14ac:dyDescent="0.3">
      <c r="A27" s="68" t="s">
        <v>24</v>
      </c>
      <c r="B27" s="80">
        <f t="shared" si="0"/>
        <v>0</v>
      </c>
      <c r="C27" s="448"/>
      <c r="D27" s="468"/>
      <c r="E27" s="447"/>
      <c r="F27" s="448"/>
      <c r="G27" s="468"/>
      <c r="H27" s="460"/>
      <c r="I27" s="447"/>
      <c r="J27" s="451"/>
      <c r="K27" s="451"/>
      <c r="L27" s="470"/>
    </row>
    <row r="28" spans="1:12" ht="15.6" customHeight="1" thickBot="1" x14ac:dyDescent="0.3">
      <c r="A28" s="68" t="s">
        <v>25</v>
      </c>
      <c r="B28" s="80">
        <f t="shared" si="0"/>
        <v>0</v>
      </c>
      <c r="C28" s="448"/>
      <c r="D28" s="468"/>
      <c r="E28" s="447"/>
      <c r="F28" s="448"/>
      <c r="G28" s="468"/>
      <c r="H28" s="460"/>
      <c r="I28" s="447"/>
      <c r="J28" s="451"/>
      <c r="K28" s="451"/>
      <c r="L28" s="470"/>
    </row>
    <row r="29" spans="1:12" ht="15.6" customHeight="1" thickBot="1" x14ac:dyDescent="0.3">
      <c r="A29" s="68" t="s">
        <v>26</v>
      </c>
      <c r="B29" s="80">
        <f t="shared" si="0"/>
        <v>0</v>
      </c>
      <c r="C29" s="448"/>
      <c r="D29" s="468"/>
      <c r="E29" s="447"/>
      <c r="F29" s="448"/>
      <c r="G29" s="468"/>
      <c r="H29" s="460"/>
      <c r="I29" s="447"/>
      <c r="J29" s="451"/>
      <c r="K29" s="451"/>
      <c r="L29" s="470"/>
    </row>
    <row r="30" spans="1:12" ht="15.6" customHeight="1" thickBot="1" x14ac:dyDescent="0.3">
      <c r="A30" s="68" t="s">
        <v>27</v>
      </c>
      <c r="B30" s="80">
        <f t="shared" si="0"/>
        <v>0</v>
      </c>
      <c r="C30" s="448"/>
      <c r="D30" s="468"/>
      <c r="E30" s="447"/>
      <c r="F30" s="448"/>
      <c r="G30" s="468"/>
      <c r="H30" s="460"/>
      <c r="I30" s="447"/>
      <c r="J30" s="451"/>
      <c r="K30" s="451"/>
      <c r="L30" s="470"/>
    </row>
    <row r="31" spans="1:12" ht="15.6" customHeight="1" thickBot="1" x14ac:dyDescent="0.3">
      <c r="A31" s="68" t="s">
        <v>28</v>
      </c>
      <c r="B31" s="80">
        <f t="shared" si="0"/>
        <v>0</v>
      </c>
      <c r="C31" s="448"/>
      <c r="D31" s="468"/>
      <c r="E31" s="447"/>
      <c r="F31" s="448"/>
      <c r="G31" s="468"/>
      <c r="H31" s="460"/>
      <c r="I31" s="414"/>
      <c r="J31" s="438"/>
      <c r="K31" s="438"/>
      <c r="L31" s="415"/>
    </row>
    <row r="32" spans="1:12" ht="15.6" customHeight="1" thickBot="1" x14ac:dyDescent="0.3">
      <c r="A32" s="68" t="s">
        <v>29</v>
      </c>
      <c r="B32" s="80">
        <f t="shared" si="0"/>
        <v>0</v>
      </c>
      <c r="C32" s="448"/>
      <c r="D32" s="468"/>
      <c r="E32" s="447"/>
      <c r="F32" s="448"/>
      <c r="G32" s="468"/>
      <c r="H32" s="460"/>
      <c r="I32" s="447"/>
      <c r="J32" s="451"/>
      <c r="K32" s="451"/>
      <c r="L32" s="470"/>
    </row>
    <row r="33" spans="1:12" ht="17.45" customHeight="1" thickBot="1" x14ac:dyDescent="0.3">
      <c r="A33" s="68" t="s">
        <v>30</v>
      </c>
      <c r="B33" s="80">
        <f t="shared" si="0"/>
        <v>0</v>
      </c>
      <c r="C33" s="448"/>
      <c r="D33" s="468"/>
      <c r="E33" s="447"/>
      <c r="F33" s="448"/>
      <c r="G33" s="468"/>
      <c r="H33" s="460"/>
      <c r="I33" s="447"/>
      <c r="J33" s="451"/>
      <c r="K33" s="451"/>
      <c r="L33" s="470"/>
    </row>
    <row r="34" spans="1:12" ht="16.5" thickBot="1" x14ac:dyDescent="0.3">
      <c r="A34" s="68" t="s">
        <v>31</v>
      </c>
      <c r="B34" s="80">
        <f t="shared" si="0"/>
        <v>0</v>
      </c>
      <c r="C34" s="448"/>
      <c r="D34" s="468"/>
      <c r="E34" s="447"/>
      <c r="F34" s="448"/>
      <c r="G34" s="468"/>
      <c r="H34" s="460"/>
      <c r="I34" s="447"/>
      <c r="J34" s="451"/>
      <c r="K34" s="451"/>
      <c r="L34" s="470"/>
    </row>
    <row r="35" spans="1:12" ht="16.899999999999999" customHeight="1" thickBot="1" x14ac:dyDescent="0.3">
      <c r="A35" s="68" t="s">
        <v>32</v>
      </c>
      <c r="B35" s="80">
        <f t="shared" si="0"/>
        <v>0</v>
      </c>
      <c r="C35" s="448"/>
      <c r="D35" s="468"/>
      <c r="E35" s="447"/>
      <c r="F35" s="448"/>
      <c r="G35" s="468"/>
      <c r="H35" s="460"/>
      <c r="I35" s="447"/>
      <c r="J35" s="451"/>
      <c r="K35" s="451"/>
      <c r="L35" s="470"/>
    </row>
    <row r="36" spans="1:12" s="270" customFormat="1" ht="15.6" customHeight="1" thickBot="1" x14ac:dyDescent="0.3">
      <c r="A36" s="266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64"/>
      <c r="J36" s="458"/>
      <c r="K36" s="458"/>
      <c r="L36" s="471"/>
    </row>
    <row r="37" spans="1:12" ht="15.6" customHeight="1" thickBot="1" x14ac:dyDescent="0.3">
      <c r="A37" s="68" t="s">
        <v>34</v>
      </c>
      <c r="B37" s="80">
        <f t="shared" si="0"/>
        <v>0</v>
      </c>
      <c r="C37" s="448"/>
      <c r="D37" s="468"/>
      <c r="E37" s="447"/>
      <c r="F37" s="448"/>
      <c r="G37" s="468"/>
      <c r="H37" s="461"/>
      <c r="I37" s="447"/>
      <c r="J37" s="451"/>
      <c r="K37" s="451"/>
      <c r="L37" s="470"/>
    </row>
    <row r="38" spans="1:12" ht="16.5" thickBot="1" x14ac:dyDescent="0.3">
      <c r="A38" s="68" t="s">
        <v>35</v>
      </c>
      <c r="B38" s="80">
        <f t="shared" si="0"/>
        <v>0</v>
      </c>
      <c r="C38" s="448"/>
      <c r="D38" s="468"/>
      <c r="E38" s="447"/>
      <c r="F38" s="448"/>
      <c r="G38" s="468"/>
      <c r="H38" s="460"/>
      <c r="I38" s="447"/>
      <c r="J38" s="451"/>
      <c r="K38" s="451"/>
      <c r="L38" s="470"/>
    </row>
    <row r="39" spans="1:12" ht="15.6" customHeight="1" thickBot="1" x14ac:dyDescent="0.3">
      <c r="A39" s="68" t="s">
        <v>36</v>
      </c>
      <c r="B39" s="80">
        <f t="shared" si="0"/>
        <v>0</v>
      </c>
      <c r="C39" s="448"/>
      <c r="D39" s="468"/>
      <c r="E39" s="447"/>
      <c r="F39" s="448"/>
      <c r="G39" s="468"/>
      <c r="H39" s="460"/>
      <c r="I39" s="447"/>
      <c r="J39" s="451"/>
      <c r="K39" s="451"/>
      <c r="L39" s="470"/>
    </row>
    <row r="40" spans="1:12" ht="15.6" customHeight="1" thickBot="1" x14ac:dyDescent="0.3">
      <c r="A40" s="68" t="s">
        <v>37</v>
      </c>
      <c r="B40" s="80">
        <f t="shared" si="0"/>
        <v>0</v>
      </c>
      <c r="C40" s="448"/>
      <c r="D40" s="468"/>
      <c r="E40" s="447"/>
      <c r="F40" s="448"/>
      <c r="G40" s="468"/>
      <c r="H40" s="460"/>
      <c r="I40" s="447"/>
      <c r="J40" s="451"/>
      <c r="K40" s="451"/>
      <c r="L40" s="470"/>
    </row>
    <row r="41" spans="1:12" ht="15.6" customHeight="1" thickBot="1" x14ac:dyDescent="0.3">
      <c r="A41" s="68" t="s">
        <v>38</v>
      </c>
      <c r="B41" s="80">
        <f t="shared" si="0"/>
        <v>0</v>
      </c>
      <c r="C41" s="448"/>
      <c r="D41" s="468"/>
      <c r="E41" s="447"/>
      <c r="F41" s="448"/>
      <c r="G41" s="468"/>
      <c r="H41" s="460"/>
      <c r="I41" s="447"/>
      <c r="J41" s="451"/>
      <c r="K41" s="451"/>
      <c r="L41" s="470"/>
    </row>
    <row r="42" spans="1:12" ht="15.6" customHeight="1" thickBot="1" x14ac:dyDescent="0.3">
      <c r="A42" s="68" t="s">
        <v>39</v>
      </c>
      <c r="B42" s="80">
        <f t="shared" si="0"/>
        <v>0</v>
      </c>
      <c r="C42" s="448"/>
      <c r="D42" s="468"/>
      <c r="E42" s="447"/>
      <c r="F42" s="448"/>
      <c r="G42" s="468"/>
      <c r="H42" s="460"/>
      <c r="I42" s="447"/>
      <c r="J42" s="451"/>
      <c r="K42" s="451"/>
      <c r="L42" s="470"/>
    </row>
    <row r="43" spans="1:12" ht="15.6" customHeight="1" thickBot="1" x14ac:dyDescent="0.3">
      <c r="A43" s="68" t="s">
        <v>40</v>
      </c>
      <c r="B43" s="80">
        <f t="shared" si="0"/>
        <v>0</v>
      </c>
      <c r="C43" s="448"/>
      <c r="D43" s="468"/>
      <c r="E43" s="447"/>
      <c r="F43" s="448"/>
      <c r="G43" s="468"/>
      <c r="H43" s="460"/>
      <c r="I43" s="447"/>
      <c r="J43" s="451"/>
      <c r="K43" s="451"/>
      <c r="L43" s="470"/>
    </row>
    <row r="44" spans="1:12" ht="15" customHeight="1" thickBot="1" x14ac:dyDescent="0.3">
      <c r="A44" s="68" t="s">
        <v>41</v>
      </c>
      <c r="B44" s="80">
        <f t="shared" si="0"/>
        <v>0</v>
      </c>
      <c r="C44" s="448"/>
      <c r="D44" s="468"/>
      <c r="E44" s="447"/>
      <c r="F44" s="448"/>
      <c r="G44" s="468"/>
      <c r="H44" s="460"/>
      <c r="I44" s="414"/>
      <c r="J44" s="451"/>
      <c r="K44" s="438"/>
      <c r="L44" s="415"/>
    </row>
    <row r="45" spans="1:12" s="531" customFormat="1" ht="30.6" customHeight="1" thickBot="1" x14ac:dyDescent="0.3">
      <c r="A45" s="52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8" t="s">
        <v>42</v>
      </c>
      <c r="B46" s="80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 x14ac:dyDescent="0.3">
      <c r="A47" s="68" t="s">
        <v>43</v>
      </c>
      <c r="B47" s="80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10" customFormat="1" ht="16.5" thickBot="1" x14ac:dyDescent="0.3">
      <c r="A48" s="68" t="s">
        <v>44</v>
      </c>
      <c r="B48" s="80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 x14ac:dyDescent="0.3">
      <c r="A49" s="68" t="s">
        <v>45</v>
      </c>
      <c r="B49" s="80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 x14ac:dyDescent="0.3">
      <c r="A50" s="68" t="s">
        <v>46</v>
      </c>
      <c r="B50" s="80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 x14ac:dyDescent="0.3">
      <c r="A51" s="68" t="s">
        <v>47</v>
      </c>
      <c r="B51" s="80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70" customFormat="1" ht="15" customHeight="1" thickBot="1" x14ac:dyDescent="0.3">
      <c r="A52" s="266" t="s">
        <v>48</v>
      </c>
      <c r="B52" s="253">
        <f t="shared" si="0"/>
        <v>0</v>
      </c>
      <c r="C52" s="457"/>
      <c r="D52" s="474"/>
      <c r="E52" s="464"/>
      <c r="F52" s="457"/>
      <c r="G52" s="474"/>
      <c r="H52" s="461">
        <f>ROUND(((B52+F52)*4)+G52*9.4,2)</f>
        <v>0</v>
      </c>
      <c r="I52" s="419"/>
      <c r="J52" s="440"/>
      <c r="K52" s="440"/>
      <c r="L52" s="418"/>
    </row>
    <row r="53" spans="1:12" s="270" customFormat="1" ht="16.5" thickBot="1" x14ac:dyDescent="0.3">
      <c r="A53" s="266" t="s">
        <v>49</v>
      </c>
      <c r="B53" s="253">
        <f t="shared" si="0"/>
        <v>0</v>
      </c>
      <c r="C53" s="458"/>
      <c r="D53" s="471"/>
      <c r="E53" s="464"/>
      <c r="F53" s="458"/>
      <c r="G53" s="471"/>
      <c r="H53" s="461">
        <f>ROUND(((B53+F53)*4)+G53*9.4,2)</f>
        <v>0</v>
      </c>
      <c r="I53" s="419"/>
      <c r="J53" s="440"/>
      <c r="K53" s="440"/>
      <c r="L53" s="418"/>
    </row>
    <row r="54" spans="1:12" s="270" customFormat="1" ht="16.5" thickBot="1" x14ac:dyDescent="0.3">
      <c r="A54" s="266" t="s">
        <v>50</v>
      </c>
      <c r="B54" s="253">
        <f t="shared" si="0"/>
        <v>0</v>
      </c>
      <c r="C54" s="458"/>
      <c r="D54" s="471"/>
      <c r="E54" s="464"/>
      <c r="F54" s="458"/>
      <c r="G54" s="471"/>
      <c r="H54" s="461">
        <f>ROUND(((B54+F54)*4)+G54*9.4,2)</f>
        <v>0</v>
      </c>
      <c r="I54" s="419"/>
      <c r="J54" s="440"/>
      <c r="K54" s="440"/>
      <c r="L54" s="418"/>
    </row>
    <row r="55" spans="1:12" s="270" customFormat="1" ht="16.5" thickBot="1" x14ac:dyDescent="0.3">
      <c r="A55" s="266" t="s">
        <v>51</v>
      </c>
      <c r="B55" s="253">
        <f t="shared" si="0"/>
        <v>0</v>
      </c>
      <c r="C55" s="458"/>
      <c r="D55" s="471"/>
      <c r="E55" s="464"/>
      <c r="F55" s="458"/>
      <c r="G55" s="471"/>
      <c r="H55" s="461">
        <f>ROUND(((B55+F55)*4)+G55*9.4,2)</f>
        <v>0</v>
      </c>
      <c r="I55" s="419"/>
      <c r="J55" s="440"/>
      <c r="K55" s="440"/>
      <c r="L55" s="418"/>
    </row>
    <row r="56" spans="1:12" ht="16.5" thickBot="1" x14ac:dyDescent="0.3">
      <c r="A56" s="68" t="s">
        <v>52</v>
      </c>
      <c r="B56" s="80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 x14ac:dyDescent="0.3">
      <c r="A57" s="68" t="s">
        <v>53</v>
      </c>
      <c r="B57" s="80">
        <f t="shared" si="0"/>
        <v>0</v>
      </c>
      <c r="C57" s="451"/>
      <c r="D57" s="470"/>
      <c r="E57" s="447"/>
      <c r="F57" s="451"/>
      <c r="G57" s="470"/>
      <c r="H57" s="460"/>
      <c r="I57" s="416"/>
      <c r="J57" s="439"/>
      <c r="K57" s="439"/>
      <c r="L57" s="408"/>
    </row>
    <row r="58" spans="1:12" ht="16.5" thickBot="1" x14ac:dyDescent="0.3">
      <c r="A58" s="68" t="s">
        <v>54</v>
      </c>
      <c r="B58" s="80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149999999999999" customHeight="1" thickBot="1" x14ac:dyDescent="0.3">
      <c r="A59" s="68" t="s">
        <v>55</v>
      </c>
      <c r="B59" s="80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 x14ac:dyDescent="0.3">
      <c r="A60" s="68" t="s">
        <v>56</v>
      </c>
      <c r="B60" s="80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 x14ac:dyDescent="0.3">
      <c r="A61" s="68" t="s">
        <v>57</v>
      </c>
      <c r="B61" s="80">
        <f t="shared" si="0"/>
        <v>200</v>
      </c>
      <c r="C61" s="451"/>
      <c r="D61" s="470"/>
      <c r="E61" s="447">
        <v>200</v>
      </c>
      <c r="F61" s="451"/>
      <c r="G61" s="470">
        <v>30</v>
      </c>
      <c r="H61" s="460"/>
      <c r="I61" s="416"/>
      <c r="J61" s="439"/>
      <c r="K61" s="439"/>
      <c r="L61" s="408"/>
    </row>
    <row r="62" spans="1:12" ht="29.45" customHeight="1" thickBot="1" x14ac:dyDescent="0.3">
      <c r="A62" s="68" t="s">
        <v>58</v>
      </c>
      <c r="B62" s="80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 x14ac:dyDescent="0.3">
      <c r="A63" s="68" t="s">
        <v>59</v>
      </c>
      <c r="B63" s="80">
        <f t="shared" si="0"/>
        <v>200</v>
      </c>
      <c r="C63" s="451"/>
      <c r="D63" s="470"/>
      <c r="E63" s="447">
        <v>200</v>
      </c>
      <c r="F63" s="451"/>
      <c r="G63" s="470">
        <v>15</v>
      </c>
      <c r="H63" s="460"/>
      <c r="I63" s="416"/>
      <c r="J63" s="439"/>
      <c r="K63" s="439"/>
      <c r="L63" s="408"/>
    </row>
    <row r="64" spans="1:12" ht="15.6" customHeight="1" thickBot="1" x14ac:dyDescent="0.3">
      <c r="A64" s="68" t="s">
        <v>60</v>
      </c>
      <c r="B64" s="80">
        <f t="shared" si="0"/>
        <v>200</v>
      </c>
      <c r="C64" s="451"/>
      <c r="D64" s="471"/>
      <c r="E64" s="447">
        <v>200</v>
      </c>
      <c r="F64" s="451"/>
      <c r="G64" s="471">
        <v>35</v>
      </c>
      <c r="H64" s="460"/>
      <c r="I64" s="416"/>
      <c r="J64" s="439"/>
      <c r="K64" s="439"/>
      <c r="L64" s="408"/>
    </row>
    <row r="65" spans="1:12" ht="16.5" thickBot="1" x14ac:dyDescent="0.3">
      <c r="A65" s="68" t="s">
        <v>61</v>
      </c>
      <c r="B65" s="80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 x14ac:dyDescent="0.3">
      <c r="A66" s="68" t="s">
        <v>62</v>
      </c>
      <c r="B66" s="80">
        <f t="shared" si="0"/>
        <v>0</v>
      </c>
      <c r="C66" s="451"/>
      <c r="D66" s="470"/>
      <c r="E66" s="447"/>
      <c r="F66" s="451"/>
      <c r="G66" s="470"/>
      <c r="H66" s="460"/>
      <c r="I66" s="416"/>
      <c r="J66" s="439"/>
      <c r="K66" s="439"/>
      <c r="L66" s="408"/>
    </row>
    <row r="67" spans="1:12" s="270" customFormat="1" ht="16.5" thickBot="1" x14ac:dyDescent="0.3">
      <c r="A67" s="266" t="s">
        <v>63</v>
      </c>
      <c r="B67" s="253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8" t="s">
        <v>64</v>
      </c>
      <c r="B68" s="80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 x14ac:dyDescent="0.3">
      <c r="A69" s="69" t="s">
        <v>65</v>
      </c>
      <c r="B69" s="80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 x14ac:dyDescent="0.3">
      <c r="A70" s="70" t="s">
        <v>66</v>
      </c>
      <c r="B70" s="81">
        <f>SUM(B7:B69)</f>
        <v>800</v>
      </c>
      <c r="C70" s="81">
        <f t="shared" ref="C70:L70" si="1">SUM(C7:C69)</f>
        <v>0</v>
      </c>
      <c r="D70" s="81">
        <f t="shared" si="1"/>
        <v>0</v>
      </c>
      <c r="E70" s="81">
        <f t="shared" si="1"/>
        <v>800</v>
      </c>
      <c r="F70" s="81">
        <f t="shared" si="1"/>
        <v>0</v>
      </c>
      <c r="G70" s="81">
        <f t="shared" si="1"/>
        <v>100</v>
      </c>
      <c r="H70" s="246">
        <f t="shared" si="1"/>
        <v>0</v>
      </c>
      <c r="I70" s="37">
        <f t="shared" si="1"/>
        <v>0</v>
      </c>
      <c r="J70" s="37">
        <f t="shared" si="1"/>
        <v>0</v>
      </c>
      <c r="K70" s="37">
        <f t="shared" si="1"/>
        <v>0</v>
      </c>
      <c r="L70" s="226">
        <f t="shared" si="1"/>
        <v>0</v>
      </c>
    </row>
    <row r="72" spans="1:12" ht="22.15" customHeight="1" x14ac:dyDescent="0.25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 x14ac:dyDescent="0.2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9" t="s">
        <v>143</v>
      </c>
      <c r="B3" s="7"/>
      <c r="C3" s="7"/>
      <c r="D3" s="7"/>
      <c r="E3" s="7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5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5"/>
      <c r="J7" s="194"/>
      <c r="K7" s="194"/>
      <c r="L7" s="195"/>
    </row>
    <row r="8" spans="1:12" ht="16.5" thickBot="1" x14ac:dyDescent="0.3">
      <c r="A8" s="68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6"/>
      <c r="J8" s="168"/>
      <c r="K8" s="168"/>
      <c r="L8" s="196"/>
    </row>
    <row r="9" spans="1:12" ht="16.5" thickBot="1" x14ac:dyDescent="0.3">
      <c r="A9" s="68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6"/>
      <c r="J9" s="168"/>
      <c r="K9" s="168"/>
      <c r="L9" s="196"/>
    </row>
    <row r="10" spans="1:12" ht="16.5" thickBot="1" x14ac:dyDescent="0.3">
      <c r="A10" s="68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6"/>
      <c r="J10" s="168"/>
      <c r="K10" s="168"/>
      <c r="L10" s="196"/>
    </row>
    <row r="11" spans="1:12" ht="16.5" thickBot="1" x14ac:dyDescent="0.3">
      <c r="A11" s="68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6"/>
      <c r="J11" s="168"/>
      <c r="K11" s="168"/>
      <c r="L11" s="196"/>
    </row>
    <row r="12" spans="1:12" ht="16.5" thickBot="1" x14ac:dyDescent="0.3">
      <c r="A12" s="68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6"/>
      <c r="J12" s="168"/>
      <c r="K12" s="168"/>
      <c r="L12" s="196"/>
    </row>
    <row r="13" spans="1:12" ht="16.5" thickBot="1" x14ac:dyDescent="0.3">
      <c r="A13" s="68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6"/>
      <c r="J13" s="168"/>
      <c r="K13" s="168"/>
      <c r="L13" s="196"/>
    </row>
    <row r="14" spans="1:12" ht="14.45" customHeight="1" thickBot="1" x14ac:dyDescent="0.3">
      <c r="A14" s="68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6"/>
      <c r="J14" s="168"/>
      <c r="K14" s="168"/>
      <c r="L14" s="196"/>
    </row>
    <row r="15" spans="1:12" ht="16.5" thickBot="1" x14ac:dyDescent="0.3">
      <c r="A15" s="68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6"/>
      <c r="J15" s="168"/>
      <c r="K15" s="168"/>
      <c r="L15" s="196"/>
    </row>
    <row r="16" spans="1:12" ht="16.5" thickBot="1" x14ac:dyDescent="0.3">
      <c r="A16" s="68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6"/>
      <c r="J16" s="168"/>
      <c r="K16" s="168"/>
      <c r="L16" s="196"/>
    </row>
    <row r="17" spans="1:12" ht="16.5" thickBot="1" x14ac:dyDescent="0.3">
      <c r="A17" s="68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6"/>
      <c r="J17" s="168"/>
      <c r="K17" s="168"/>
      <c r="L17" s="196"/>
    </row>
    <row r="18" spans="1:12" ht="16.5" thickBot="1" x14ac:dyDescent="0.3">
      <c r="A18" s="68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6"/>
      <c r="J18" s="168"/>
      <c r="K18" s="168"/>
      <c r="L18" s="196"/>
    </row>
    <row r="19" spans="1:12" ht="16.5" thickBot="1" x14ac:dyDescent="0.3">
      <c r="A19" s="68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6"/>
      <c r="J19" s="168"/>
      <c r="K19" s="168"/>
      <c r="L19" s="196"/>
    </row>
    <row r="20" spans="1:12" ht="16.5" thickBot="1" x14ac:dyDescent="0.3">
      <c r="A20" s="68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6"/>
      <c r="J20" s="168"/>
      <c r="K20" s="168"/>
      <c r="L20" s="196"/>
    </row>
    <row r="21" spans="1:12" ht="16.5" thickBot="1" x14ac:dyDescent="0.3">
      <c r="A21" s="68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6"/>
      <c r="J21" s="168"/>
      <c r="K21" s="168"/>
      <c r="L21" s="196"/>
    </row>
    <row r="22" spans="1:12" ht="15.6" customHeight="1" thickBot="1" x14ac:dyDescent="0.3">
      <c r="A22" s="68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6"/>
      <c r="J22" s="168"/>
      <c r="K22" s="168"/>
      <c r="L22" s="196"/>
    </row>
    <row r="23" spans="1:12" ht="16.5" thickBot="1" x14ac:dyDescent="0.3">
      <c r="A23" s="68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6"/>
      <c r="J23" s="168"/>
      <c r="K23" s="168"/>
      <c r="L23" s="196"/>
    </row>
    <row r="24" spans="1:12" ht="16.5" thickBot="1" x14ac:dyDescent="0.3">
      <c r="A24" s="68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6"/>
      <c r="J24" s="168"/>
      <c r="K24" s="168"/>
      <c r="L24" s="196"/>
    </row>
    <row r="25" spans="1:12" ht="15.6" customHeight="1" thickBot="1" x14ac:dyDescent="0.3">
      <c r="A25" s="68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6"/>
      <c r="J25" s="168"/>
      <c r="K25" s="168"/>
      <c r="L25" s="196"/>
    </row>
    <row r="26" spans="1:12" ht="15.6" customHeight="1" thickBot="1" x14ac:dyDescent="0.3">
      <c r="A26" s="68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6"/>
      <c r="J26" s="168"/>
      <c r="K26" s="168"/>
      <c r="L26" s="196"/>
    </row>
    <row r="27" spans="1:12" ht="15.6" customHeight="1" thickBot="1" x14ac:dyDescent="0.3">
      <c r="A27" s="68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6"/>
      <c r="J27" s="168"/>
      <c r="K27" s="168"/>
      <c r="L27" s="196"/>
    </row>
    <row r="28" spans="1:12" ht="15.6" customHeight="1" thickBot="1" x14ac:dyDescent="0.3">
      <c r="A28" s="68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6"/>
      <c r="J28" s="168"/>
      <c r="K28" s="168"/>
      <c r="L28" s="196"/>
    </row>
    <row r="29" spans="1:12" ht="15.6" customHeight="1" thickBot="1" x14ac:dyDescent="0.3">
      <c r="A29" s="68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6"/>
      <c r="J29" s="168"/>
      <c r="K29" s="168"/>
      <c r="L29" s="196"/>
    </row>
    <row r="30" spans="1:12" ht="15.6" customHeight="1" thickBot="1" x14ac:dyDescent="0.3">
      <c r="A30" s="68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6"/>
      <c r="J30" s="168"/>
      <c r="K30" s="168"/>
      <c r="L30" s="196"/>
    </row>
    <row r="31" spans="1:12" ht="15.6" customHeight="1" thickBot="1" x14ac:dyDescent="0.3">
      <c r="A31" s="68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6"/>
      <c r="J31" s="168"/>
      <c r="K31" s="168"/>
      <c r="L31" s="196"/>
    </row>
    <row r="32" spans="1:12" ht="15.6" customHeight="1" thickBot="1" x14ac:dyDescent="0.3">
      <c r="A32" s="68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6"/>
      <c r="J32" s="168"/>
      <c r="K32" s="168"/>
      <c r="L32" s="196"/>
    </row>
    <row r="33" spans="1:12" ht="17.45" customHeight="1" thickBot="1" x14ac:dyDescent="0.3">
      <c r="A33" s="68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6"/>
      <c r="J33" s="168"/>
      <c r="K33" s="168"/>
      <c r="L33" s="196"/>
    </row>
    <row r="34" spans="1:12" ht="16.5" thickBot="1" x14ac:dyDescent="0.3">
      <c r="A34" s="68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6"/>
      <c r="J34" s="168"/>
      <c r="K34" s="168"/>
      <c r="L34" s="196"/>
    </row>
    <row r="35" spans="1:12" ht="16.899999999999999" customHeight="1" thickBot="1" x14ac:dyDescent="0.3">
      <c r="A35" s="68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6"/>
      <c r="J35" s="168"/>
      <c r="K35" s="168"/>
      <c r="L35" s="196"/>
    </row>
    <row r="36" spans="1:12" s="270" customFormat="1" ht="15.6" customHeight="1" thickBot="1" x14ac:dyDescent="0.3">
      <c r="A36" s="266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67"/>
      <c r="J36" s="268"/>
      <c r="K36" s="268"/>
      <c r="L36" s="269"/>
    </row>
    <row r="37" spans="1:12" ht="15.6" customHeight="1" thickBot="1" x14ac:dyDescent="0.3">
      <c r="A37" s="68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6"/>
      <c r="J37" s="168"/>
      <c r="K37" s="168"/>
      <c r="L37" s="196"/>
    </row>
    <row r="38" spans="1:12" ht="16.5" thickBot="1" x14ac:dyDescent="0.3">
      <c r="A38" s="68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6"/>
      <c r="J38" s="168"/>
      <c r="K38" s="168"/>
      <c r="L38" s="196"/>
    </row>
    <row r="39" spans="1:12" ht="15.6" customHeight="1" thickBot="1" x14ac:dyDescent="0.3">
      <c r="A39" s="68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6"/>
      <c r="J39" s="168"/>
      <c r="K39" s="168"/>
      <c r="L39" s="196"/>
    </row>
    <row r="40" spans="1:12" ht="15.6" customHeight="1" thickBot="1" x14ac:dyDescent="0.3">
      <c r="A40" s="68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6"/>
      <c r="J40" s="168"/>
      <c r="K40" s="168"/>
      <c r="L40" s="196"/>
    </row>
    <row r="41" spans="1:12" ht="15.6" customHeight="1" thickBot="1" x14ac:dyDescent="0.3">
      <c r="A41" s="68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6"/>
      <c r="J41" s="168"/>
      <c r="K41" s="168"/>
      <c r="L41" s="196"/>
    </row>
    <row r="42" spans="1:12" ht="15.6" customHeight="1" thickBot="1" x14ac:dyDescent="0.3">
      <c r="A42" s="68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6"/>
      <c r="J42" s="168"/>
      <c r="K42" s="168"/>
      <c r="L42" s="196"/>
    </row>
    <row r="43" spans="1:12" ht="15.6" customHeight="1" thickBot="1" x14ac:dyDescent="0.3">
      <c r="A43" s="68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6"/>
      <c r="J43" s="168"/>
      <c r="K43" s="168"/>
      <c r="L43" s="196"/>
    </row>
    <row r="44" spans="1:12" ht="15" customHeight="1" thickBot="1" x14ac:dyDescent="0.3">
      <c r="A44" s="68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6"/>
      <c r="J44" s="168"/>
      <c r="K44" s="168"/>
      <c r="L44" s="196"/>
    </row>
    <row r="45" spans="1:12" s="531" customFormat="1" ht="30.6" customHeight="1" thickBot="1" x14ac:dyDescent="0.3">
      <c r="A45" s="52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28"/>
      <c r="J45" s="529"/>
      <c r="K45" s="529"/>
      <c r="L45" s="530"/>
    </row>
    <row r="46" spans="1:12" ht="15.6" customHeight="1" thickBot="1" x14ac:dyDescent="0.3">
      <c r="A46" s="68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6"/>
      <c r="J46" s="168"/>
      <c r="K46" s="168"/>
      <c r="L46" s="196"/>
    </row>
    <row r="47" spans="1:12" ht="15.6" customHeight="1" thickBot="1" x14ac:dyDescent="0.3">
      <c r="A47" s="68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6"/>
      <c r="J47" s="168"/>
      <c r="K47" s="168"/>
      <c r="L47" s="196"/>
    </row>
    <row r="48" spans="1:12" s="10" customFormat="1" ht="16.5" thickBot="1" x14ac:dyDescent="0.3">
      <c r="A48" s="68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6"/>
      <c r="J48" s="168"/>
      <c r="K48" s="168"/>
      <c r="L48" s="196"/>
    </row>
    <row r="49" spans="1:12" ht="16.5" thickBot="1" x14ac:dyDescent="0.3">
      <c r="A49" s="68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6"/>
      <c r="J49" s="168"/>
      <c r="K49" s="168"/>
      <c r="L49" s="196"/>
    </row>
    <row r="50" spans="1:12" ht="16.5" thickBot="1" x14ac:dyDescent="0.3">
      <c r="A50" s="68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6"/>
      <c r="J50" s="168"/>
      <c r="K50" s="168"/>
      <c r="L50" s="196"/>
    </row>
    <row r="51" spans="1:12" ht="17.45" customHeight="1" thickBot="1" x14ac:dyDescent="0.3">
      <c r="A51" s="68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6"/>
      <c r="J51" s="168"/>
      <c r="K51" s="168"/>
      <c r="L51" s="196"/>
    </row>
    <row r="52" spans="1:12" s="270" customFormat="1" ht="15" customHeight="1" thickBot="1" x14ac:dyDescent="0.3">
      <c r="A52" s="266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7"/>
      <c r="J52" s="268"/>
      <c r="K52" s="268"/>
      <c r="L52" s="269"/>
    </row>
    <row r="53" spans="1:12" s="270" customFormat="1" ht="16.5" thickBot="1" x14ac:dyDescent="0.3">
      <c r="A53" s="266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7"/>
      <c r="J53" s="268"/>
      <c r="K53" s="268"/>
      <c r="L53" s="269"/>
    </row>
    <row r="54" spans="1:12" s="270" customFormat="1" ht="16.5" thickBot="1" x14ac:dyDescent="0.3">
      <c r="A54" s="266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7"/>
      <c r="J54" s="268"/>
      <c r="K54" s="268"/>
      <c r="L54" s="269"/>
    </row>
    <row r="55" spans="1:12" s="270" customFormat="1" ht="16.5" thickBot="1" x14ac:dyDescent="0.3">
      <c r="A55" s="266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7"/>
      <c r="J55" s="268"/>
      <c r="K55" s="268"/>
      <c r="L55" s="269"/>
    </row>
    <row r="56" spans="1:12" ht="16.5" thickBot="1" x14ac:dyDescent="0.3">
      <c r="A56" s="68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6"/>
      <c r="J56" s="168"/>
      <c r="K56" s="168"/>
      <c r="L56" s="196"/>
    </row>
    <row r="57" spans="1:12" ht="16.5" thickBot="1" x14ac:dyDescent="0.3">
      <c r="A57" s="68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6"/>
      <c r="J57" s="168"/>
      <c r="K57" s="168"/>
      <c r="L57" s="196"/>
    </row>
    <row r="58" spans="1:12" ht="16.5" thickBot="1" x14ac:dyDescent="0.3">
      <c r="A58" s="68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6"/>
      <c r="J58" s="168"/>
      <c r="K58" s="168"/>
      <c r="L58" s="196"/>
    </row>
    <row r="59" spans="1:12" ht="16.149999999999999" customHeight="1" thickBot="1" x14ac:dyDescent="0.3">
      <c r="A59" s="68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6"/>
      <c r="J59" s="168"/>
      <c r="K59" s="168"/>
      <c r="L59" s="196"/>
    </row>
    <row r="60" spans="1:12" ht="16.5" thickBot="1" x14ac:dyDescent="0.3">
      <c r="A60" s="68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6"/>
      <c r="J60" s="168"/>
      <c r="K60" s="168"/>
      <c r="L60" s="196"/>
    </row>
    <row r="61" spans="1:12" ht="15.6" customHeight="1" thickBot="1" x14ac:dyDescent="0.3">
      <c r="A61" s="68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6"/>
      <c r="J61" s="168"/>
      <c r="K61" s="168"/>
      <c r="L61" s="196"/>
    </row>
    <row r="62" spans="1:12" ht="29.45" customHeight="1" thickBot="1" x14ac:dyDescent="0.3">
      <c r="A62" s="68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16"/>
      <c r="J62" s="168"/>
      <c r="K62" s="168"/>
      <c r="L62" s="196"/>
    </row>
    <row r="63" spans="1:12" ht="16.5" thickBot="1" x14ac:dyDescent="0.3">
      <c r="A63" s="68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6"/>
      <c r="J63" s="168"/>
      <c r="K63" s="168"/>
      <c r="L63" s="196"/>
    </row>
    <row r="64" spans="1:12" ht="15.6" customHeight="1" thickBot="1" x14ac:dyDescent="0.3">
      <c r="A64" s="68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6"/>
      <c r="J64" s="168"/>
      <c r="K64" s="168"/>
      <c r="L64" s="196"/>
    </row>
    <row r="65" spans="1:12" ht="16.5" thickBot="1" x14ac:dyDescent="0.3">
      <c r="A65" s="68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6"/>
      <c r="J65" s="168"/>
      <c r="K65" s="168"/>
      <c r="L65" s="196"/>
    </row>
    <row r="66" spans="1:12" ht="16.5" thickBot="1" x14ac:dyDescent="0.3">
      <c r="A66" s="68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6"/>
      <c r="J66" s="168"/>
      <c r="K66" s="168"/>
      <c r="L66" s="196"/>
    </row>
    <row r="67" spans="1:12" s="270" customFormat="1" ht="16.5" thickBot="1" x14ac:dyDescent="0.3">
      <c r="A67" s="266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7"/>
      <c r="J67" s="268"/>
      <c r="K67" s="268"/>
      <c r="L67" s="269"/>
    </row>
    <row r="68" spans="1:12" ht="16.5" thickBot="1" x14ac:dyDescent="0.3">
      <c r="A68" s="68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6"/>
      <c r="J68" s="168"/>
      <c r="K68" s="168"/>
      <c r="L68" s="196"/>
    </row>
    <row r="69" spans="1:12" ht="16.5" thickBot="1" x14ac:dyDescent="0.3">
      <c r="A69" s="69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7"/>
      <c r="J69" s="197"/>
      <c r="K69" s="197"/>
      <c r="L69" s="198"/>
    </row>
    <row r="70" spans="1:12" ht="16.5" thickBot="1" x14ac:dyDescent="0.3">
      <c r="A70" s="70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117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399"/>
      <c r="J7" s="412"/>
      <c r="K7" s="412"/>
      <c r="L7" s="413"/>
    </row>
    <row r="8" spans="1:12" ht="16.5" thickBot="1" x14ac:dyDescent="0.3">
      <c r="A8" s="60" t="s">
        <v>5</v>
      </c>
      <c r="B8" s="82">
        <f t="shared" ref="B8:B69" si="0">C8+D8+E8</f>
        <v>0</v>
      </c>
      <c r="C8" s="387"/>
      <c r="D8" s="389"/>
      <c r="E8" s="390"/>
      <c r="F8" s="387"/>
      <c r="G8" s="389"/>
      <c r="H8" s="410"/>
      <c r="I8" s="390"/>
      <c r="J8" s="385"/>
      <c r="K8" s="385"/>
      <c r="L8" s="395"/>
    </row>
    <row r="9" spans="1:12" ht="16.5" thickBot="1" x14ac:dyDescent="0.3">
      <c r="A9" s="60" t="s">
        <v>6</v>
      </c>
      <c r="B9" s="82">
        <f t="shared" si="0"/>
        <v>0</v>
      </c>
      <c r="C9" s="387"/>
      <c r="D9" s="389"/>
      <c r="E9" s="390"/>
      <c r="F9" s="387"/>
      <c r="G9" s="389"/>
      <c r="H9" s="410"/>
      <c r="I9" s="390"/>
      <c r="J9" s="385"/>
      <c r="K9" s="385"/>
      <c r="L9" s="395"/>
    </row>
    <row r="10" spans="1:12" ht="16.5" thickBot="1" x14ac:dyDescent="0.3">
      <c r="A10" s="60" t="s">
        <v>7</v>
      </c>
      <c r="B10" s="82">
        <f t="shared" si="0"/>
        <v>0</v>
      </c>
      <c r="C10" s="387"/>
      <c r="D10" s="389"/>
      <c r="E10" s="390"/>
      <c r="F10" s="387"/>
      <c r="G10" s="389"/>
      <c r="H10" s="410"/>
      <c r="I10" s="390"/>
      <c r="J10" s="385"/>
      <c r="K10" s="385"/>
      <c r="L10" s="395"/>
    </row>
    <row r="11" spans="1:12" ht="16.5" thickBot="1" x14ac:dyDescent="0.3">
      <c r="A11" s="60" t="s">
        <v>8</v>
      </c>
      <c r="B11" s="82">
        <f t="shared" si="0"/>
        <v>0</v>
      </c>
      <c r="C11" s="387"/>
      <c r="D11" s="389"/>
      <c r="E11" s="390"/>
      <c r="F11" s="387"/>
      <c r="G11" s="389"/>
      <c r="H11" s="410"/>
      <c r="I11" s="390"/>
      <c r="J11" s="385"/>
      <c r="K11" s="385"/>
      <c r="L11" s="395"/>
    </row>
    <row r="12" spans="1:12" ht="16.5" thickBot="1" x14ac:dyDescent="0.3">
      <c r="A12" s="60" t="s">
        <v>9</v>
      </c>
      <c r="B12" s="82">
        <f t="shared" si="0"/>
        <v>0</v>
      </c>
      <c r="C12" s="387"/>
      <c r="D12" s="389"/>
      <c r="E12" s="390"/>
      <c r="F12" s="387"/>
      <c r="G12" s="389"/>
      <c r="H12" s="410"/>
      <c r="I12" s="390"/>
      <c r="J12" s="385"/>
      <c r="K12" s="385"/>
      <c r="L12" s="395"/>
    </row>
    <row r="13" spans="1:12" ht="16.5" thickBot="1" x14ac:dyDescent="0.3">
      <c r="A13" s="60" t="s">
        <v>10</v>
      </c>
      <c r="B13" s="82">
        <f t="shared" si="0"/>
        <v>0</v>
      </c>
      <c r="C13" s="387"/>
      <c r="D13" s="389"/>
      <c r="E13" s="390"/>
      <c r="F13" s="387"/>
      <c r="G13" s="389"/>
      <c r="H13" s="410"/>
      <c r="I13" s="390"/>
      <c r="J13" s="385"/>
      <c r="K13" s="385"/>
      <c r="L13" s="395"/>
    </row>
    <row r="14" spans="1:12" ht="14.45" customHeight="1" thickBot="1" x14ac:dyDescent="0.3">
      <c r="A14" s="60" t="s">
        <v>11</v>
      </c>
      <c r="B14" s="82">
        <f t="shared" si="0"/>
        <v>0</v>
      </c>
      <c r="C14" s="387"/>
      <c r="D14" s="389"/>
      <c r="E14" s="390"/>
      <c r="F14" s="387"/>
      <c r="G14" s="389"/>
      <c r="H14" s="410"/>
      <c r="I14" s="390"/>
      <c r="J14" s="385"/>
      <c r="K14" s="385"/>
      <c r="L14" s="395"/>
    </row>
    <row r="15" spans="1:12" ht="16.5" thickBot="1" x14ac:dyDescent="0.3">
      <c r="A15" s="60" t="s">
        <v>12</v>
      </c>
      <c r="B15" s="82">
        <f t="shared" si="0"/>
        <v>0</v>
      </c>
      <c r="C15" s="387"/>
      <c r="D15" s="389"/>
      <c r="E15" s="390"/>
      <c r="F15" s="387"/>
      <c r="G15" s="389"/>
      <c r="H15" s="410"/>
      <c r="I15" s="390"/>
      <c r="J15" s="385"/>
      <c r="K15" s="385"/>
      <c r="L15" s="395"/>
    </row>
    <row r="16" spans="1:12" ht="16.5" thickBot="1" x14ac:dyDescent="0.3">
      <c r="A16" s="60" t="s">
        <v>13</v>
      </c>
      <c r="B16" s="82">
        <f t="shared" si="0"/>
        <v>0</v>
      </c>
      <c r="C16" s="387"/>
      <c r="D16" s="389"/>
      <c r="E16" s="390"/>
      <c r="F16" s="387"/>
      <c r="G16" s="389"/>
      <c r="H16" s="410"/>
      <c r="I16" s="390"/>
      <c r="J16" s="385"/>
      <c r="K16" s="385"/>
      <c r="L16" s="395"/>
    </row>
    <row r="17" spans="1:12" ht="16.5" thickBot="1" x14ac:dyDescent="0.3">
      <c r="A17" s="60" t="s">
        <v>14</v>
      </c>
      <c r="B17" s="82">
        <f t="shared" si="0"/>
        <v>0</v>
      </c>
      <c r="C17" s="387"/>
      <c r="D17" s="389"/>
      <c r="E17" s="390"/>
      <c r="F17" s="387"/>
      <c r="G17" s="389"/>
      <c r="H17" s="410"/>
      <c r="I17" s="390"/>
      <c r="J17" s="385"/>
      <c r="K17" s="385"/>
      <c r="L17" s="395"/>
    </row>
    <row r="18" spans="1:12" ht="16.5" thickBot="1" x14ac:dyDescent="0.3">
      <c r="A18" s="60" t="s">
        <v>15</v>
      </c>
      <c r="B18" s="82">
        <f t="shared" si="0"/>
        <v>0</v>
      </c>
      <c r="C18" s="387"/>
      <c r="D18" s="389"/>
      <c r="E18" s="390"/>
      <c r="F18" s="387"/>
      <c r="G18" s="389"/>
      <c r="H18" s="410"/>
      <c r="I18" s="390"/>
      <c r="J18" s="385"/>
      <c r="K18" s="385"/>
      <c r="L18" s="395"/>
    </row>
    <row r="19" spans="1:12" ht="16.5" thickBot="1" x14ac:dyDescent="0.3">
      <c r="A19" s="60" t="s">
        <v>16</v>
      </c>
      <c r="B19" s="82">
        <f t="shared" si="0"/>
        <v>0</v>
      </c>
      <c r="C19" s="387"/>
      <c r="D19" s="389"/>
      <c r="E19" s="390"/>
      <c r="F19" s="387"/>
      <c r="G19" s="389"/>
      <c r="H19" s="410"/>
      <c r="I19" s="390"/>
      <c r="J19" s="385"/>
      <c r="K19" s="385"/>
      <c r="L19" s="395"/>
    </row>
    <row r="20" spans="1:12" ht="16.5" thickBot="1" x14ac:dyDescent="0.3">
      <c r="A20" s="60" t="s">
        <v>17</v>
      </c>
      <c r="B20" s="82">
        <f t="shared" si="0"/>
        <v>0</v>
      </c>
      <c r="C20" s="387"/>
      <c r="D20" s="389"/>
      <c r="E20" s="390"/>
      <c r="F20" s="387"/>
      <c r="G20" s="389"/>
      <c r="H20" s="410"/>
      <c r="I20" s="390"/>
      <c r="J20" s="385"/>
      <c r="K20" s="385"/>
      <c r="L20" s="395"/>
    </row>
    <row r="21" spans="1:12" ht="16.5" thickBot="1" x14ac:dyDescent="0.3">
      <c r="A21" s="60" t="s">
        <v>18</v>
      </c>
      <c r="B21" s="82">
        <f t="shared" si="0"/>
        <v>0</v>
      </c>
      <c r="C21" s="387"/>
      <c r="D21" s="389"/>
      <c r="E21" s="390"/>
      <c r="F21" s="387"/>
      <c r="G21" s="389"/>
      <c r="H21" s="410"/>
      <c r="I21" s="390"/>
      <c r="J21" s="385"/>
      <c r="K21" s="385"/>
      <c r="L21" s="395"/>
    </row>
    <row r="22" spans="1:12" ht="15.6" customHeight="1" thickBot="1" x14ac:dyDescent="0.3">
      <c r="A22" s="60" t="s">
        <v>19</v>
      </c>
      <c r="B22" s="82">
        <f t="shared" si="0"/>
        <v>0</v>
      </c>
      <c r="C22" s="387"/>
      <c r="D22" s="389"/>
      <c r="E22" s="390"/>
      <c r="F22" s="387"/>
      <c r="G22" s="389"/>
      <c r="H22" s="410"/>
      <c r="I22" s="390"/>
      <c r="J22" s="385"/>
      <c r="K22" s="385"/>
      <c r="L22" s="395"/>
    </row>
    <row r="23" spans="1:12" ht="16.5" thickBot="1" x14ac:dyDescent="0.3">
      <c r="A23" s="60" t="s">
        <v>20</v>
      </c>
      <c r="B23" s="82">
        <f t="shared" si="0"/>
        <v>0</v>
      </c>
      <c r="C23" s="387"/>
      <c r="D23" s="389"/>
      <c r="E23" s="390"/>
      <c r="F23" s="387"/>
      <c r="G23" s="389"/>
      <c r="H23" s="410"/>
      <c r="I23" s="390"/>
      <c r="J23" s="385"/>
      <c r="K23" s="385"/>
      <c r="L23" s="395"/>
    </row>
    <row r="24" spans="1:12" ht="16.5" thickBot="1" x14ac:dyDescent="0.3">
      <c r="A24" s="60" t="s">
        <v>21</v>
      </c>
      <c r="B24" s="82">
        <f t="shared" si="0"/>
        <v>0</v>
      </c>
      <c r="C24" s="387"/>
      <c r="D24" s="389"/>
      <c r="E24" s="390"/>
      <c r="F24" s="387"/>
      <c r="G24" s="389"/>
      <c r="H24" s="410"/>
      <c r="I24" s="390"/>
      <c r="J24" s="385"/>
      <c r="K24" s="385"/>
      <c r="L24" s="395"/>
    </row>
    <row r="25" spans="1:12" ht="15.6" customHeight="1" thickBot="1" x14ac:dyDescent="0.3">
      <c r="A25" s="60" t="s">
        <v>22</v>
      </c>
      <c r="B25" s="82">
        <f t="shared" si="0"/>
        <v>0</v>
      </c>
      <c r="C25" s="387"/>
      <c r="D25" s="389"/>
      <c r="E25" s="390"/>
      <c r="F25" s="387"/>
      <c r="G25" s="389"/>
      <c r="H25" s="410"/>
      <c r="I25" s="390"/>
      <c r="J25" s="385"/>
      <c r="K25" s="385"/>
      <c r="L25" s="395"/>
    </row>
    <row r="26" spans="1:12" ht="15.6" customHeight="1" thickBot="1" x14ac:dyDescent="0.3">
      <c r="A26" s="60" t="s">
        <v>23</v>
      </c>
      <c r="B26" s="82">
        <f t="shared" si="0"/>
        <v>0</v>
      </c>
      <c r="C26" s="387"/>
      <c r="D26" s="389"/>
      <c r="E26" s="390"/>
      <c r="F26" s="387"/>
      <c r="G26" s="389"/>
      <c r="H26" s="410"/>
      <c r="I26" s="390"/>
      <c r="J26" s="385"/>
      <c r="K26" s="385"/>
      <c r="L26" s="395"/>
    </row>
    <row r="27" spans="1:12" ht="15.6" customHeight="1" thickBot="1" x14ac:dyDescent="0.3">
      <c r="A27" s="60" t="s">
        <v>24</v>
      </c>
      <c r="B27" s="82">
        <f t="shared" si="0"/>
        <v>0</v>
      </c>
      <c r="C27" s="387"/>
      <c r="D27" s="389"/>
      <c r="E27" s="390"/>
      <c r="F27" s="387"/>
      <c r="G27" s="389"/>
      <c r="H27" s="410"/>
      <c r="I27" s="390"/>
      <c r="J27" s="385"/>
      <c r="K27" s="385"/>
      <c r="L27" s="395"/>
    </row>
    <row r="28" spans="1:12" ht="15.6" customHeight="1" thickBot="1" x14ac:dyDescent="0.3">
      <c r="A28" s="60" t="s">
        <v>25</v>
      </c>
      <c r="B28" s="82">
        <f t="shared" si="0"/>
        <v>0</v>
      </c>
      <c r="C28" s="387"/>
      <c r="D28" s="389"/>
      <c r="E28" s="390"/>
      <c r="F28" s="387"/>
      <c r="G28" s="389"/>
      <c r="H28" s="410"/>
      <c r="I28" s="390"/>
      <c r="J28" s="385"/>
      <c r="K28" s="385"/>
      <c r="L28" s="395"/>
    </row>
    <row r="29" spans="1:12" ht="15.6" customHeight="1" thickBot="1" x14ac:dyDescent="0.3">
      <c r="A29" s="60" t="s">
        <v>26</v>
      </c>
      <c r="B29" s="82">
        <f t="shared" si="0"/>
        <v>0</v>
      </c>
      <c r="C29" s="387"/>
      <c r="D29" s="389"/>
      <c r="E29" s="390"/>
      <c r="F29" s="387"/>
      <c r="G29" s="389"/>
      <c r="H29" s="410"/>
      <c r="I29" s="390"/>
      <c r="J29" s="385"/>
      <c r="K29" s="385"/>
      <c r="L29" s="395"/>
    </row>
    <row r="30" spans="1:12" ht="15.6" customHeight="1" thickBot="1" x14ac:dyDescent="0.3">
      <c r="A30" s="60" t="s">
        <v>27</v>
      </c>
      <c r="B30" s="82">
        <f t="shared" si="0"/>
        <v>0</v>
      </c>
      <c r="C30" s="387"/>
      <c r="D30" s="389"/>
      <c r="E30" s="390"/>
      <c r="F30" s="387"/>
      <c r="G30" s="389"/>
      <c r="H30" s="410"/>
      <c r="I30" s="390"/>
      <c r="J30" s="385"/>
      <c r="K30" s="385"/>
      <c r="L30" s="395"/>
    </row>
    <row r="31" spans="1:12" ht="15.6" customHeight="1" thickBot="1" x14ac:dyDescent="0.3">
      <c r="A31" s="60" t="s">
        <v>28</v>
      </c>
      <c r="B31" s="82">
        <f t="shared" si="0"/>
        <v>0</v>
      </c>
      <c r="C31" s="387"/>
      <c r="D31" s="389"/>
      <c r="E31" s="390"/>
      <c r="F31" s="387"/>
      <c r="G31" s="389"/>
      <c r="H31" s="410"/>
      <c r="I31" s="414"/>
      <c r="J31" s="438"/>
      <c r="K31" s="438"/>
      <c r="L31" s="415"/>
    </row>
    <row r="32" spans="1:12" ht="15.6" customHeight="1" thickBot="1" x14ac:dyDescent="0.3">
      <c r="A32" s="60" t="s">
        <v>29</v>
      </c>
      <c r="B32" s="82">
        <f t="shared" si="0"/>
        <v>0</v>
      </c>
      <c r="C32" s="387"/>
      <c r="D32" s="389"/>
      <c r="E32" s="390"/>
      <c r="F32" s="387"/>
      <c r="G32" s="389"/>
      <c r="H32" s="410"/>
      <c r="I32" s="390"/>
      <c r="J32" s="385"/>
      <c r="K32" s="385"/>
      <c r="L32" s="395"/>
    </row>
    <row r="33" spans="1:12" ht="17.45" customHeight="1" thickBot="1" x14ac:dyDescent="0.3">
      <c r="A33" s="60" t="s">
        <v>30</v>
      </c>
      <c r="B33" s="82">
        <f t="shared" si="0"/>
        <v>0</v>
      </c>
      <c r="C33" s="387"/>
      <c r="D33" s="389"/>
      <c r="E33" s="390"/>
      <c r="F33" s="387"/>
      <c r="G33" s="389"/>
      <c r="H33" s="410"/>
      <c r="I33" s="390"/>
      <c r="J33" s="385"/>
      <c r="K33" s="385"/>
      <c r="L33" s="395"/>
    </row>
    <row r="34" spans="1:12" ht="16.5" thickBot="1" x14ac:dyDescent="0.3">
      <c r="A34" s="60" t="s">
        <v>31</v>
      </c>
      <c r="B34" s="82">
        <f t="shared" si="0"/>
        <v>0</v>
      </c>
      <c r="C34" s="387"/>
      <c r="D34" s="389"/>
      <c r="E34" s="390"/>
      <c r="F34" s="387"/>
      <c r="G34" s="389"/>
      <c r="H34" s="410"/>
      <c r="I34" s="390"/>
      <c r="J34" s="385"/>
      <c r="K34" s="385"/>
      <c r="L34" s="395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387"/>
      <c r="D35" s="389"/>
      <c r="E35" s="390"/>
      <c r="F35" s="387"/>
      <c r="G35" s="389"/>
      <c r="H35" s="410"/>
      <c r="I35" s="390"/>
      <c r="J35" s="385"/>
      <c r="K35" s="385"/>
      <c r="L35" s="395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384"/>
      <c r="D36" s="422"/>
      <c r="E36" s="421"/>
      <c r="F36" s="384"/>
      <c r="G36" s="422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 x14ac:dyDescent="0.3">
      <c r="A37" s="60" t="s">
        <v>34</v>
      </c>
      <c r="B37" s="82">
        <f t="shared" si="0"/>
        <v>0</v>
      </c>
      <c r="C37" s="387"/>
      <c r="D37" s="389"/>
      <c r="E37" s="390">
        <v>0</v>
      </c>
      <c r="F37" s="387"/>
      <c r="G37" s="389">
        <v>1000</v>
      </c>
      <c r="H37" s="386"/>
      <c r="I37" s="390"/>
      <c r="J37" s="385"/>
      <c r="K37" s="385"/>
      <c r="L37" s="395"/>
    </row>
    <row r="38" spans="1:12" ht="16.5" thickBot="1" x14ac:dyDescent="0.3">
      <c r="A38" s="60" t="s">
        <v>35</v>
      </c>
      <c r="B38" s="82">
        <f t="shared" si="0"/>
        <v>0</v>
      </c>
      <c r="C38" s="387"/>
      <c r="D38" s="389"/>
      <c r="E38" s="390"/>
      <c r="F38" s="387"/>
      <c r="G38" s="389"/>
      <c r="H38" s="410"/>
      <c r="I38" s="390"/>
      <c r="J38" s="385"/>
      <c r="K38" s="385"/>
      <c r="L38" s="395"/>
    </row>
    <row r="39" spans="1:12" ht="15.6" customHeight="1" thickBot="1" x14ac:dyDescent="0.3">
      <c r="A39" s="60" t="s">
        <v>36</v>
      </c>
      <c r="B39" s="82">
        <f t="shared" si="0"/>
        <v>308</v>
      </c>
      <c r="C39" s="387"/>
      <c r="D39" s="389"/>
      <c r="E39" s="390">
        <v>308</v>
      </c>
      <c r="F39" s="387"/>
      <c r="G39" s="389">
        <v>9000</v>
      </c>
      <c r="H39" s="410"/>
      <c r="I39" s="390"/>
      <c r="J39" s="385"/>
      <c r="K39" s="385"/>
      <c r="L39" s="395"/>
    </row>
    <row r="40" spans="1:12" ht="15.6" customHeight="1" thickBot="1" x14ac:dyDescent="0.3">
      <c r="A40" s="60" t="s">
        <v>37</v>
      </c>
      <c r="B40" s="82">
        <f t="shared" si="0"/>
        <v>0</v>
      </c>
      <c r="C40" s="387"/>
      <c r="D40" s="389"/>
      <c r="E40" s="390"/>
      <c r="F40" s="387"/>
      <c r="G40" s="389"/>
      <c r="H40" s="410"/>
      <c r="I40" s="390"/>
      <c r="J40" s="385"/>
      <c r="K40" s="385"/>
      <c r="L40" s="395"/>
    </row>
    <row r="41" spans="1:12" ht="15.6" customHeight="1" thickBot="1" x14ac:dyDescent="0.3">
      <c r="A41" s="60" t="s">
        <v>38</v>
      </c>
      <c r="B41" s="82">
        <f t="shared" si="0"/>
        <v>0</v>
      </c>
      <c r="C41" s="387"/>
      <c r="D41" s="389"/>
      <c r="E41" s="390"/>
      <c r="F41" s="387"/>
      <c r="G41" s="389"/>
      <c r="H41" s="410"/>
      <c r="I41" s="390"/>
      <c r="J41" s="385"/>
      <c r="K41" s="385"/>
      <c r="L41" s="395"/>
    </row>
    <row r="42" spans="1:12" ht="15.6" customHeight="1" thickBot="1" x14ac:dyDescent="0.3">
      <c r="A42" s="60" t="s">
        <v>39</v>
      </c>
      <c r="B42" s="82">
        <f t="shared" si="0"/>
        <v>0</v>
      </c>
      <c r="C42" s="387"/>
      <c r="D42" s="389"/>
      <c r="E42" s="390"/>
      <c r="F42" s="387"/>
      <c r="G42" s="389"/>
      <c r="H42" s="410"/>
      <c r="I42" s="390"/>
      <c r="J42" s="385"/>
      <c r="K42" s="385"/>
      <c r="L42" s="395"/>
    </row>
    <row r="43" spans="1:12" ht="15.6" customHeight="1" thickBot="1" x14ac:dyDescent="0.3">
      <c r="A43" s="60" t="s">
        <v>40</v>
      </c>
      <c r="B43" s="82">
        <f t="shared" si="0"/>
        <v>0</v>
      </c>
      <c r="C43" s="387"/>
      <c r="D43" s="389"/>
      <c r="E43" s="390"/>
      <c r="F43" s="387"/>
      <c r="G43" s="389"/>
      <c r="H43" s="410"/>
      <c r="I43" s="390"/>
      <c r="J43" s="385"/>
      <c r="K43" s="385"/>
      <c r="L43" s="395"/>
    </row>
    <row r="44" spans="1:12" ht="15" customHeight="1" thickBot="1" x14ac:dyDescent="0.3">
      <c r="A44" s="60" t="s">
        <v>41</v>
      </c>
      <c r="B44" s="82">
        <f t="shared" si="0"/>
        <v>0</v>
      </c>
      <c r="C44" s="387"/>
      <c r="D44" s="389"/>
      <c r="E44" s="390"/>
      <c r="F44" s="387"/>
      <c r="G44" s="389"/>
      <c r="H44" s="410"/>
      <c r="I44" s="414"/>
      <c r="J44" s="385"/>
      <c r="K44" s="438"/>
      <c r="L44" s="415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 x14ac:dyDescent="0.3">
      <c r="A46" s="60" t="s">
        <v>42</v>
      </c>
      <c r="B46" s="82">
        <f t="shared" si="0"/>
        <v>0</v>
      </c>
      <c r="C46" s="387"/>
      <c r="D46" s="389"/>
      <c r="E46" s="390"/>
      <c r="F46" s="387"/>
      <c r="G46" s="389"/>
      <c r="H46" s="410"/>
      <c r="I46" s="416"/>
      <c r="J46" s="439"/>
      <c r="K46" s="439"/>
      <c r="L46" s="408"/>
    </row>
    <row r="47" spans="1:12" ht="15.6" customHeight="1" thickBot="1" x14ac:dyDescent="0.3">
      <c r="A47" s="60" t="s">
        <v>43</v>
      </c>
      <c r="B47" s="82">
        <f t="shared" si="0"/>
        <v>0</v>
      </c>
      <c r="C47" s="423"/>
      <c r="D47" s="393"/>
      <c r="E47" s="390"/>
      <c r="F47" s="423"/>
      <c r="G47" s="393"/>
      <c r="H47" s="410"/>
      <c r="I47" s="416"/>
      <c r="J47" s="439"/>
      <c r="K47" s="439"/>
      <c r="L47" s="408"/>
    </row>
    <row r="48" spans="1:12" s="4" customFormat="1" ht="16.5" thickBot="1" x14ac:dyDescent="0.3">
      <c r="A48" s="60" t="s">
        <v>44</v>
      </c>
      <c r="B48" s="82">
        <f t="shared" si="0"/>
        <v>0</v>
      </c>
      <c r="C48" s="423"/>
      <c r="D48" s="393"/>
      <c r="E48" s="390"/>
      <c r="F48" s="423"/>
      <c r="G48" s="393"/>
      <c r="H48" s="410"/>
      <c r="I48" s="416"/>
      <c r="J48" s="439"/>
      <c r="K48" s="439"/>
      <c r="L48" s="408"/>
    </row>
    <row r="49" spans="1:12" ht="16.5" thickBot="1" x14ac:dyDescent="0.3">
      <c r="A49" s="60" t="s">
        <v>45</v>
      </c>
      <c r="B49" s="82">
        <f t="shared" si="0"/>
        <v>0</v>
      </c>
      <c r="C49" s="387"/>
      <c r="D49" s="389"/>
      <c r="E49" s="390"/>
      <c r="F49" s="387"/>
      <c r="G49" s="389"/>
      <c r="H49" s="410"/>
      <c r="I49" s="416"/>
      <c r="J49" s="439"/>
      <c r="K49" s="439"/>
      <c r="L49" s="408"/>
    </row>
    <row r="50" spans="1:12" ht="16.5" thickBot="1" x14ac:dyDescent="0.3">
      <c r="A50" s="60" t="s">
        <v>46</v>
      </c>
      <c r="B50" s="82">
        <f t="shared" si="0"/>
        <v>0</v>
      </c>
      <c r="C50" s="387"/>
      <c r="D50" s="389"/>
      <c r="E50" s="390"/>
      <c r="F50" s="387"/>
      <c r="G50" s="389"/>
      <c r="H50" s="410"/>
      <c r="I50" s="416"/>
      <c r="J50" s="439"/>
      <c r="K50" s="439"/>
      <c r="L50" s="408"/>
    </row>
    <row r="51" spans="1:12" ht="17.45" customHeight="1" thickBot="1" x14ac:dyDescent="0.3">
      <c r="A51" s="60" t="s">
        <v>47</v>
      </c>
      <c r="B51" s="82">
        <f t="shared" si="0"/>
        <v>0</v>
      </c>
      <c r="C51" s="387"/>
      <c r="D51" s="389"/>
      <c r="E51" s="390"/>
      <c r="F51" s="387"/>
      <c r="G51" s="389"/>
      <c r="H51" s="410"/>
      <c r="I51" s="416"/>
      <c r="J51" s="439"/>
      <c r="K51" s="439"/>
      <c r="L51" s="408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384"/>
      <c r="D52" s="422"/>
      <c r="E52" s="421"/>
      <c r="F52" s="384"/>
      <c r="G52" s="422"/>
      <c r="H52" s="46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 x14ac:dyDescent="0.3">
      <c r="A53" s="77" t="s">
        <v>49</v>
      </c>
      <c r="B53" s="265">
        <f t="shared" si="0"/>
        <v>0</v>
      </c>
      <c r="C53" s="388"/>
      <c r="D53" s="396"/>
      <c r="E53" s="421"/>
      <c r="F53" s="388"/>
      <c r="G53" s="396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 x14ac:dyDescent="0.3">
      <c r="A54" s="77" t="s">
        <v>50</v>
      </c>
      <c r="B54" s="265">
        <f t="shared" si="0"/>
        <v>0</v>
      </c>
      <c r="C54" s="388"/>
      <c r="D54" s="396"/>
      <c r="E54" s="421"/>
      <c r="F54" s="388"/>
      <c r="G54" s="396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 x14ac:dyDescent="0.3">
      <c r="A55" s="77" t="s">
        <v>51</v>
      </c>
      <c r="B55" s="265">
        <f t="shared" si="0"/>
        <v>0</v>
      </c>
      <c r="C55" s="388"/>
      <c r="D55" s="396"/>
      <c r="E55" s="421"/>
      <c r="F55" s="388"/>
      <c r="G55" s="396"/>
      <c r="H55" s="461">
        <f t="shared" si="1"/>
        <v>0</v>
      </c>
      <c r="I55" s="419"/>
      <c r="J55" s="440"/>
      <c r="K55" s="440"/>
      <c r="L55" s="418"/>
    </row>
    <row r="56" spans="1:12" ht="16.5" thickBot="1" x14ac:dyDescent="0.3">
      <c r="A56" s="60" t="s">
        <v>52</v>
      </c>
      <c r="B56" s="82">
        <f t="shared" si="0"/>
        <v>0</v>
      </c>
      <c r="C56" s="385"/>
      <c r="D56" s="395"/>
      <c r="E56" s="390"/>
      <c r="F56" s="385"/>
      <c r="G56" s="395"/>
      <c r="H56" s="410"/>
      <c r="I56" s="416"/>
      <c r="J56" s="439"/>
      <c r="K56" s="439"/>
      <c r="L56" s="408"/>
    </row>
    <row r="57" spans="1:12" ht="16.5" thickBot="1" x14ac:dyDescent="0.3">
      <c r="A57" s="60" t="s">
        <v>53</v>
      </c>
      <c r="B57" s="82">
        <f t="shared" si="0"/>
        <v>0</v>
      </c>
      <c r="C57" s="385"/>
      <c r="D57" s="395"/>
      <c r="E57" s="390"/>
      <c r="F57" s="385"/>
      <c r="G57" s="395"/>
      <c r="H57" s="410"/>
      <c r="I57" s="416"/>
      <c r="J57" s="439"/>
      <c r="K57" s="439"/>
      <c r="L57" s="408"/>
    </row>
    <row r="58" spans="1:12" ht="16.5" thickBot="1" x14ac:dyDescent="0.3">
      <c r="A58" s="60" t="s">
        <v>54</v>
      </c>
      <c r="B58" s="82">
        <f t="shared" si="0"/>
        <v>0</v>
      </c>
      <c r="C58" s="385"/>
      <c r="D58" s="395"/>
      <c r="E58" s="390"/>
      <c r="F58" s="385"/>
      <c r="G58" s="395"/>
      <c r="H58" s="410"/>
      <c r="I58" s="416"/>
      <c r="J58" s="439"/>
      <c r="K58" s="439"/>
      <c r="L58" s="408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385"/>
      <c r="D59" s="395"/>
      <c r="E59" s="390"/>
      <c r="F59" s="385"/>
      <c r="G59" s="395"/>
      <c r="H59" s="410"/>
      <c r="I59" s="416"/>
      <c r="J59" s="439"/>
      <c r="K59" s="439"/>
      <c r="L59" s="408"/>
    </row>
    <row r="60" spans="1:12" ht="16.5" thickBot="1" x14ac:dyDescent="0.3">
      <c r="A60" s="60" t="s">
        <v>56</v>
      </c>
      <c r="B60" s="82">
        <f t="shared" si="0"/>
        <v>0</v>
      </c>
      <c r="C60" s="385"/>
      <c r="D60" s="395"/>
      <c r="E60" s="390"/>
      <c r="F60" s="385"/>
      <c r="G60" s="395"/>
      <c r="H60" s="410"/>
      <c r="I60" s="416"/>
      <c r="J60" s="439"/>
      <c r="K60" s="439"/>
      <c r="L60" s="408"/>
    </row>
    <row r="61" spans="1:12" ht="15.6" customHeight="1" thickBot="1" x14ac:dyDescent="0.3">
      <c r="A61" s="60" t="s">
        <v>57</v>
      </c>
      <c r="B61" s="82">
        <f t="shared" si="0"/>
        <v>0</v>
      </c>
      <c r="C61" s="385"/>
      <c r="D61" s="395"/>
      <c r="E61" s="390"/>
      <c r="F61" s="385"/>
      <c r="G61" s="395"/>
      <c r="H61" s="410"/>
      <c r="I61" s="416"/>
      <c r="J61" s="439"/>
      <c r="K61" s="439"/>
      <c r="L61" s="408"/>
    </row>
    <row r="62" spans="1:12" ht="29.45" customHeight="1" thickBot="1" x14ac:dyDescent="0.3">
      <c r="A62" s="60" t="s">
        <v>58</v>
      </c>
      <c r="B62" s="82">
        <f t="shared" si="0"/>
        <v>0</v>
      </c>
      <c r="C62" s="385"/>
      <c r="D62" s="395"/>
      <c r="E62" s="390"/>
      <c r="F62" s="385"/>
      <c r="G62" s="395"/>
      <c r="H62" s="410"/>
      <c r="I62" s="416"/>
      <c r="J62" s="439"/>
      <c r="K62" s="439"/>
      <c r="L62" s="408"/>
    </row>
    <row r="63" spans="1:12" ht="16.5" thickBot="1" x14ac:dyDescent="0.3">
      <c r="A63" s="60" t="s">
        <v>59</v>
      </c>
      <c r="B63" s="82">
        <f t="shared" si="0"/>
        <v>0</v>
      </c>
      <c r="C63" s="385"/>
      <c r="D63" s="395"/>
      <c r="E63" s="390"/>
      <c r="F63" s="385"/>
      <c r="G63" s="395"/>
      <c r="H63" s="410"/>
      <c r="I63" s="416"/>
      <c r="J63" s="439"/>
      <c r="K63" s="439"/>
      <c r="L63" s="408"/>
    </row>
    <row r="64" spans="1:12" ht="15.6" customHeight="1" thickBot="1" x14ac:dyDescent="0.3">
      <c r="A64" s="60" t="s">
        <v>60</v>
      </c>
      <c r="B64" s="82">
        <f t="shared" si="0"/>
        <v>0</v>
      </c>
      <c r="C64" s="385"/>
      <c r="D64" s="396"/>
      <c r="E64" s="390"/>
      <c r="F64" s="385"/>
      <c r="G64" s="396"/>
      <c r="H64" s="410"/>
      <c r="I64" s="416"/>
      <c r="J64" s="439"/>
      <c r="K64" s="439"/>
      <c r="L64" s="408"/>
    </row>
    <row r="65" spans="1:12" ht="16.5" thickBot="1" x14ac:dyDescent="0.3">
      <c r="A65" s="60" t="s">
        <v>61</v>
      </c>
      <c r="B65" s="82">
        <f t="shared" si="0"/>
        <v>0</v>
      </c>
      <c r="C65" s="385"/>
      <c r="D65" s="395"/>
      <c r="E65" s="390"/>
      <c r="F65" s="385"/>
      <c r="G65" s="395"/>
      <c r="H65" s="410"/>
      <c r="I65" s="416"/>
      <c r="J65" s="439"/>
      <c r="K65" s="439"/>
      <c r="L65" s="408"/>
    </row>
    <row r="66" spans="1:12" ht="16.5" thickBot="1" x14ac:dyDescent="0.3">
      <c r="A66" s="60" t="s">
        <v>62</v>
      </c>
      <c r="B66" s="82">
        <f t="shared" si="0"/>
        <v>0</v>
      </c>
      <c r="C66" s="385"/>
      <c r="D66" s="395"/>
      <c r="E66" s="390"/>
      <c r="F66" s="385"/>
      <c r="G66" s="395"/>
      <c r="H66" s="410"/>
      <c r="I66" s="416"/>
      <c r="J66" s="439"/>
      <c r="K66" s="439"/>
      <c r="L66" s="408"/>
    </row>
    <row r="67" spans="1:12" s="23" customFormat="1" ht="16.5" thickBot="1" x14ac:dyDescent="0.3">
      <c r="A67" s="77" t="s">
        <v>63</v>
      </c>
      <c r="B67" s="265">
        <f t="shared" si="0"/>
        <v>0</v>
      </c>
      <c r="C67" s="388"/>
      <c r="D67" s="396"/>
      <c r="E67" s="421"/>
      <c r="F67" s="388"/>
      <c r="G67" s="396"/>
      <c r="H67" s="461">
        <f>ROUND(((B67+F67)*4)+G67*9.4,2)</f>
        <v>0</v>
      </c>
      <c r="I67" s="419"/>
      <c r="J67" s="440"/>
      <c r="K67" s="440"/>
      <c r="L67" s="418"/>
    </row>
    <row r="68" spans="1:12" ht="16.5" thickBot="1" x14ac:dyDescent="0.3">
      <c r="A68" s="60" t="s">
        <v>64</v>
      </c>
      <c r="B68" s="82">
        <f t="shared" si="0"/>
        <v>0</v>
      </c>
      <c r="C68" s="385"/>
      <c r="D68" s="395"/>
      <c r="E68" s="390"/>
      <c r="F68" s="385"/>
      <c r="G68" s="395"/>
      <c r="H68" s="410"/>
      <c r="I68" s="416"/>
      <c r="J68" s="439"/>
      <c r="K68" s="439"/>
      <c r="L68" s="408"/>
    </row>
    <row r="69" spans="1:12" ht="16.5" thickBot="1" x14ac:dyDescent="0.3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27"/>
      <c r="I69" s="442"/>
      <c r="J69" s="443"/>
      <c r="K69" s="443"/>
      <c r="L69" s="444"/>
    </row>
    <row r="70" spans="1:12" ht="16.5" thickBot="1" x14ac:dyDescent="0.3">
      <c r="A70" s="62" t="s">
        <v>66</v>
      </c>
      <c r="B70" s="81">
        <f>SUM(B7:B69)</f>
        <v>308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308</v>
      </c>
      <c r="F70" s="81">
        <f t="shared" si="2"/>
        <v>0</v>
      </c>
      <c r="G70" s="81">
        <f t="shared" si="2"/>
        <v>10000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80" zoomScaleNormal="80" workbookViewId="0">
      <selection activeCell="E61" sqref="E61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155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290" t="s">
        <v>134</v>
      </c>
      <c r="D6" s="290" t="s">
        <v>135</v>
      </c>
      <c r="E6" s="290" t="s">
        <v>136</v>
      </c>
      <c r="F6" s="573"/>
      <c r="G6" s="573"/>
      <c r="H6" s="576"/>
      <c r="I6" s="290" t="s">
        <v>136</v>
      </c>
      <c r="J6" s="133" t="s">
        <v>2</v>
      </c>
      <c r="K6" s="290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115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115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115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115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115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115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115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115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115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115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115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115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115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115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115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115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115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115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115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115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115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115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115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115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115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115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115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115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115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115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115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115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115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115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115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115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115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115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115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115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115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115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115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115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115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115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115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115">
        <f t="shared" si="0"/>
        <v>2000</v>
      </c>
      <c r="C61" s="122"/>
      <c r="D61" s="123"/>
      <c r="E61" s="118">
        <v>2000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115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115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115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115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115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115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115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2000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2000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118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2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119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1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120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2">
        <f t="shared" si="0"/>
        <v>239</v>
      </c>
      <c r="C21" s="42"/>
      <c r="D21" s="39"/>
      <c r="E21" s="41">
        <v>239</v>
      </c>
      <c r="F21" s="42"/>
      <c r="G21" s="39">
        <v>592</v>
      </c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239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239</v>
      </c>
      <c r="F70" s="81">
        <f t="shared" si="2"/>
        <v>0</v>
      </c>
      <c r="G70" s="81">
        <f t="shared" si="2"/>
        <v>592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121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559</v>
      </c>
      <c r="C24" s="42"/>
      <c r="D24" s="39"/>
      <c r="E24" s="41">
        <v>559</v>
      </c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559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122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73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49" zoomScale="80" zoomScaleNormal="80" workbookViewId="0">
      <selection activeCell="G7" sqref="G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123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0">
        <f t="shared" ref="B7:B69" si="0">C7+D7+E7</f>
        <v>150</v>
      </c>
      <c r="C7" s="84"/>
      <c r="D7" s="128"/>
      <c r="E7" s="83">
        <v>150</v>
      </c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150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72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A72"/>
  <sheetViews>
    <sheetView view="pageBreakPreview" topLeftCell="A43" zoomScale="70" zoomScaleNormal="80" zoomScaleSheetLayoutView="70" workbookViewId="0">
      <selection activeCell="A47" sqref="A47"/>
    </sheetView>
  </sheetViews>
  <sheetFormatPr defaultColWidth="8.85546875" defaultRowHeight="15" x14ac:dyDescent="0.25"/>
  <cols>
    <col min="1" max="1" width="40.42578125" style="31" customWidth="1"/>
    <col min="2" max="2" width="10.7109375" style="34" customWidth="1"/>
    <col min="3" max="3" width="24.42578125" style="34" customWidth="1"/>
    <col min="4" max="4" width="21.5703125" style="34" customWidth="1"/>
    <col min="5" max="5" width="16.5703125" style="34" customWidth="1"/>
    <col min="6" max="6" width="16.42578125" style="31" customWidth="1"/>
    <col min="7" max="7" width="16.140625" style="31" customWidth="1"/>
    <col min="8" max="8" width="14" style="31" customWidth="1"/>
    <col min="9" max="1015" width="8.85546875" style="31"/>
    <col min="1016" max="16384" width="8.85546875" style="30"/>
  </cols>
  <sheetData>
    <row r="1" spans="1:1014" ht="30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014" x14ac:dyDescent="0.25">
      <c r="B2" s="565"/>
      <c r="C2" s="565"/>
      <c r="D2" s="565"/>
      <c r="E2" s="565"/>
      <c r="F2" s="565"/>
      <c r="G2" s="565"/>
      <c r="H2" s="565"/>
    </row>
    <row r="3" spans="1:1014" ht="16.5" thickBot="1" x14ac:dyDescent="0.3">
      <c r="A3" s="32" t="s">
        <v>138</v>
      </c>
      <c r="B3" s="29"/>
      <c r="C3" s="29"/>
      <c r="D3" s="29"/>
      <c r="E3" s="29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  <c r="AEW3" s="30"/>
      <c r="AEX3" s="30"/>
      <c r="AEY3" s="30"/>
      <c r="AEZ3" s="30"/>
      <c r="AFA3" s="30"/>
      <c r="AFB3" s="30"/>
      <c r="AFC3" s="30"/>
      <c r="AFD3" s="30"/>
      <c r="AFE3" s="30"/>
      <c r="AFF3" s="30"/>
      <c r="AFG3" s="30"/>
      <c r="AFH3" s="30"/>
      <c r="AFI3" s="30"/>
      <c r="AFJ3" s="30"/>
      <c r="AFK3" s="30"/>
      <c r="AFL3" s="30"/>
      <c r="AFM3" s="30"/>
      <c r="AFN3" s="30"/>
      <c r="AFO3" s="30"/>
      <c r="AFP3" s="30"/>
      <c r="AFQ3" s="30"/>
      <c r="AFR3" s="30"/>
      <c r="AFS3" s="30"/>
      <c r="AFT3" s="30"/>
      <c r="AFU3" s="30"/>
      <c r="AFV3" s="30"/>
      <c r="AFW3" s="30"/>
      <c r="AFX3" s="30"/>
      <c r="AFY3" s="30"/>
      <c r="AFZ3" s="30"/>
      <c r="AGA3" s="30"/>
      <c r="AGB3" s="30"/>
      <c r="AGC3" s="30"/>
      <c r="AGD3" s="30"/>
      <c r="AGE3" s="30"/>
      <c r="AGF3" s="30"/>
      <c r="AGG3" s="30"/>
      <c r="AGH3" s="30"/>
      <c r="AGI3" s="30"/>
      <c r="AGJ3" s="30"/>
      <c r="AGK3" s="30"/>
      <c r="AGL3" s="30"/>
      <c r="AGM3" s="30"/>
      <c r="AGN3" s="30"/>
      <c r="AGO3" s="30"/>
      <c r="AGP3" s="30"/>
      <c r="AGQ3" s="30"/>
      <c r="AGR3" s="30"/>
      <c r="AGS3" s="30"/>
      <c r="AGT3" s="30"/>
      <c r="AGU3" s="30"/>
      <c r="AGV3" s="30"/>
      <c r="AGW3" s="30"/>
      <c r="AGX3" s="30"/>
      <c r="AGY3" s="30"/>
      <c r="AGZ3" s="30"/>
      <c r="AHA3" s="30"/>
      <c r="AHB3" s="30"/>
      <c r="AHC3" s="30"/>
      <c r="AHD3" s="30"/>
      <c r="AHE3" s="30"/>
      <c r="AHF3" s="30"/>
      <c r="AHG3" s="30"/>
      <c r="AHH3" s="30"/>
      <c r="AHI3" s="30"/>
      <c r="AHJ3" s="30"/>
      <c r="AHK3" s="30"/>
      <c r="AHL3" s="30"/>
      <c r="AHM3" s="30"/>
      <c r="AHN3" s="30"/>
      <c r="AHO3" s="30"/>
      <c r="AHP3" s="30"/>
      <c r="AHQ3" s="30"/>
      <c r="AHR3" s="30"/>
      <c r="AHS3" s="30"/>
      <c r="AHT3" s="30"/>
      <c r="AHU3" s="30"/>
      <c r="AHV3" s="30"/>
      <c r="AHW3" s="30"/>
      <c r="AHX3" s="30"/>
      <c r="AHY3" s="30"/>
      <c r="AHZ3" s="30"/>
      <c r="AIA3" s="30"/>
      <c r="AIB3" s="30"/>
      <c r="AIC3" s="30"/>
      <c r="AID3" s="30"/>
      <c r="AIE3" s="30"/>
      <c r="AIF3" s="30"/>
      <c r="AIG3" s="30"/>
      <c r="AIH3" s="30"/>
      <c r="AII3" s="30"/>
      <c r="AIJ3" s="30"/>
      <c r="AIK3" s="30"/>
      <c r="AIL3" s="30"/>
      <c r="AIM3" s="30"/>
      <c r="AIN3" s="30"/>
      <c r="AIO3" s="30"/>
      <c r="AIP3" s="30"/>
      <c r="AIQ3" s="30"/>
      <c r="AIR3" s="30"/>
      <c r="AIS3" s="30"/>
      <c r="AIT3" s="30"/>
      <c r="AIU3" s="30"/>
      <c r="AIV3" s="30"/>
      <c r="AIW3" s="30"/>
      <c r="AIX3" s="30"/>
      <c r="AIY3" s="30"/>
      <c r="AIZ3" s="30"/>
      <c r="AJA3" s="30"/>
      <c r="AJB3" s="30"/>
      <c r="AJC3" s="30"/>
      <c r="AJD3" s="30"/>
      <c r="AJE3" s="30"/>
      <c r="AJF3" s="30"/>
      <c r="AJG3" s="30"/>
      <c r="AJH3" s="30"/>
      <c r="AJI3" s="30"/>
      <c r="AJJ3" s="30"/>
      <c r="AJK3" s="30"/>
      <c r="AJL3" s="30"/>
      <c r="AJM3" s="30"/>
      <c r="AJN3" s="30"/>
      <c r="AJO3" s="30"/>
      <c r="AJP3" s="30"/>
      <c r="AJQ3" s="30"/>
      <c r="AJR3" s="30"/>
      <c r="AJS3" s="30"/>
      <c r="AJT3" s="30"/>
      <c r="AJU3" s="30"/>
      <c r="AJV3" s="30"/>
      <c r="AJW3" s="30"/>
      <c r="AJX3" s="30"/>
      <c r="AJY3" s="30"/>
      <c r="AJZ3" s="30"/>
      <c r="AKA3" s="30"/>
      <c r="AKB3" s="30"/>
      <c r="AKC3" s="30"/>
      <c r="AKD3" s="30"/>
      <c r="AKE3" s="30"/>
      <c r="AKF3" s="30"/>
      <c r="AKG3" s="30"/>
      <c r="AKH3" s="30"/>
      <c r="AKI3" s="30"/>
      <c r="AKJ3" s="30"/>
      <c r="AKK3" s="30"/>
      <c r="AKL3" s="30"/>
      <c r="AKM3" s="30"/>
      <c r="AKN3" s="30"/>
      <c r="AKO3" s="30"/>
      <c r="AKP3" s="30"/>
      <c r="AKQ3" s="30"/>
      <c r="AKR3" s="30"/>
      <c r="AKS3" s="30"/>
      <c r="AKT3" s="30"/>
      <c r="AKU3" s="30"/>
      <c r="AKV3" s="30"/>
      <c r="AKW3" s="30"/>
      <c r="AKX3" s="30"/>
      <c r="AKY3" s="30"/>
      <c r="AKZ3" s="30"/>
      <c r="ALA3" s="30"/>
      <c r="ALB3" s="30"/>
      <c r="ALC3" s="30"/>
      <c r="ALD3" s="30"/>
      <c r="ALE3" s="30"/>
      <c r="ALF3" s="30"/>
      <c r="ALG3" s="30"/>
      <c r="ALH3" s="30"/>
      <c r="ALI3" s="30"/>
      <c r="ALJ3" s="30"/>
      <c r="ALK3" s="30"/>
      <c r="ALL3" s="30"/>
      <c r="ALM3" s="30"/>
      <c r="ALN3" s="30"/>
      <c r="ALO3" s="30"/>
      <c r="ALP3" s="30"/>
      <c r="ALQ3" s="30"/>
      <c r="ALR3" s="30"/>
      <c r="ALS3" s="30"/>
      <c r="ALT3" s="30"/>
      <c r="ALU3" s="30"/>
      <c r="ALV3" s="30"/>
      <c r="ALW3" s="30"/>
      <c r="ALX3" s="30"/>
      <c r="ALY3" s="30"/>
      <c r="ALZ3" s="30"/>
    </row>
    <row r="4" spans="1:1014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</row>
    <row r="5" spans="1:1014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</row>
    <row r="6" spans="1:1014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</row>
    <row r="7" spans="1:1014" ht="16.5" thickBot="1" x14ac:dyDescent="0.3">
      <c r="A7" s="174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0"/>
      <c r="J7" s="187"/>
      <c r="K7" s="187"/>
      <c r="L7" s="188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  <c r="ALY7" s="30"/>
      <c r="ALZ7" s="30"/>
    </row>
    <row r="8" spans="1:1014" ht="16.5" thickBot="1" x14ac:dyDescent="0.3">
      <c r="A8" s="65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1"/>
      <c r="J8" s="165"/>
      <c r="K8" s="165"/>
      <c r="L8" s="189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  <c r="ALY8" s="30"/>
      <c r="ALZ8" s="30"/>
    </row>
    <row r="9" spans="1:1014" ht="16.5" thickBot="1" x14ac:dyDescent="0.3">
      <c r="A9" s="65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1"/>
      <c r="J9" s="165"/>
      <c r="K9" s="165"/>
      <c r="L9" s="189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  <c r="ALY9" s="30"/>
      <c r="ALZ9" s="30"/>
    </row>
    <row r="10" spans="1:1014" ht="16.5" thickBot="1" x14ac:dyDescent="0.3">
      <c r="A10" s="65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1"/>
      <c r="J10" s="165"/>
      <c r="K10" s="165"/>
      <c r="L10" s="189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  <c r="ALY10" s="30"/>
      <c r="ALZ10" s="30"/>
    </row>
    <row r="11" spans="1:1014" ht="16.5" thickBot="1" x14ac:dyDescent="0.3">
      <c r="A11" s="65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1"/>
      <c r="J11" s="165"/>
      <c r="K11" s="165"/>
      <c r="L11" s="189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  <c r="ALY11" s="30"/>
      <c r="ALZ11" s="30"/>
    </row>
    <row r="12" spans="1:1014" ht="16.5" thickBot="1" x14ac:dyDescent="0.3">
      <c r="A12" s="65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1"/>
      <c r="J12" s="165"/>
      <c r="K12" s="165"/>
      <c r="L12" s="189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  <c r="ALY12" s="30"/>
      <c r="ALZ12" s="30"/>
    </row>
    <row r="13" spans="1:1014" ht="16.5" thickBot="1" x14ac:dyDescent="0.3">
      <c r="A13" s="65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1"/>
      <c r="J13" s="165"/>
      <c r="K13" s="165"/>
      <c r="L13" s="189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  <c r="ALY13" s="30"/>
      <c r="ALZ13" s="30"/>
    </row>
    <row r="14" spans="1:1014" ht="14.45" customHeight="1" thickBot="1" x14ac:dyDescent="0.3">
      <c r="A14" s="65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1"/>
      <c r="J14" s="165"/>
      <c r="K14" s="165"/>
      <c r="L14" s="189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  <c r="ALY14" s="30"/>
      <c r="ALZ14" s="30"/>
    </row>
    <row r="15" spans="1:1014" ht="16.5" thickBot="1" x14ac:dyDescent="0.3">
      <c r="A15" s="65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1"/>
      <c r="J15" s="165"/>
      <c r="K15" s="165"/>
      <c r="L15" s="189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  <c r="ALY15" s="30"/>
      <c r="ALZ15" s="30"/>
    </row>
    <row r="16" spans="1:1014" ht="16.5" thickBot="1" x14ac:dyDescent="0.3">
      <c r="A16" s="65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1"/>
      <c r="J16" s="165"/>
      <c r="K16" s="165"/>
      <c r="L16" s="189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  <c r="ALY16" s="30"/>
      <c r="ALZ16" s="30"/>
    </row>
    <row r="17" spans="1:1014" ht="16.5" thickBot="1" x14ac:dyDescent="0.3">
      <c r="A17" s="65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1"/>
      <c r="J17" s="165"/>
      <c r="K17" s="165"/>
      <c r="L17" s="189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  <c r="ALY17" s="30"/>
      <c r="ALZ17" s="30"/>
    </row>
    <row r="18" spans="1:1014" ht="16.5" thickBot="1" x14ac:dyDescent="0.3">
      <c r="A18" s="65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1"/>
      <c r="J18" s="165"/>
      <c r="K18" s="165"/>
      <c r="L18" s="189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  <c r="ALY18" s="30"/>
      <c r="ALZ18" s="30"/>
    </row>
    <row r="19" spans="1:1014" ht="16.5" thickBot="1" x14ac:dyDescent="0.3">
      <c r="A19" s="65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1"/>
      <c r="J19" s="165"/>
      <c r="K19" s="165"/>
      <c r="L19" s="189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  <c r="ALY19" s="30"/>
      <c r="ALZ19" s="30"/>
    </row>
    <row r="20" spans="1:1014" ht="16.5" thickBot="1" x14ac:dyDescent="0.3">
      <c r="A20" s="65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1"/>
      <c r="J20" s="165"/>
      <c r="K20" s="165"/>
      <c r="L20" s="189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  <c r="ALY20" s="30"/>
      <c r="ALZ20" s="30"/>
    </row>
    <row r="21" spans="1:1014" ht="16.5" thickBot="1" x14ac:dyDescent="0.3">
      <c r="A21" s="65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1"/>
      <c r="J21" s="165"/>
      <c r="K21" s="165"/>
      <c r="L21" s="189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  <c r="ALY21" s="30"/>
      <c r="ALZ21" s="30"/>
    </row>
    <row r="22" spans="1:1014" ht="15.6" customHeight="1" thickBot="1" x14ac:dyDescent="0.3">
      <c r="A22" s="65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1"/>
      <c r="J22" s="165"/>
      <c r="K22" s="165"/>
      <c r="L22" s="189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  <c r="ALY22" s="30"/>
      <c r="ALZ22" s="30"/>
    </row>
    <row r="23" spans="1:1014" ht="16.5" thickBot="1" x14ac:dyDescent="0.3">
      <c r="A23" s="65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1"/>
      <c r="J23" s="165"/>
      <c r="K23" s="165"/>
      <c r="L23" s="189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  <c r="ALY23" s="30"/>
      <c r="ALZ23" s="30"/>
    </row>
    <row r="24" spans="1:1014" ht="16.5" thickBot="1" x14ac:dyDescent="0.3">
      <c r="A24" s="65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1"/>
      <c r="J24" s="165"/>
      <c r="K24" s="165"/>
      <c r="L24" s="189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  <c r="ALY24" s="30"/>
      <c r="ALZ24" s="30"/>
    </row>
    <row r="25" spans="1:1014" ht="15.6" customHeight="1" thickBot="1" x14ac:dyDescent="0.3">
      <c r="A25" s="65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1"/>
      <c r="J25" s="165"/>
      <c r="K25" s="165"/>
      <c r="L25" s="189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  <c r="ALY25" s="30"/>
      <c r="ALZ25" s="30"/>
    </row>
    <row r="26" spans="1:1014" ht="15.6" customHeight="1" thickBot="1" x14ac:dyDescent="0.3">
      <c r="A26" s="65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1"/>
      <c r="J26" s="165"/>
      <c r="K26" s="165"/>
      <c r="L26" s="189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  <c r="ALY26" s="30"/>
      <c r="ALZ26" s="30"/>
    </row>
    <row r="27" spans="1:1014" ht="15.6" customHeight="1" thickBot="1" x14ac:dyDescent="0.3">
      <c r="A27" s="65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1"/>
      <c r="J27" s="165"/>
      <c r="K27" s="165"/>
      <c r="L27" s="189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  <c r="ALY27" s="30"/>
      <c r="ALZ27" s="30"/>
    </row>
    <row r="28" spans="1:1014" ht="15.6" customHeight="1" thickBot="1" x14ac:dyDescent="0.3">
      <c r="A28" s="65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1"/>
      <c r="J28" s="165"/>
      <c r="K28" s="165"/>
      <c r="L28" s="189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  <c r="ALY28" s="30"/>
      <c r="ALZ28" s="30"/>
    </row>
    <row r="29" spans="1:1014" ht="15.6" customHeight="1" thickBot="1" x14ac:dyDescent="0.3">
      <c r="A29" s="65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1"/>
      <c r="J29" s="165"/>
      <c r="K29" s="165"/>
      <c r="L29" s="189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  <c r="ALY29" s="30"/>
      <c r="ALZ29" s="30"/>
    </row>
    <row r="30" spans="1:1014" ht="15.6" customHeight="1" thickBot="1" x14ac:dyDescent="0.3">
      <c r="A30" s="65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1"/>
      <c r="J30" s="165"/>
      <c r="K30" s="165"/>
      <c r="L30" s="189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  <c r="ALY30" s="30"/>
      <c r="ALZ30" s="30"/>
    </row>
    <row r="31" spans="1:1014" ht="15.6" customHeight="1" thickBot="1" x14ac:dyDescent="0.3">
      <c r="A31" s="65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1"/>
      <c r="J31" s="165"/>
      <c r="K31" s="165"/>
      <c r="L31" s="189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  <c r="ALY31" s="30"/>
      <c r="ALZ31" s="30"/>
    </row>
    <row r="32" spans="1:1014" ht="15.6" customHeight="1" thickBot="1" x14ac:dyDescent="0.3">
      <c r="A32" s="65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1"/>
      <c r="J32" s="165"/>
      <c r="K32" s="165"/>
      <c r="L32" s="189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  <c r="ALY32" s="30"/>
      <c r="ALZ32" s="30"/>
    </row>
    <row r="33" spans="1:1015" ht="17.45" customHeight="1" thickBot="1" x14ac:dyDescent="0.3">
      <c r="A33" s="65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1"/>
      <c r="J33" s="165"/>
      <c r="K33" s="165"/>
      <c r="L33" s="189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  <c r="ALY33" s="30"/>
      <c r="ALZ33" s="30"/>
    </row>
    <row r="34" spans="1:1015" ht="16.5" thickBot="1" x14ac:dyDescent="0.3">
      <c r="A34" s="65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1"/>
      <c r="J34" s="165"/>
      <c r="K34" s="165"/>
      <c r="L34" s="189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  <c r="ALY34" s="30"/>
      <c r="ALZ34" s="30"/>
    </row>
    <row r="35" spans="1:1015" ht="16.899999999999999" customHeight="1" thickBot="1" x14ac:dyDescent="0.3">
      <c r="A35" s="65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1"/>
      <c r="J35" s="165"/>
      <c r="K35" s="165"/>
      <c r="L35" s="189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  <c r="ALY35" s="30"/>
      <c r="ALZ35" s="30"/>
    </row>
    <row r="36" spans="1:1015" s="264" customFormat="1" ht="15.6" customHeight="1" thickBot="1" x14ac:dyDescent="0.3">
      <c r="A36" s="259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87"/>
      <c r="J36" s="288"/>
      <c r="K36" s="288"/>
      <c r="L36" s="289"/>
      <c r="AMA36" s="263"/>
    </row>
    <row r="37" spans="1:1015" ht="15.6" customHeight="1" thickBot="1" x14ac:dyDescent="0.3">
      <c r="A37" s="65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1"/>
      <c r="J37" s="165"/>
      <c r="K37" s="165"/>
      <c r="L37" s="189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  <c r="ALY37" s="30"/>
      <c r="ALZ37" s="30"/>
    </row>
    <row r="38" spans="1:1015" ht="16.5" thickBot="1" x14ac:dyDescent="0.3">
      <c r="A38" s="65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1"/>
      <c r="J38" s="165"/>
      <c r="K38" s="165"/>
      <c r="L38" s="189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  <c r="ALY38" s="30"/>
      <c r="ALZ38" s="30"/>
    </row>
    <row r="39" spans="1:1015" ht="15.6" customHeight="1" thickBot="1" x14ac:dyDescent="0.3">
      <c r="A39" s="65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1"/>
      <c r="J39" s="165"/>
      <c r="K39" s="165"/>
      <c r="L39" s="189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  <c r="ALY39" s="30"/>
      <c r="ALZ39" s="30"/>
    </row>
    <row r="40" spans="1:1015" ht="15.6" customHeight="1" thickBot="1" x14ac:dyDescent="0.3">
      <c r="A40" s="65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1"/>
      <c r="J40" s="165"/>
      <c r="K40" s="165"/>
      <c r="L40" s="189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  <c r="ALY40" s="30"/>
      <c r="ALZ40" s="30"/>
    </row>
    <row r="41" spans="1:1015" ht="15.6" customHeight="1" thickBot="1" x14ac:dyDescent="0.3">
      <c r="A41" s="65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1"/>
      <c r="J41" s="165"/>
      <c r="K41" s="165"/>
      <c r="L41" s="189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  <c r="ALY41" s="30"/>
      <c r="ALZ41" s="30"/>
    </row>
    <row r="42" spans="1:1015" ht="15.6" customHeight="1" thickBot="1" x14ac:dyDescent="0.3">
      <c r="A42" s="65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1"/>
      <c r="J42" s="165"/>
      <c r="K42" s="165"/>
      <c r="L42" s="189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  <c r="ALY42" s="30"/>
      <c r="ALZ42" s="30"/>
    </row>
    <row r="43" spans="1:1015" ht="15.6" customHeight="1" thickBot="1" x14ac:dyDescent="0.3">
      <c r="A43" s="65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1"/>
      <c r="J43" s="165"/>
      <c r="K43" s="165"/>
      <c r="L43" s="189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  <c r="ALY43" s="30"/>
      <c r="ALZ43" s="30"/>
    </row>
    <row r="44" spans="1:1015" ht="15" customHeight="1" thickBot="1" x14ac:dyDescent="0.3">
      <c r="A44" s="65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1"/>
      <c r="J44" s="165"/>
      <c r="K44" s="165"/>
      <c r="L44" s="189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  <c r="ALY44" s="30"/>
      <c r="ALZ44" s="30"/>
    </row>
    <row r="45" spans="1:1015" s="521" customFormat="1" ht="30.6" customHeight="1" thickBot="1" x14ac:dyDescent="0.3">
      <c r="A45" s="51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8"/>
      <c r="J45" s="519"/>
      <c r="K45" s="519"/>
      <c r="L45" s="520"/>
      <c r="AMA45" s="522"/>
    </row>
    <row r="46" spans="1:1015" ht="15.6" customHeight="1" thickBot="1" x14ac:dyDescent="0.3">
      <c r="A46" s="65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1"/>
      <c r="J46" s="165"/>
      <c r="K46" s="165"/>
      <c r="L46" s="189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  <c r="ALY46" s="30"/>
      <c r="ALZ46" s="30"/>
    </row>
    <row r="47" spans="1:1015" ht="15.6" customHeight="1" thickBot="1" x14ac:dyDescent="0.3">
      <c r="A47" s="65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1"/>
      <c r="J47" s="165"/>
      <c r="K47" s="165"/>
      <c r="L47" s="189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  <c r="ALY47" s="30"/>
      <c r="ALZ47" s="30"/>
    </row>
    <row r="48" spans="1:1015" s="33" customFormat="1" ht="16.5" thickBot="1" x14ac:dyDescent="0.3">
      <c r="A48" s="65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2"/>
      <c r="J48" s="166"/>
      <c r="K48" s="166"/>
      <c r="L48" s="190"/>
    </row>
    <row r="49" spans="1:1015" ht="16.5" thickBot="1" x14ac:dyDescent="0.3">
      <c r="A49" s="65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3"/>
      <c r="J49" s="167"/>
      <c r="K49" s="167"/>
      <c r="L49" s="191"/>
    </row>
    <row r="50" spans="1:1015" ht="16.5" thickBot="1" x14ac:dyDescent="0.3">
      <c r="A50" s="65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3"/>
      <c r="J50" s="167"/>
      <c r="K50" s="167"/>
      <c r="L50" s="191"/>
    </row>
    <row r="51" spans="1:1015" ht="17.45" customHeight="1" thickBot="1" x14ac:dyDescent="0.3">
      <c r="A51" s="65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3"/>
      <c r="J51" s="167"/>
      <c r="K51" s="167"/>
      <c r="L51" s="191"/>
    </row>
    <row r="52" spans="1:1015" s="264" customFormat="1" ht="15" customHeight="1" thickBot="1" x14ac:dyDescent="0.3">
      <c r="A52" s="259" t="s">
        <v>70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0"/>
      <c r="J52" s="261"/>
      <c r="K52" s="261"/>
      <c r="L52" s="262"/>
      <c r="M52" s="263"/>
      <c r="N52" s="263"/>
      <c r="O52" s="263"/>
      <c r="P52" s="263"/>
      <c r="Q52" s="263"/>
      <c r="R52" s="263"/>
      <c r="S52" s="263"/>
      <c r="T52" s="263"/>
      <c r="U52" s="263"/>
      <c r="V52" s="263"/>
      <c r="W52" s="263"/>
      <c r="X52" s="263"/>
      <c r="Y52" s="263"/>
      <c r="Z52" s="263"/>
      <c r="AA52" s="263"/>
      <c r="AB52" s="263"/>
      <c r="AC52" s="263"/>
      <c r="AD52" s="263"/>
      <c r="AE52" s="263"/>
      <c r="AF52" s="263"/>
      <c r="AG52" s="263"/>
      <c r="AH52" s="263"/>
      <c r="AI52" s="263"/>
      <c r="AJ52" s="263"/>
      <c r="AK52" s="263"/>
      <c r="AL52" s="263"/>
      <c r="AM52" s="263"/>
      <c r="AN52" s="263"/>
      <c r="AO52" s="263"/>
      <c r="AP52" s="263"/>
      <c r="AQ52" s="263"/>
      <c r="AR52" s="263"/>
      <c r="AS52" s="263"/>
      <c r="AT52" s="263"/>
      <c r="AU52" s="263"/>
      <c r="AV52" s="263"/>
      <c r="AW52" s="263"/>
      <c r="AX52" s="263"/>
      <c r="AY52" s="263"/>
      <c r="AZ52" s="263"/>
      <c r="BA52" s="263"/>
      <c r="BB52" s="263"/>
      <c r="BC52" s="263"/>
      <c r="BD52" s="263"/>
      <c r="BE52" s="263"/>
      <c r="BF52" s="263"/>
      <c r="BG52" s="263"/>
      <c r="BH52" s="263"/>
      <c r="BI52" s="263"/>
      <c r="BJ52" s="263"/>
      <c r="BK52" s="263"/>
      <c r="BL52" s="263"/>
      <c r="BM52" s="263"/>
      <c r="BN52" s="263"/>
      <c r="BO52" s="263"/>
      <c r="BP52" s="263"/>
      <c r="BQ52" s="263"/>
      <c r="BR52" s="263"/>
      <c r="BS52" s="263"/>
      <c r="BT52" s="263"/>
      <c r="BU52" s="263"/>
      <c r="BV52" s="263"/>
      <c r="BW52" s="263"/>
      <c r="BX52" s="263"/>
      <c r="BY52" s="263"/>
      <c r="BZ52" s="263"/>
      <c r="CA52" s="263"/>
      <c r="CB52" s="263"/>
      <c r="CC52" s="263"/>
      <c r="CD52" s="263"/>
      <c r="CE52" s="263"/>
      <c r="CF52" s="263"/>
      <c r="CG52" s="263"/>
      <c r="CH52" s="263"/>
      <c r="CI52" s="263"/>
      <c r="CJ52" s="263"/>
      <c r="CK52" s="263"/>
      <c r="CL52" s="263"/>
      <c r="CM52" s="263"/>
      <c r="CN52" s="263"/>
      <c r="CO52" s="263"/>
      <c r="CP52" s="263"/>
      <c r="CQ52" s="263"/>
      <c r="CR52" s="263"/>
      <c r="CS52" s="263"/>
      <c r="CT52" s="263"/>
      <c r="CU52" s="263"/>
      <c r="CV52" s="263"/>
      <c r="CW52" s="263"/>
      <c r="CX52" s="263"/>
      <c r="CY52" s="263"/>
      <c r="CZ52" s="263"/>
      <c r="DA52" s="263"/>
      <c r="DB52" s="263"/>
      <c r="DC52" s="263"/>
      <c r="DD52" s="263"/>
      <c r="DE52" s="263"/>
      <c r="DF52" s="263"/>
      <c r="DG52" s="263"/>
      <c r="DH52" s="263"/>
      <c r="DI52" s="263"/>
      <c r="DJ52" s="263"/>
      <c r="DK52" s="263"/>
      <c r="DL52" s="263"/>
      <c r="DM52" s="263"/>
      <c r="DN52" s="263"/>
      <c r="DO52" s="263"/>
      <c r="DP52" s="263"/>
      <c r="DQ52" s="263"/>
      <c r="DR52" s="263"/>
      <c r="DS52" s="263"/>
      <c r="DT52" s="263"/>
      <c r="DU52" s="263"/>
      <c r="DV52" s="263"/>
      <c r="DW52" s="263"/>
      <c r="DX52" s="263"/>
      <c r="DY52" s="263"/>
      <c r="DZ52" s="263"/>
      <c r="EA52" s="263"/>
      <c r="EB52" s="263"/>
      <c r="EC52" s="263"/>
      <c r="ED52" s="263"/>
      <c r="EE52" s="263"/>
      <c r="EF52" s="263"/>
      <c r="EG52" s="263"/>
      <c r="EH52" s="263"/>
      <c r="EI52" s="263"/>
      <c r="EJ52" s="263"/>
      <c r="EK52" s="263"/>
      <c r="EL52" s="263"/>
      <c r="EM52" s="263"/>
      <c r="EN52" s="263"/>
      <c r="EO52" s="263"/>
      <c r="EP52" s="263"/>
      <c r="EQ52" s="263"/>
      <c r="ER52" s="263"/>
      <c r="ES52" s="263"/>
      <c r="ET52" s="263"/>
      <c r="EU52" s="263"/>
      <c r="EV52" s="263"/>
      <c r="EW52" s="263"/>
      <c r="EX52" s="263"/>
      <c r="EY52" s="263"/>
      <c r="EZ52" s="263"/>
      <c r="FA52" s="263"/>
      <c r="FB52" s="263"/>
      <c r="FC52" s="263"/>
      <c r="FD52" s="263"/>
      <c r="FE52" s="263"/>
      <c r="FF52" s="263"/>
      <c r="FG52" s="263"/>
      <c r="FH52" s="263"/>
      <c r="FI52" s="263"/>
      <c r="FJ52" s="263"/>
      <c r="FK52" s="263"/>
      <c r="FL52" s="263"/>
      <c r="FM52" s="263"/>
      <c r="FN52" s="263"/>
      <c r="FO52" s="263"/>
      <c r="FP52" s="263"/>
      <c r="FQ52" s="263"/>
      <c r="FR52" s="263"/>
      <c r="FS52" s="263"/>
      <c r="FT52" s="263"/>
      <c r="FU52" s="263"/>
      <c r="FV52" s="263"/>
      <c r="FW52" s="263"/>
      <c r="FX52" s="263"/>
      <c r="FY52" s="263"/>
      <c r="FZ52" s="263"/>
      <c r="GA52" s="263"/>
      <c r="GB52" s="263"/>
      <c r="GC52" s="263"/>
      <c r="GD52" s="263"/>
      <c r="GE52" s="263"/>
      <c r="GF52" s="263"/>
      <c r="GG52" s="263"/>
      <c r="GH52" s="263"/>
      <c r="GI52" s="263"/>
      <c r="GJ52" s="263"/>
      <c r="GK52" s="263"/>
      <c r="GL52" s="263"/>
      <c r="GM52" s="263"/>
      <c r="GN52" s="263"/>
      <c r="GO52" s="263"/>
      <c r="GP52" s="263"/>
      <c r="GQ52" s="263"/>
      <c r="GR52" s="263"/>
      <c r="GS52" s="263"/>
      <c r="GT52" s="263"/>
      <c r="GU52" s="263"/>
      <c r="GV52" s="263"/>
      <c r="GW52" s="263"/>
      <c r="GX52" s="263"/>
      <c r="GY52" s="263"/>
      <c r="GZ52" s="263"/>
      <c r="HA52" s="263"/>
      <c r="HB52" s="263"/>
      <c r="HC52" s="263"/>
      <c r="HD52" s="263"/>
      <c r="HE52" s="263"/>
      <c r="HF52" s="263"/>
      <c r="HG52" s="263"/>
      <c r="HH52" s="263"/>
      <c r="HI52" s="263"/>
      <c r="HJ52" s="263"/>
      <c r="HK52" s="263"/>
      <c r="HL52" s="263"/>
      <c r="HM52" s="263"/>
      <c r="HN52" s="263"/>
      <c r="HO52" s="263"/>
      <c r="HP52" s="263"/>
      <c r="HQ52" s="263"/>
      <c r="HR52" s="263"/>
      <c r="HS52" s="263"/>
      <c r="HT52" s="263"/>
      <c r="HU52" s="263"/>
      <c r="HV52" s="263"/>
      <c r="HW52" s="263"/>
      <c r="HX52" s="263"/>
      <c r="HY52" s="263"/>
      <c r="HZ52" s="263"/>
      <c r="IA52" s="263"/>
      <c r="IB52" s="263"/>
      <c r="IC52" s="263"/>
      <c r="ID52" s="263"/>
      <c r="IE52" s="263"/>
      <c r="IF52" s="263"/>
      <c r="IG52" s="263"/>
      <c r="IH52" s="263"/>
      <c r="II52" s="263"/>
      <c r="IJ52" s="263"/>
      <c r="IK52" s="263"/>
      <c r="IL52" s="263"/>
      <c r="IM52" s="263"/>
      <c r="IN52" s="263"/>
      <c r="IO52" s="263"/>
      <c r="IP52" s="263"/>
      <c r="IQ52" s="263"/>
      <c r="IR52" s="263"/>
      <c r="IS52" s="263"/>
      <c r="IT52" s="263"/>
      <c r="IU52" s="263"/>
      <c r="IV52" s="263"/>
      <c r="IW52" s="263"/>
      <c r="IX52" s="263"/>
      <c r="IY52" s="263"/>
      <c r="IZ52" s="263"/>
      <c r="JA52" s="263"/>
      <c r="JB52" s="263"/>
      <c r="JC52" s="263"/>
      <c r="JD52" s="263"/>
      <c r="JE52" s="263"/>
      <c r="JF52" s="263"/>
      <c r="JG52" s="263"/>
      <c r="JH52" s="263"/>
      <c r="JI52" s="263"/>
      <c r="JJ52" s="263"/>
      <c r="JK52" s="263"/>
      <c r="JL52" s="263"/>
      <c r="JM52" s="263"/>
      <c r="JN52" s="263"/>
      <c r="JO52" s="263"/>
      <c r="JP52" s="263"/>
      <c r="JQ52" s="263"/>
      <c r="JR52" s="263"/>
      <c r="JS52" s="263"/>
      <c r="JT52" s="263"/>
      <c r="JU52" s="263"/>
      <c r="JV52" s="263"/>
      <c r="JW52" s="263"/>
      <c r="JX52" s="263"/>
      <c r="JY52" s="263"/>
      <c r="JZ52" s="263"/>
      <c r="KA52" s="263"/>
      <c r="KB52" s="263"/>
      <c r="KC52" s="263"/>
      <c r="KD52" s="263"/>
      <c r="KE52" s="263"/>
      <c r="KF52" s="263"/>
      <c r="KG52" s="263"/>
      <c r="KH52" s="263"/>
      <c r="KI52" s="263"/>
      <c r="KJ52" s="263"/>
      <c r="KK52" s="263"/>
      <c r="KL52" s="263"/>
      <c r="KM52" s="263"/>
      <c r="KN52" s="263"/>
      <c r="KO52" s="263"/>
      <c r="KP52" s="263"/>
      <c r="KQ52" s="263"/>
      <c r="KR52" s="263"/>
      <c r="KS52" s="263"/>
      <c r="KT52" s="263"/>
      <c r="KU52" s="263"/>
      <c r="KV52" s="263"/>
      <c r="KW52" s="263"/>
      <c r="KX52" s="263"/>
      <c r="KY52" s="263"/>
      <c r="KZ52" s="263"/>
      <c r="LA52" s="263"/>
      <c r="LB52" s="263"/>
      <c r="LC52" s="263"/>
      <c r="LD52" s="263"/>
      <c r="LE52" s="263"/>
      <c r="LF52" s="263"/>
      <c r="LG52" s="263"/>
      <c r="LH52" s="263"/>
      <c r="LI52" s="263"/>
      <c r="LJ52" s="263"/>
      <c r="LK52" s="263"/>
      <c r="LL52" s="263"/>
      <c r="LM52" s="263"/>
      <c r="LN52" s="263"/>
      <c r="LO52" s="263"/>
      <c r="LP52" s="263"/>
      <c r="LQ52" s="263"/>
      <c r="LR52" s="263"/>
      <c r="LS52" s="263"/>
      <c r="LT52" s="263"/>
      <c r="LU52" s="263"/>
      <c r="LV52" s="263"/>
      <c r="LW52" s="263"/>
      <c r="LX52" s="263"/>
      <c r="LY52" s="263"/>
      <c r="LZ52" s="263"/>
      <c r="MA52" s="263"/>
      <c r="MB52" s="263"/>
      <c r="MC52" s="263"/>
      <c r="MD52" s="263"/>
      <c r="ME52" s="263"/>
      <c r="MF52" s="263"/>
      <c r="MG52" s="263"/>
      <c r="MH52" s="263"/>
      <c r="MI52" s="263"/>
      <c r="MJ52" s="263"/>
      <c r="MK52" s="263"/>
      <c r="ML52" s="263"/>
      <c r="MM52" s="263"/>
      <c r="MN52" s="263"/>
      <c r="MO52" s="263"/>
      <c r="MP52" s="263"/>
      <c r="MQ52" s="263"/>
      <c r="MR52" s="263"/>
      <c r="MS52" s="263"/>
      <c r="MT52" s="263"/>
      <c r="MU52" s="263"/>
      <c r="MV52" s="263"/>
      <c r="MW52" s="263"/>
      <c r="MX52" s="263"/>
      <c r="MY52" s="263"/>
      <c r="MZ52" s="263"/>
      <c r="NA52" s="263"/>
      <c r="NB52" s="263"/>
      <c r="NC52" s="263"/>
      <c r="ND52" s="263"/>
      <c r="NE52" s="263"/>
      <c r="NF52" s="263"/>
      <c r="NG52" s="263"/>
      <c r="NH52" s="263"/>
      <c r="NI52" s="263"/>
      <c r="NJ52" s="263"/>
      <c r="NK52" s="263"/>
      <c r="NL52" s="263"/>
      <c r="NM52" s="263"/>
      <c r="NN52" s="263"/>
      <c r="NO52" s="263"/>
      <c r="NP52" s="263"/>
      <c r="NQ52" s="263"/>
      <c r="NR52" s="263"/>
      <c r="NS52" s="263"/>
      <c r="NT52" s="263"/>
      <c r="NU52" s="263"/>
      <c r="NV52" s="263"/>
      <c r="NW52" s="263"/>
      <c r="NX52" s="263"/>
      <c r="NY52" s="263"/>
      <c r="NZ52" s="263"/>
      <c r="OA52" s="263"/>
      <c r="OB52" s="263"/>
      <c r="OC52" s="263"/>
      <c r="OD52" s="263"/>
      <c r="OE52" s="263"/>
      <c r="OF52" s="263"/>
      <c r="OG52" s="263"/>
      <c r="OH52" s="263"/>
      <c r="OI52" s="263"/>
      <c r="OJ52" s="263"/>
      <c r="OK52" s="263"/>
      <c r="OL52" s="263"/>
      <c r="OM52" s="263"/>
      <c r="ON52" s="263"/>
      <c r="OO52" s="263"/>
      <c r="OP52" s="263"/>
      <c r="OQ52" s="263"/>
      <c r="OR52" s="263"/>
      <c r="OS52" s="263"/>
      <c r="OT52" s="263"/>
      <c r="OU52" s="263"/>
      <c r="OV52" s="263"/>
      <c r="OW52" s="263"/>
      <c r="OX52" s="263"/>
      <c r="OY52" s="263"/>
      <c r="OZ52" s="263"/>
      <c r="PA52" s="263"/>
      <c r="PB52" s="263"/>
      <c r="PC52" s="263"/>
      <c r="PD52" s="263"/>
      <c r="PE52" s="263"/>
      <c r="PF52" s="263"/>
      <c r="PG52" s="263"/>
      <c r="PH52" s="263"/>
      <c r="PI52" s="263"/>
      <c r="PJ52" s="263"/>
      <c r="PK52" s="263"/>
      <c r="PL52" s="263"/>
      <c r="PM52" s="263"/>
      <c r="PN52" s="263"/>
      <c r="PO52" s="263"/>
      <c r="PP52" s="263"/>
      <c r="PQ52" s="263"/>
      <c r="PR52" s="263"/>
      <c r="PS52" s="263"/>
      <c r="PT52" s="263"/>
      <c r="PU52" s="263"/>
      <c r="PV52" s="263"/>
      <c r="PW52" s="263"/>
      <c r="PX52" s="263"/>
      <c r="PY52" s="263"/>
      <c r="PZ52" s="263"/>
      <c r="QA52" s="263"/>
      <c r="QB52" s="263"/>
      <c r="QC52" s="263"/>
      <c r="QD52" s="263"/>
      <c r="QE52" s="263"/>
      <c r="QF52" s="263"/>
      <c r="QG52" s="263"/>
      <c r="QH52" s="263"/>
      <c r="QI52" s="263"/>
      <c r="QJ52" s="263"/>
      <c r="QK52" s="263"/>
      <c r="QL52" s="263"/>
      <c r="QM52" s="263"/>
      <c r="QN52" s="263"/>
      <c r="QO52" s="263"/>
      <c r="QP52" s="263"/>
      <c r="QQ52" s="263"/>
      <c r="QR52" s="263"/>
      <c r="QS52" s="263"/>
      <c r="QT52" s="263"/>
      <c r="QU52" s="263"/>
      <c r="QV52" s="263"/>
      <c r="QW52" s="263"/>
      <c r="QX52" s="263"/>
      <c r="QY52" s="263"/>
      <c r="QZ52" s="263"/>
      <c r="RA52" s="263"/>
      <c r="RB52" s="263"/>
      <c r="RC52" s="263"/>
      <c r="RD52" s="263"/>
      <c r="RE52" s="263"/>
      <c r="RF52" s="263"/>
      <c r="RG52" s="263"/>
      <c r="RH52" s="263"/>
      <c r="RI52" s="263"/>
      <c r="RJ52" s="263"/>
      <c r="RK52" s="263"/>
      <c r="RL52" s="263"/>
      <c r="RM52" s="263"/>
      <c r="RN52" s="263"/>
      <c r="RO52" s="263"/>
      <c r="RP52" s="263"/>
      <c r="RQ52" s="263"/>
      <c r="RR52" s="263"/>
      <c r="RS52" s="263"/>
      <c r="RT52" s="263"/>
      <c r="RU52" s="263"/>
      <c r="RV52" s="263"/>
      <c r="RW52" s="263"/>
      <c r="RX52" s="263"/>
      <c r="RY52" s="263"/>
      <c r="RZ52" s="263"/>
      <c r="SA52" s="263"/>
      <c r="SB52" s="263"/>
      <c r="SC52" s="263"/>
      <c r="SD52" s="263"/>
      <c r="SE52" s="263"/>
      <c r="SF52" s="263"/>
      <c r="SG52" s="263"/>
      <c r="SH52" s="263"/>
      <c r="SI52" s="263"/>
      <c r="SJ52" s="263"/>
      <c r="SK52" s="263"/>
      <c r="SL52" s="263"/>
      <c r="SM52" s="263"/>
      <c r="SN52" s="263"/>
      <c r="SO52" s="263"/>
      <c r="SP52" s="263"/>
      <c r="SQ52" s="263"/>
      <c r="SR52" s="263"/>
      <c r="SS52" s="263"/>
      <c r="ST52" s="263"/>
      <c r="SU52" s="263"/>
      <c r="SV52" s="263"/>
      <c r="SW52" s="263"/>
      <c r="SX52" s="263"/>
      <c r="SY52" s="263"/>
      <c r="SZ52" s="263"/>
      <c r="TA52" s="263"/>
      <c r="TB52" s="263"/>
      <c r="TC52" s="263"/>
      <c r="TD52" s="263"/>
      <c r="TE52" s="263"/>
      <c r="TF52" s="263"/>
      <c r="TG52" s="263"/>
      <c r="TH52" s="263"/>
      <c r="TI52" s="263"/>
      <c r="TJ52" s="263"/>
      <c r="TK52" s="263"/>
      <c r="TL52" s="263"/>
      <c r="TM52" s="263"/>
      <c r="TN52" s="263"/>
      <c r="TO52" s="263"/>
      <c r="TP52" s="263"/>
      <c r="TQ52" s="263"/>
      <c r="TR52" s="263"/>
      <c r="TS52" s="263"/>
      <c r="TT52" s="263"/>
      <c r="TU52" s="263"/>
      <c r="TV52" s="263"/>
      <c r="TW52" s="263"/>
      <c r="TX52" s="263"/>
      <c r="TY52" s="263"/>
      <c r="TZ52" s="263"/>
      <c r="UA52" s="263"/>
      <c r="UB52" s="263"/>
      <c r="UC52" s="263"/>
      <c r="UD52" s="263"/>
      <c r="UE52" s="263"/>
      <c r="UF52" s="263"/>
      <c r="UG52" s="263"/>
      <c r="UH52" s="263"/>
      <c r="UI52" s="263"/>
      <c r="UJ52" s="263"/>
      <c r="UK52" s="263"/>
      <c r="UL52" s="263"/>
      <c r="UM52" s="263"/>
      <c r="UN52" s="263"/>
      <c r="UO52" s="263"/>
      <c r="UP52" s="263"/>
      <c r="UQ52" s="263"/>
      <c r="UR52" s="263"/>
      <c r="US52" s="263"/>
      <c r="UT52" s="263"/>
      <c r="UU52" s="263"/>
      <c r="UV52" s="263"/>
      <c r="UW52" s="263"/>
      <c r="UX52" s="263"/>
      <c r="UY52" s="263"/>
      <c r="UZ52" s="263"/>
      <c r="VA52" s="263"/>
      <c r="VB52" s="263"/>
      <c r="VC52" s="263"/>
      <c r="VD52" s="263"/>
      <c r="VE52" s="263"/>
      <c r="VF52" s="263"/>
      <c r="VG52" s="263"/>
      <c r="VH52" s="263"/>
      <c r="VI52" s="263"/>
      <c r="VJ52" s="263"/>
      <c r="VK52" s="263"/>
      <c r="VL52" s="263"/>
      <c r="VM52" s="263"/>
      <c r="VN52" s="263"/>
      <c r="VO52" s="263"/>
      <c r="VP52" s="263"/>
      <c r="VQ52" s="263"/>
      <c r="VR52" s="263"/>
      <c r="VS52" s="263"/>
      <c r="VT52" s="263"/>
      <c r="VU52" s="263"/>
      <c r="VV52" s="263"/>
      <c r="VW52" s="263"/>
      <c r="VX52" s="263"/>
      <c r="VY52" s="263"/>
      <c r="VZ52" s="263"/>
      <c r="WA52" s="263"/>
      <c r="WB52" s="263"/>
      <c r="WC52" s="263"/>
      <c r="WD52" s="263"/>
      <c r="WE52" s="263"/>
      <c r="WF52" s="263"/>
      <c r="WG52" s="263"/>
      <c r="WH52" s="263"/>
      <c r="WI52" s="263"/>
      <c r="WJ52" s="263"/>
      <c r="WK52" s="263"/>
      <c r="WL52" s="263"/>
      <c r="WM52" s="263"/>
      <c r="WN52" s="263"/>
      <c r="WO52" s="263"/>
      <c r="WP52" s="263"/>
      <c r="WQ52" s="263"/>
      <c r="WR52" s="263"/>
      <c r="WS52" s="263"/>
      <c r="WT52" s="263"/>
      <c r="WU52" s="263"/>
      <c r="WV52" s="263"/>
      <c r="WW52" s="263"/>
      <c r="WX52" s="263"/>
      <c r="WY52" s="263"/>
      <c r="WZ52" s="263"/>
      <c r="XA52" s="263"/>
      <c r="XB52" s="263"/>
      <c r="XC52" s="263"/>
      <c r="XD52" s="263"/>
      <c r="XE52" s="263"/>
      <c r="XF52" s="263"/>
      <c r="XG52" s="263"/>
      <c r="XH52" s="263"/>
      <c r="XI52" s="263"/>
      <c r="XJ52" s="263"/>
      <c r="XK52" s="263"/>
      <c r="XL52" s="263"/>
      <c r="XM52" s="263"/>
      <c r="XN52" s="263"/>
      <c r="XO52" s="263"/>
      <c r="XP52" s="263"/>
      <c r="XQ52" s="263"/>
      <c r="XR52" s="263"/>
      <c r="XS52" s="263"/>
      <c r="XT52" s="263"/>
      <c r="XU52" s="263"/>
      <c r="XV52" s="263"/>
      <c r="XW52" s="263"/>
      <c r="XX52" s="263"/>
      <c r="XY52" s="263"/>
      <c r="XZ52" s="263"/>
      <c r="YA52" s="263"/>
      <c r="YB52" s="263"/>
      <c r="YC52" s="263"/>
      <c r="YD52" s="263"/>
      <c r="YE52" s="263"/>
      <c r="YF52" s="263"/>
      <c r="YG52" s="263"/>
      <c r="YH52" s="263"/>
      <c r="YI52" s="263"/>
      <c r="YJ52" s="263"/>
      <c r="YK52" s="263"/>
      <c r="YL52" s="263"/>
      <c r="YM52" s="263"/>
      <c r="YN52" s="263"/>
      <c r="YO52" s="263"/>
      <c r="YP52" s="263"/>
      <c r="YQ52" s="263"/>
      <c r="YR52" s="263"/>
      <c r="YS52" s="263"/>
      <c r="YT52" s="263"/>
      <c r="YU52" s="263"/>
      <c r="YV52" s="263"/>
      <c r="YW52" s="263"/>
      <c r="YX52" s="263"/>
      <c r="YY52" s="263"/>
      <c r="YZ52" s="263"/>
      <c r="ZA52" s="263"/>
      <c r="ZB52" s="263"/>
      <c r="ZC52" s="263"/>
      <c r="ZD52" s="263"/>
      <c r="ZE52" s="263"/>
      <c r="ZF52" s="263"/>
      <c r="ZG52" s="263"/>
      <c r="ZH52" s="263"/>
      <c r="ZI52" s="263"/>
      <c r="ZJ52" s="263"/>
      <c r="ZK52" s="263"/>
      <c r="ZL52" s="263"/>
      <c r="ZM52" s="263"/>
      <c r="ZN52" s="263"/>
      <c r="ZO52" s="263"/>
      <c r="ZP52" s="263"/>
      <c r="ZQ52" s="263"/>
      <c r="ZR52" s="263"/>
      <c r="ZS52" s="263"/>
      <c r="ZT52" s="263"/>
      <c r="ZU52" s="263"/>
      <c r="ZV52" s="263"/>
      <c r="ZW52" s="263"/>
      <c r="ZX52" s="263"/>
      <c r="ZY52" s="263"/>
      <c r="ZZ52" s="263"/>
      <c r="AAA52" s="263"/>
      <c r="AAB52" s="263"/>
      <c r="AAC52" s="263"/>
      <c r="AAD52" s="263"/>
      <c r="AAE52" s="263"/>
      <c r="AAF52" s="263"/>
      <c r="AAG52" s="263"/>
      <c r="AAH52" s="263"/>
      <c r="AAI52" s="263"/>
      <c r="AAJ52" s="263"/>
      <c r="AAK52" s="263"/>
      <c r="AAL52" s="263"/>
      <c r="AAM52" s="263"/>
      <c r="AAN52" s="263"/>
      <c r="AAO52" s="263"/>
      <c r="AAP52" s="263"/>
      <c r="AAQ52" s="263"/>
      <c r="AAR52" s="263"/>
      <c r="AAS52" s="263"/>
      <c r="AAT52" s="263"/>
      <c r="AAU52" s="263"/>
      <c r="AAV52" s="263"/>
      <c r="AAW52" s="263"/>
      <c r="AAX52" s="263"/>
      <c r="AAY52" s="263"/>
      <c r="AAZ52" s="263"/>
      <c r="ABA52" s="263"/>
      <c r="ABB52" s="263"/>
      <c r="ABC52" s="263"/>
      <c r="ABD52" s="263"/>
      <c r="ABE52" s="263"/>
      <c r="ABF52" s="263"/>
      <c r="ABG52" s="263"/>
      <c r="ABH52" s="263"/>
      <c r="ABI52" s="263"/>
      <c r="ABJ52" s="263"/>
      <c r="ABK52" s="263"/>
      <c r="ABL52" s="263"/>
      <c r="ABM52" s="263"/>
      <c r="ABN52" s="263"/>
      <c r="ABO52" s="263"/>
      <c r="ABP52" s="263"/>
      <c r="ABQ52" s="263"/>
      <c r="ABR52" s="263"/>
      <c r="ABS52" s="263"/>
      <c r="ABT52" s="263"/>
      <c r="ABU52" s="263"/>
      <c r="ABV52" s="263"/>
      <c r="ABW52" s="263"/>
      <c r="ABX52" s="263"/>
      <c r="ABY52" s="263"/>
      <c r="ABZ52" s="263"/>
      <c r="ACA52" s="263"/>
      <c r="ACB52" s="263"/>
      <c r="ACC52" s="263"/>
      <c r="ACD52" s="263"/>
      <c r="ACE52" s="263"/>
      <c r="ACF52" s="263"/>
      <c r="ACG52" s="263"/>
      <c r="ACH52" s="263"/>
      <c r="ACI52" s="263"/>
      <c r="ACJ52" s="263"/>
      <c r="ACK52" s="263"/>
      <c r="ACL52" s="263"/>
      <c r="ACM52" s="263"/>
      <c r="ACN52" s="263"/>
      <c r="ACO52" s="263"/>
      <c r="ACP52" s="263"/>
      <c r="ACQ52" s="263"/>
      <c r="ACR52" s="263"/>
      <c r="ACS52" s="263"/>
      <c r="ACT52" s="263"/>
      <c r="ACU52" s="263"/>
      <c r="ACV52" s="263"/>
      <c r="ACW52" s="263"/>
      <c r="ACX52" s="263"/>
      <c r="ACY52" s="263"/>
      <c r="ACZ52" s="263"/>
      <c r="ADA52" s="263"/>
      <c r="ADB52" s="263"/>
      <c r="ADC52" s="263"/>
      <c r="ADD52" s="263"/>
      <c r="ADE52" s="263"/>
      <c r="ADF52" s="263"/>
      <c r="ADG52" s="263"/>
      <c r="ADH52" s="263"/>
      <c r="ADI52" s="263"/>
      <c r="ADJ52" s="263"/>
      <c r="ADK52" s="263"/>
      <c r="ADL52" s="263"/>
      <c r="ADM52" s="263"/>
      <c r="ADN52" s="263"/>
      <c r="ADO52" s="263"/>
      <c r="ADP52" s="263"/>
      <c r="ADQ52" s="263"/>
      <c r="ADR52" s="263"/>
      <c r="ADS52" s="263"/>
      <c r="ADT52" s="263"/>
      <c r="ADU52" s="263"/>
      <c r="ADV52" s="263"/>
      <c r="ADW52" s="263"/>
      <c r="ADX52" s="263"/>
      <c r="ADY52" s="263"/>
      <c r="ADZ52" s="263"/>
      <c r="AEA52" s="263"/>
      <c r="AEB52" s="263"/>
      <c r="AEC52" s="263"/>
      <c r="AED52" s="263"/>
      <c r="AEE52" s="263"/>
      <c r="AEF52" s="263"/>
      <c r="AEG52" s="263"/>
      <c r="AEH52" s="263"/>
      <c r="AEI52" s="263"/>
      <c r="AEJ52" s="263"/>
      <c r="AEK52" s="263"/>
      <c r="AEL52" s="263"/>
      <c r="AEM52" s="263"/>
      <c r="AEN52" s="263"/>
      <c r="AEO52" s="263"/>
      <c r="AEP52" s="263"/>
      <c r="AEQ52" s="263"/>
      <c r="AER52" s="263"/>
      <c r="AES52" s="263"/>
      <c r="AET52" s="263"/>
      <c r="AEU52" s="263"/>
      <c r="AEV52" s="263"/>
      <c r="AEW52" s="263"/>
      <c r="AEX52" s="263"/>
      <c r="AEY52" s="263"/>
      <c r="AEZ52" s="263"/>
      <c r="AFA52" s="263"/>
      <c r="AFB52" s="263"/>
      <c r="AFC52" s="263"/>
      <c r="AFD52" s="263"/>
      <c r="AFE52" s="263"/>
      <c r="AFF52" s="263"/>
      <c r="AFG52" s="263"/>
      <c r="AFH52" s="263"/>
      <c r="AFI52" s="263"/>
      <c r="AFJ52" s="263"/>
      <c r="AFK52" s="263"/>
      <c r="AFL52" s="263"/>
      <c r="AFM52" s="263"/>
      <c r="AFN52" s="263"/>
      <c r="AFO52" s="263"/>
      <c r="AFP52" s="263"/>
      <c r="AFQ52" s="263"/>
      <c r="AFR52" s="263"/>
      <c r="AFS52" s="263"/>
      <c r="AFT52" s="263"/>
      <c r="AFU52" s="263"/>
      <c r="AFV52" s="263"/>
      <c r="AFW52" s="263"/>
      <c r="AFX52" s="263"/>
      <c r="AFY52" s="263"/>
      <c r="AFZ52" s="263"/>
      <c r="AGA52" s="263"/>
      <c r="AGB52" s="263"/>
      <c r="AGC52" s="263"/>
      <c r="AGD52" s="263"/>
      <c r="AGE52" s="263"/>
      <c r="AGF52" s="263"/>
      <c r="AGG52" s="263"/>
      <c r="AGH52" s="263"/>
      <c r="AGI52" s="263"/>
      <c r="AGJ52" s="263"/>
      <c r="AGK52" s="263"/>
      <c r="AGL52" s="263"/>
      <c r="AGM52" s="263"/>
      <c r="AGN52" s="263"/>
      <c r="AGO52" s="263"/>
      <c r="AGP52" s="263"/>
      <c r="AGQ52" s="263"/>
      <c r="AGR52" s="263"/>
      <c r="AGS52" s="263"/>
      <c r="AGT52" s="263"/>
      <c r="AGU52" s="263"/>
      <c r="AGV52" s="263"/>
      <c r="AGW52" s="263"/>
      <c r="AGX52" s="263"/>
      <c r="AGY52" s="263"/>
      <c r="AGZ52" s="263"/>
      <c r="AHA52" s="263"/>
      <c r="AHB52" s="263"/>
      <c r="AHC52" s="263"/>
      <c r="AHD52" s="263"/>
      <c r="AHE52" s="263"/>
      <c r="AHF52" s="263"/>
      <c r="AHG52" s="263"/>
      <c r="AHH52" s="263"/>
      <c r="AHI52" s="263"/>
      <c r="AHJ52" s="263"/>
      <c r="AHK52" s="263"/>
      <c r="AHL52" s="263"/>
      <c r="AHM52" s="263"/>
      <c r="AHN52" s="263"/>
      <c r="AHO52" s="263"/>
      <c r="AHP52" s="263"/>
      <c r="AHQ52" s="263"/>
      <c r="AHR52" s="263"/>
      <c r="AHS52" s="263"/>
      <c r="AHT52" s="263"/>
      <c r="AHU52" s="263"/>
      <c r="AHV52" s="263"/>
      <c r="AHW52" s="263"/>
      <c r="AHX52" s="263"/>
      <c r="AHY52" s="263"/>
      <c r="AHZ52" s="263"/>
      <c r="AIA52" s="263"/>
      <c r="AIB52" s="263"/>
      <c r="AIC52" s="263"/>
      <c r="AID52" s="263"/>
      <c r="AIE52" s="263"/>
      <c r="AIF52" s="263"/>
      <c r="AIG52" s="263"/>
      <c r="AIH52" s="263"/>
      <c r="AII52" s="263"/>
      <c r="AIJ52" s="263"/>
      <c r="AIK52" s="263"/>
      <c r="AIL52" s="263"/>
      <c r="AIM52" s="263"/>
      <c r="AIN52" s="263"/>
      <c r="AIO52" s="263"/>
      <c r="AIP52" s="263"/>
      <c r="AIQ52" s="263"/>
      <c r="AIR52" s="263"/>
      <c r="AIS52" s="263"/>
      <c r="AIT52" s="263"/>
      <c r="AIU52" s="263"/>
      <c r="AIV52" s="263"/>
      <c r="AIW52" s="263"/>
      <c r="AIX52" s="263"/>
      <c r="AIY52" s="263"/>
      <c r="AIZ52" s="263"/>
      <c r="AJA52" s="263"/>
      <c r="AJB52" s="263"/>
      <c r="AJC52" s="263"/>
      <c r="AJD52" s="263"/>
      <c r="AJE52" s="263"/>
      <c r="AJF52" s="263"/>
      <c r="AJG52" s="263"/>
      <c r="AJH52" s="263"/>
      <c r="AJI52" s="263"/>
      <c r="AJJ52" s="263"/>
      <c r="AJK52" s="263"/>
      <c r="AJL52" s="263"/>
      <c r="AJM52" s="263"/>
      <c r="AJN52" s="263"/>
      <c r="AJO52" s="263"/>
      <c r="AJP52" s="263"/>
      <c r="AJQ52" s="263"/>
      <c r="AJR52" s="263"/>
      <c r="AJS52" s="263"/>
      <c r="AJT52" s="263"/>
      <c r="AJU52" s="263"/>
      <c r="AJV52" s="263"/>
      <c r="AJW52" s="263"/>
      <c r="AJX52" s="263"/>
      <c r="AJY52" s="263"/>
      <c r="AJZ52" s="263"/>
      <c r="AKA52" s="263"/>
      <c r="AKB52" s="263"/>
      <c r="AKC52" s="263"/>
      <c r="AKD52" s="263"/>
      <c r="AKE52" s="263"/>
      <c r="AKF52" s="263"/>
      <c r="AKG52" s="263"/>
      <c r="AKH52" s="263"/>
      <c r="AKI52" s="263"/>
      <c r="AKJ52" s="263"/>
      <c r="AKK52" s="263"/>
      <c r="AKL52" s="263"/>
      <c r="AKM52" s="263"/>
      <c r="AKN52" s="263"/>
      <c r="AKO52" s="263"/>
      <c r="AKP52" s="263"/>
      <c r="AKQ52" s="263"/>
      <c r="AKR52" s="263"/>
      <c r="AKS52" s="263"/>
      <c r="AKT52" s="263"/>
      <c r="AKU52" s="263"/>
      <c r="AKV52" s="263"/>
      <c r="AKW52" s="263"/>
      <c r="AKX52" s="263"/>
      <c r="AKY52" s="263"/>
      <c r="AKZ52" s="263"/>
      <c r="ALA52" s="263"/>
      <c r="ALB52" s="263"/>
      <c r="ALC52" s="263"/>
      <c r="ALD52" s="263"/>
      <c r="ALE52" s="263"/>
      <c r="ALF52" s="263"/>
      <c r="ALG52" s="263"/>
      <c r="ALH52" s="263"/>
      <c r="ALI52" s="263"/>
      <c r="ALJ52" s="263"/>
      <c r="ALK52" s="263"/>
      <c r="ALL52" s="263"/>
      <c r="ALM52" s="263"/>
      <c r="ALN52" s="263"/>
      <c r="ALO52" s="263"/>
      <c r="ALP52" s="263"/>
      <c r="ALQ52" s="263"/>
      <c r="ALR52" s="263"/>
      <c r="ALS52" s="263"/>
      <c r="ALT52" s="263"/>
      <c r="ALU52" s="263"/>
      <c r="ALV52" s="263"/>
      <c r="ALW52" s="263"/>
      <c r="ALX52" s="263"/>
      <c r="ALY52" s="263"/>
      <c r="ALZ52" s="263"/>
      <c r="AMA52" s="263"/>
    </row>
    <row r="53" spans="1:1015" s="264" customFormat="1" ht="16.5" thickBot="1" x14ac:dyDescent="0.3">
      <c r="A53" s="259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0"/>
      <c r="J53" s="261"/>
      <c r="K53" s="261"/>
      <c r="L53" s="262"/>
      <c r="M53" s="263"/>
      <c r="N53" s="263"/>
      <c r="O53" s="263"/>
      <c r="P53" s="263"/>
      <c r="Q53" s="263"/>
      <c r="R53" s="263"/>
      <c r="S53" s="263"/>
      <c r="T53" s="263"/>
      <c r="U53" s="263"/>
      <c r="V53" s="263"/>
      <c r="W53" s="263"/>
      <c r="X53" s="263"/>
      <c r="Y53" s="263"/>
      <c r="Z53" s="263"/>
      <c r="AA53" s="263"/>
      <c r="AB53" s="263"/>
      <c r="AC53" s="263"/>
      <c r="AD53" s="263"/>
      <c r="AE53" s="263"/>
      <c r="AF53" s="263"/>
      <c r="AG53" s="263"/>
      <c r="AH53" s="263"/>
      <c r="AI53" s="263"/>
      <c r="AJ53" s="263"/>
      <c r="AK53" s="263"/>
      <c r="AL53" s="263"/>
      <c r="AM53" s="263"/>
      <c r="AN53" s="263"/>
      <c r="AO53" s="263"/>
      <c r="AP53" s="263"/>
      <c r="AQ53" s="263"/>
      <c r="AR53" s="263"/>
      <c r="AS53" s="263"/>
      <c r="AT53" s="263"/>
      <c r="AU53" s="263"/>
      <c r="AV53" s="263"/>
      <c r="AW53" s="263"/>
      <c r="AX53" s="263"/>
      <c r="AY53" s="263"/>
      <c r="AZ53" s="263"/>
      <c r="BA53" s="263"/>
      <c r="BB53" s="263"/>
      <c r="BC53" s="263"/>
      <c r="BD53" s="263"/>
      <c r="BE53" s="263"/>
      <c r="BF53" s="263"/>
      <c r="BG53" s="263"/>
      <c r="BH53" s="263"/>
      <c r="BI53" s="263"/>
      <c r="BJ53" s="263"/>
      <c r="BK53" s="263"/>
      <c r="BL53" s="263"/>
      <c r="BM53" s="263"/>
      <c r="BN53" s="263"/>
      <c r="BO53" s="263"/>
      <c r="BP53" s="263"/>
      <c r="BQ53" s="263"/>
      <c r="BR53" s="263"/>
      <c r="BS53" s="263"/>
      <c r="BT53" s="263"/>
      <c r="BU53" s="263"/>
      <c r="BV53" s="263"/>
      <c r="BW53" s="263"/>
      <c r="BX53" s="263"/>
      <c r="BY53" s="263"/>
      <c r="BZ53" s="263"/>
      <c r="CA53" s="263"/>
      <c r="CB53" s="263"/>
      <c r="CC53" s="263"/>
      <c r="CD53" s="263"/>
      <c r="CE53" s="263"/>
      <c r="CF53" s="263"/>
      <c r="CG53" s="263"/>
      <c r="CH53" s="263"/>
      <c r="CI53" s="263"/>
      <c r="CJ53" s="263"/>
      <c r="CK53" s="263"/>
      <c r="CL53" s="263"/>
      <c r="CM53" s="263"/>
      <c r="CN53" s="263"/>
      <c r="CO53" s="263"/>
      <c r="CP53" s="263"/>
      <c r="CQ53" s="263"/>
      <c r="CR53" s="263"/>
      <c r="CS53" s="263"/>
      <c r="CT53" s="263"/>
      <c r="CU53" s="263"/>
      <c r="CV53" s="263"/>
      <c r="CW53" s="263"/>
      <c r="CX53" s="263"/>
      <c r="CY53" s="263"/>
      <c r="CZ53" s="263"/>
      <c r="DA53" s="263"/>
      <c r="DB53" s="263"/>
      <c r="DC53" s="263"/>
      <c r="DD53" s="263"/>
      <c r="DE53" s="263"/>
      <c r="DF53" s="263"/>
      <c r="DG53" s="263"/>
      <c r="DH53" s="263"/>
      <c r="DI53" s="263"/>
      <c r="DJ53" s="263"/>
      <c r="DK53" s="263"/>
      <c r="DL53" s="263"/>
      <c r="DM53" s="263"/>
      <c r="DN53" s="263"/>
      <c r="DO53" s="263"/>
      <c r="DP53" s="263"/>
      <c r="DQ53" s="263"/>
      <c r="DR53" s="263"/>
      <c r="DS53" s="263"/>
      <c r="DT53" s="263"/>
      <c r="DU53" s="263"/>
      <c r="DV53" s="263"/>
      <c r="DW53" s="263"/>
      <c r="DX53" s="263"/>
      <c r="DY53" s="263"/>
      <c r="DZ53" s="263"/>
      <c r="EA53" s="263"/>
      <c r="EB53" s="263"/>
      <c r="EC53" s="263"/>
      <c r="ED53" s="263"/>
      <c r="EE53" s="263"/>
      <c r="EF53" s="263"/>
      <c r="EG53" s="263"/>
      <c r="EH53" s="263"/>
      <c r="EI53" s="263"/>
      <c r="EJ53" s="263"/>
      <c r="EK53" s="263"/>
      <c r="EL53" s="263"/>
      <c r="EM53" s="263"/>
      <c r="EN53" s="263"/>
      <c r="EO53" s="263"/>
      <c r="EP53" s="263"/>
      <c r="EQ53" s="263"/>
      <c r="ER53" s="263"/>
      <c r="ES53" s="263"/>
      <c r="ET53" s="263"/>
      <c r="EU53" s="263"/>
      <c r="EV53" s="263"/>
      <c r="EW53" s="263"/>
      <c r="EX53" s="263"/>
      <c r="EY53" s="263"/>
      <c r="EZ53" s="263"/>
      <c r="FA53" s="263"/>
      <c r="FB53" s="263"/>
      <c r="FC53" s="263"/>
      <c r="FD53" s="263"/>
      <c r="FE53" s="263"/>
      <c r="FF53" s="263"/>
      <c r="FG53" s="263"/>
      <c r="FH53" s="263"/>
      <c r="FI53" s="263"/>
      <c r="FJ53" s="263"/>
      <c r="FK53" s="263"/>
      <c r="FL53" s="263"/>
      <c r="FM53" s="263"/>
      <c r="FN53" s="263"/>
      <c r="FO53" s="263"/>
      <c r="FP53" s="263"/>
      <c r="FQ53" s="263"/>
      <c r="FR53" s="263"/>
      <c r="FS53" s="263"/>
      <c r="FT53" s="263"/>
      <c r="FU53" s="263"/>
      <c r="FV53" s="263"/>
      <c r="FW53" s="263"/>
      <c r="FX53" s="263"/>
      <c r="FY53" s="263"/>
      <c r="FZ53" s="263"/>
      <c r="GA53" s="263"/>
      <c r="GB53" s="263"/>
      <c r="GC53" s="263"/>
      <c r="GD53" s="263"/>
      <c r="GE53" s="263"/>
      <c r="GF53" s="263"/>
      <c r="GG53" s="263"/>
      <c r="GH53" s="263"/>
      <c r="GI53" s="263"/>
      <c r="GJ53" s="263"/>
      <c r="GK53" s="263"/>
      <c r="GL53" s="263"/>
      <c r="GM53" s="263"/>
      <c r="GN53" s="263"/>
      <c r="GO53" s="263"/>
      <c r="GP53" s="263"/>
      <c r="GQ53" s="263"/>
      <c r="GR53" s="263"/>
      <c r="GS53" s="263"/>
      <c r="GT53" s="263"/>
      <c r="GU53" s="263"/>
      <c r="GV53" s="263"/>
      <c r="GW53" s="263"/>
      <c r="GX53" s="263"/>
      <c r="GY53" s="263"/>
      <c r="GZ53" s="263"/>
      <c r="HA53" s="263"/>
      <c r="HB53" s="263"/>
      <c r="HC53" s="263"/>
      <c r="HD53" s="263"/>
      <c r="HE53" s="263"/>
      <c r="HF53" s="263"/>
      <c r="HG53" s="263"/>
      <c r="HH53" s="263"/>
      <c r="HI53" s="263"/>
      <c r="HJ53" s="263"/>
      <c r="HK53" s="263"/>
      <c r="HL53" s="263"/>
      <c r="HM53" s="263"/>
      <c r="HN53" s="263"/>
      <c r="HO53" s="263"/>
      <c r="HP53" s="263"/>
      <c r="HQ53" s="263"/>
      <c r="HR53" s="263"/>
      <c r="HS53" s="263"/>
      <c r="HT53" s="263"/>
      <c r="HU53" s="263"/>
      <c r="HV53" s="263"/>
      <c r="HW53" s="263"/>
      <c r="HX53" s="263"/>
      <c r="HY53" s="263"/>
      <c r="HZ53" s="263"/>
      <c r="IA53" s="263"/>
      <c r="IB53" s="263"/>
      <c r="IC53" s="263"/>
      <c r="ID53" s="263"/>
      <c r="IE53" s="263"/>
      <c r="IF53" s="263"/>
      <c r="IG53" s="263"/>
      <c r="IH53" s="263"/>
      <c r="II53" s="263"/>
      <c r="IJ53" s="263"/>
      <c r="IK53" s="263"/>
      <c r="IL53" s="263"/>
      <c r="IM53" s="263"/>
      <c r="IN53" s="263"/>
      <c r="IO53" s="263"/>
      <c r="IP53" s="263"/>
      <c r="IQ53" s="263"/>
      <c r="IR53" s="263"/>
      <c r="IS53" s="263"/>
      <c r="IT53" s="263"/>
      <c r="IU53" s="263"/>
      <c r="IV53" s="263"/>
      <c r="IW53" s="263"/>
      <c r="IX53" s="263"/>
      <c r="IY53" s="263"/>
      <c r="IZ53" s="263"/>
      <c r="JA53" s="263"/>
      <c r="JB53" s="263"/>
      <c r="JC53" s="263"/>
      <c r="JD53" s="263"/>
      <c r="JE53" s="263"/>
      <c r="JF53" s="263"/>
      <c r="JG53" s="263"/>
      <c r="JH53" s="263"/>
      <c r="JI53" s="263"/>
      <c r="JJ53" s="263"/>
      <c r="JK53" s="263"/>
      <c r="JL53" s="263"/>
      <c r="JM53" s="263"/>
      <c r="JN53" s="263"/>
      <c r="JO53" s="263"/>
      <c r="JP53" s="263"/>
      <c r="JQ53" s="263"/>
      <c r="JR53" s="263"/>
      <c r="JS53" s="263"/>
      <c r="JT53" s="263"/>
      <c r="JU53" s="263"/>
      <c r="JV53" s="263"/>
      <c r="JW53" s="263"/>
      <c r="JX53" s="263"/>
      <c r="JY53" s="263"/>
      <c r="JZ53" s="263"/>
      <c r="KA53" s="263"/>
      <c r="KB53" s="263"/>
      <c r="KC53" s="263"/>
      <c r="KD53" s="263"/>
      <c r="KE53" s="263"/>
      <c r="KF53" s="263"/>
      <c r="KG53" s="263"/>
      <c r="KH53" s="263"/>
      <c r="KI53" s="263"/>
      <c r="KJ53" s="263"/>
      <c r="KK53" s="263"/>
      <c r="KL53" s="263"/>
      <c r="KM53" s="263"/>
      <c r="KN53" s="263"/>
      <c r="KO53" s="263"/>
      <c r="KP53" s="263"/>
      <c r="KQ53" s="263"/>
      <c r="KR53" s="263"/>
      <c r="KS53" s="263"/>
      <c r="KT53" s="263"/>
      <c r="KU53" s="263"/>
      <c r="KV53" s="263"/>
      <c r="KW53" s="263"/>
      <c r="KX53" s="263"/>
      <c r="KY53" s="263"/>
      <c r="KZ53" s="263"/>
      <c r="LA53" s="263"/>
      <c r="LB53" s="263"/>
      <c r="LC53" s="263"/>
      <c r="LD53" s="263"/>
      <c r="LE53" s="263"/>
      <c r="LF53" s="263"/>
      <c r="LG53" s="263"/>
      <c r="LH53" s="263"/>
      <c r="LI53" s="263"/>
      <c r="LJ53" s="263"/>
      <c r="LK53" s="263"/>
      <c r="LL53" s="263"/>
      <c r="LM53" s="263"/>
      <c r="LN53" s="263"/>
      <c r="LO53" s="263"/>
      <c r="LP53" s="263"/>
      <c r="LQ53" s="263"/>
      <c r="LR53" s="263"/>
      <c r="LS53" s="263"/>
      <c r="LT53" s="263"/>
      <c r="LU53" s="263"/>
      <c r="LV53" s="263"/>
      <c r="LW53" s="263"/>
      <c r="LX53" s="263"/>
      <c r="LY53" s="263"/>
      <c r="LZ53" s="263"/>
      <c r="MA53" s="263"/>
      <c r="MB53" s="263"/>
      <c r="MC53" s="263"/>
      <c r="MD53" s="263"/>
      <c r="ME53" s="263"/>
      <c r="MF53" s="263"/>
      <c r="MG53" s="263"/>
      <c r="MH53" s="263"/>
      <c r="MI53" s="263"/>
      <c r="MJ53" s="263"/>
      <c r="MK53" s="263"/>
      <c r="ML53" s="263"/>
      <c r="MM53" s="263"/>
      <c r="MN53" s="263"/>
      <c r="MO53" s="263"/>
      <c r="MP53" s="263"/>
      <c r="MQ53" s="263"/>
      <c r="MR53" s="263"/>
      <c r="MS53" s="263"/>
      <c r="MT53" s="263"/>
      <c r="MU53" s="263"/>
      <c r="MV53" s="263"/>
      <c r="MW53" s="263"/>
      <c r="MX53" s="263"/>
      <c r="MY53" s="263"/>
      <c r="MZ53" s="263"/>
      <c r="NA53" s="263"/>
      <c r="NB53" s="263"/>
      <c r="NC53" s="263"/>
      <c r="ND53" s="263"/>
      <c r="NE53" s="263"/>
      <c r="NF53" s="263"/>
      <c r="NG53" s="263"/>
      <c r="NH53" s="263"/>
      <c r="NI53" s="263"/>
      <c r="NJ53" s="263"/>
      <c r="NK53" s="263"/>
      <c r="NL53" s="263"/>
      <c r="NM53" s="263"/>
      <c r="NN53" s="263"/>
      <c r="NO53" s="263"/>
      <c r="NP53" s="263"/>
      <c r="NQ53" s="263"/>
      <c r="NR53" s="263"/>
      <c r="NS53" s="263"/>
      <c r="NT53" s="263"/>
      <c r="NU53" s="263"/>
      <c r="NV53" s="263"/>
      <c r="NW53" s="263"/>
      <c r="NX53" s="263"/>
      <c r="NY53" s="263"/>
      <c r="NZ53" s="263"/>
      <c r="OA53" s="263"/>
      <c r="OB53" s="263"/>
      <c r="OC53" s="263"/>
      <c r="OD53" s="263"/>
      <c r="OE53" s="263"/>
      <c r="OF53" s="263"/>
      <c r="OG53" s="263"/>
      <c r="OH53" s="263"/>
      <c r="OI53" s="263"/>
      <c r="OJ53" s="263"/>
      <c r="OK53" s="263"/>
      <c r="OL53" s="263"/>
      <c r="OM53" s="263"/>
      <c r="ON53" s="263"/>
      <c r="OO53" s="263"/>
      <c r="OP53" s="263"/>
      <c r="OQ53" s="263"/>
      <c r="OR53" s="263"/>
      <c r="OS53" s="263"/>
      <c r="OT53" s="263"/>
      <c r="OU53" s="263"/>
      <c r="OV53" s="263"/>
      <c r="OW53" s="263"/>
      <c r="OX53" s="263"/>
      <c r="OY53" s="263"/>
      <c r="OZ53" s="263"/>
      <c r="PA53" s="263"/>
      <c r="PB53" s="263"/>
      <c r="PC53" s="263"/>
      <c r="PD53" s="263"/>
      <c r="PE53" s="263"/>
      <c r="PF53" s="263"/>
      <c r="PG53" s="263"/>
      <c r="PH53" s="263"/>
      <c r="PI53" s="263"/>
      <c r="PJ53" s="263"/>
      <c r="PK53" s="263"/>
      <c r="PL53" s="263"/>
      <c r="PM53" s="263"/>
      <c r="PN53" s="263"/>
      <c r="PO53" s="263"/>
      <c r="PP53" s="263"/>
      <c r="PQ53" s="263"/>
      <c r="PR53" s="263"/>
      <c r="PS53" s="263"/>
      <c r="PT53" s="263"/>
      <c r="PU53" s="263"/>
      <c r="PV53" s="263"/>
      <c r="PW53" s="263"/>
      <c r="PX53" s="263"/>
      <c r="PY53" s="263"/>
      <c r="PZ53" s="263"/>
      <c r="QA53" s="263"/>
      <c r="QB53" s="263"/>
      <c r="QC53" s="263"/>
      <c r="QD53" s="263"/>
      <c r="QE53" s="263"/>
      <c r="QF53" s="263"/>
      <c r="QG53" s="263"/>
      <c r="QH53" s="263"/>
      <c r="QI53" s="263"/>
      <c r="QJ53" s="263"/>
      <c r="QK53" s="263"/>
      <c r="QL53" s="263"/>
      <c r="QM53" s="263"/>
      <c r="QN53" s="263"/>
      <c r="QO53" s="263"/>
      <c r="QP53" s="263"/>
      <c r="QQ53" s="263"/>
      <c r="QR53" s="263"/>
      <c r="QS53" s="263"/>
      <c r="QT53" s="263"/>
      <c r="QU53" s="263"/>
      <c r="QV53" s="263"/>
      <c r="QW53" s="263"/>
      <c r="QX53" s="263"/>
      <c r="QY53" s="263"/>
      <c r="QZ53" s="263"/>
      <c r="RA53" s="263"/>
      <c r="RB53" s="263"/>
      <c r="RC53" s="263"/>
      <c r="RD53" s="263"/>
      <c r="RE53" s="263"/>
      <c r="RF53" s="263"/>
      <c r="RG53" s="263"/>
      <c r="RH53" s="263"/>
      <c r="RI53" s="263"/>
      <c r="RJ53" s="263"/>
      <c r="RK53" s="263"/>
      <c r="RL53" s="263"/>
      <c r="RM53" s="263"/>
      <c r="RN53" s="263"/>
      <c r="RO53" s="263"/>
      <c r="RP53" s="263"/>
      <c r="RQ53" s="263"/>
      <c r="RR53" s="263"/>
      <c r="RS53" s="263"/>
      <c r="RT53" s="263"/>
      <c r="RU53" s="263"/>
      <c r="RV53" s="263"/>
      <c r="RW53" s="263"/>
      <c r="RX53" s="263"/>
      <c r="RY53" s="263"/>
      <c r="RZ53" s="263"/>
      <c r="SA53" s="263"/>
      <c r="SB53" s="263"/>
      <c r="SC53" s="263"/>
      <c r="SD53" s="263"/>
      <c r="SE53" s="263"/>
      <c r="SF53" s="263"/>
      <c r="SG53" s="263"/>
      <c r="SH53" s="263"/>
      <c r="SI53" s="263"/>
      <c r="SJ53" s="263"/>
      <c r="SK53" s="263"/>
      <c r="SL53" s="263"/>
      <c r="SM53" s="263"/>
      <c r="SN53" s="263"/>
      <c r="SO53" s="263"/>
      <c r="SP53" s="263"/>
      <c r="SQ53" s="263"/>
      <c r="SR53" s="263"/>
      <c r="SS53" s="263"/>
      <c r="ST53" s="263"/>
      <c r="SU53" s="263"/>
      <c r="SV53" s="263"/>
      <c r="SW53" s="263"/>
      <c r="SX53" s="263"/>
      <c r="SY53" s="263"/>
      <c r="SZ53" s="263"/>
      <c r="TA53" s="263"/>
      <c r="TB53" s="263"/>
      <c r="TC53" s="263"/>
      <c r="TD53" s="263"/>
      <c r="TE53" s="263"/>
      <c r="TF53" s="263"/>
      <c r="TG53" s="263"/>
      <c r="TH53" s="263"/>
      <c r="TI53" s="263"/>
      <c r="TJ53" s="263"/>
      <c r="TK53" s="263"/>
      <c r="TL53" s="263"/>
      <c r="TM53" s="263"/>
      <c r="TN53" s="263"/>
      <c r="TO53" s="263"/>
      <c r="TP53" s="263"/>
      <c r="TQ53" s="263"/>
      <c r="TR53" s="263"/>
      <c r="TS53" s="263"/>
      <c r="TT53" s="263"/>
      <c r="TU53" s="263"/>
      <c r="TV53" s="263"/>
      <c r="TW53" s="263"/>
      <c r="TX53" s="263"/>
      <c r="TY53" s="263"/>
      <c r="TZ53" s="263"/>
      <c r="UA53" s="263"/>
      <c r="UB53" s="263"/>
      <c r="UC53" s="263"/>
      <c r="UD53" s="263"/>
      <c r="UE53" s="263"/>
      <c r="UF53" s="263"/>
      <c r="UG53" s="263"/>
      <c r="UH53" s="263"/>
      <c r="UI53" s="263"/>
      <c r="UJ53" s="263"/>
      <c r="UK53" s="263"/>
      <c r="UL53" s="263"/>
      <c r="UM53" s="263"/>
      <c r="UN53" s="263"/>
      <c r="UO53" s="263"/>
      <c r="UP53" s="263"/>
      <c r="UQ53" s="263"/>
      <c r="UR53" s="263"/>
      <c r="US53" s="263"/>
      <c r="UT53" s="263"/>
      <c r="UU53" s="263"/>
      <c r="UV53" s="263"/>
      <c r="UW53" s="263"/>
      <c r="UX53" s="263"/>
      <c r="UY53" s="263"/>
      <c r="UZ53" s="263"/>
      <c r="VA53" s="263"/>
      <c r="VB53" s="263"/>
      <c r="VC53" s="263"/>
      <c r="VD53" s="263"/>
      <c r="VE53" s="263"/>
      <c r="VF53" s="263"/>
      <c r="VG53" s="263"/>
      <c r="VH53" s="263"/>
      <c r="VI53" s="263"/>
      <c r="VJ53" s="263"/>
      <c r="VK53" s="263"/>
      <c r="VL53" s="263"/>
      <c r="VM53" s="263"/>
      <c r="VN53" s="263"/>
      <c r="VO53" s="263"/>
      <c r="VP53" s="263"/>
      <c r="VQ53" s="263"/>
      <c r="VR53" s="263"/>
      <c r="VS53" s="263"/>
      <c r="VT53" s="263"/>
      <c r="VU53" s="263"/>
      <c r="VV53" s="263"/>
      <c r="VW53" s="263"/>
      <c r="VX53" s="263"/>
      <c r="VY53" s="263"/>
      <c r="VZ53" s="263"/>
      <c r="WA53" s="263"/>
      <c r="WB53" s="263"/>
      <c r="WC53" s="263"/>
      <c r="WD53" s="263"/>
      <c r="WE53" s="263"/>
      <c r="WF53" s="263"/>
      <c r="WG53" s="263"/>
      <c r="WH53" s="263"/>
      <c r="WI53" s="263"/>
      <c r="WJ53" s="263"/>
      <c r="WK53" s="263"/>
      <c r="WL53" s="263"/>
      <c r="WM53" s="263"/>
      <c r="WN53" s="263"/>
      <c r="WO53" s="263"/>
      <c r="WP53" s="263"/>
      <c r="WQ53" s="263"/>
      <c r="WR53" s="263"/>
      <c r="WS53" s="263"/>
      <c r="WT53" s="263"/>
      <c r="WU53" s="263"/>
      <c r="WV53" s="263"/>
      <c r="WW53" s="263"/>
      <c r="WX53" s="263"/>
      <c r="WY53" s="263"/>
      <c r="WZ53" s="263"/>
      <c r="XA53" s="263"/>
      <c r="XB53" s="263"/>
      <c r="XC53" s="263"/>
      <c r="XD53" s="263"/>
      <c r="XE53" s="263"/>
      <c r="XF53" s="263"/>
      <c r="XG53" s="263"/>
      <c r="XH53" s="263"/>
      <c r="XI53" s="263"/>
      <c r="XJ53" s="263"/>
      <c r="XK53" s="263"/>
      <c r="XL53" s="263"/>
      <c r="XM53" s="263"/>
      <c r="XN53" s="263"/>
      <c r="XO53" s="263"/>
      <c r="XP53" s="263"/>
      <c r="XQ53" s="263"/>
      <c r="XR53" s="263"/>
      <c r="XS53" s="263"/>
      <c r="XT53" s="263"/>
      <c r="XU53" s="263"/>
      <c r="XV53" s="263"/>
      <c r="XW53" s="263"/>
      <c r="XX53" s="263"/>
      <c r="XY53" s="263"/>
      <c r="XZ53" s="263"/>
      <c r="YA53" s="263"/>
      <c r="YB53" s="263"/>
      <c r="YC53" s="263"/>
      <c r="YD53" s="263"/>
      <c r="YE53" s="263"/>
      <c r="YF53" s="263"/>
      <c r="YG53" s="263"/>
      <c r="YH53" s="263"/>
      <c r="YI53" s="263"/>
      <c r="YJ53" s="263"/>
      <c r="YK53" s="263"/>
      <c r="YL53" s="263"/>
      <c r="YM53" s="263"/>
      <c r="YN53" s="263"/>
      <c r="YO53" s="263"/>
      <c r="YP53" s="263"/>
      <c r="YQ53" s="263"/>
      <c r="YR53" s="263"/>
      <c r="YS53" s="263"/>
      <c r="YT53" s="263"/>
      <c r="YU53" s="263"/>
      <c r="YV53" s="263"/>
      <c r="YW53" s="263"/>
      <c r="YX53" s="263"/>
      <c r="YY53" s="263"/>
      <c r="YZ53" s="263"/>
      <c r="ZA53" s="263"/>
      <c r="ZB53" s="263"/>
      <c r="ZC53" s="263"/>
      <c r="ZD53" s="263"/>
      <c r="ZE53" s="263"/>
      <c r="ZF53" s="263"/>
      <c r="ZG53" s="263"/>
      <c r="ZH53" s="263"/>
      <c r="ZI53" s="263"/>
      <c r="ZJ53" s="263"/>
      <c r="ZK53" s="263"/>
      <c r="ZL53" s="263"/>
      <c r="ZM53" s="263"/>
      <c r="ZN53" s="263"/>
      <c r="ZO53" s="263"/>
      <c r="ZP53" s="263"/>
      <c r="ZQ53" s="263"/>
      <c r="ZR53" s="263"/>
      <c r="ZS53" s="263"/>
      <c r="ZT53" s="263"/>
      <c r="ZU53" s="263"/>
      <c r="ZV53" s="263"/>
      <c r="ZW53" s="263"/>
      <c r="ZX53" s="263"/>
      <c r="ZY53" s="263"/>
      <c r="ZZ53" s="263"/>
      <c r="AAA53" s="263"/>
      <c r="AAB53" s="263"/>
      <c r="AAC53" s="263"/>
      <c r="AAD53" s="263"/>
      <c r="AAE53" s="263"/>
      <c r="AAF53" s="263"/>
      <c r="AAG53" s="263"/>
      <c r="AAH53" s="263"/>
      <c r="AAI53" s="263"/>
      <c r="AAJ53" s="263"/>
      <c r="AAK53" s="263"/>
      <c r="AAL53" s="263"/>
      <c r="AAM53" s="263"/>
      <c r="AAN53" s="263"/>
      <c r="AAO53" s="263"/>
      <c r="AAP53" s="263"/>
      <c r="AAQ53" s="263"/>
      <c r="AAR53" s="263"/>
      <c r="AAS53" s="263"/>
      <c r="AAT53" s="263"/>
      <c r="AAU53" s="263"/>
      <c r="AAV53" s="263"/>
      <c r="AAW53" s="263"/>
      <c r="AAX53" s="263"/>
      <c r="AAY53" s="263"/>
      <c r="AAZ53" s="263"/>
      <c r="ABA53" s="263"/>
      <c r="ABB53" s="263"/>
      <c r="ABC53" s="263"/>
      <c r="ABD53" s="263"/>
      <c r="ABE53" s="263"/>
      <c r="ABF53" s="263"/>
      <c r="ABG53" s="263"/>
      <c r="ABH53" s="263"/>
      <c r="ABI53" s="263"/>
      <c r="ABJ53" s="263"/>
      <c r="ABK53" s="263"/>
      <c r="ABL53" s="263"/>
      <c r="ABM53" s="263"/>
      <c r="ABN53" s="263"/>
      <c r="ABO53" s="263"/>
      <c r="ABP53" s="263"/>
      <c r="ABQ53" s="263"/>
      <c r="ABR53" s="263"/>
      <c r="ABS53" s="263"/>
      <c r="ABT53" s="263"/>
      <c r="ABU53" s="263"/>
      <c r="ABV53" s="263"/>
      <c r="ABW53" s="263"/>
      <c r="ABX53" s="263"/>
      <c r="ABY53" s="263"/>
      <c r="ABZ53" s="263"/>
      <c r="ACA53" s="263"/>
      <c r="ACB53" s="263"/>
      <c r="ACC53" s="263"/>
      <c r="ACD53" s="263"/>
      <c r="ACE53" s="263"/>
      <c r="ACF53" s="263"/>
      <c r="ACG53" s="263"/>
      <c r="ACH53" s="263"/>
      <c r="ACI53" s="263"/>
      <c r="ACJ53" s="263"/>
      <c r="ACK53" s="263"/>
      <c r="ACL53" s="263"/>
      <c r="ACM53" s="263"/>
      <c r="ACN53" s="263"/>
      <c r="ACO53" s="263"/>
      <c r="ACP53" s="263"/>
      <c r="ACQ53" s="263"/>
      <c r="ACR53" s="263"/>
      <c r="ACS53" s="263"/>
      <c r="ACT53" s="263"/>
      <c r="ACU53" s="263"/>
      <c r="ACV53" s="263"/>
      <c r="ACW53" s="263"/>
      <c r="ACX53" s="263"/>
      <c r="ACY53" s="263"/>
      <c r="ACZ53" s="263"/>
      <c r="ADA53" s="263"/>
      <c r="ADB53" s="263"/>
      <c r="ADC53" s="263"/>
      <c r="ADD53" s="263"/>
      <c r="ADE53" s="263"/>
      <c r="ADF53" s="263"/>
      <c r="ADG53" s="263"/>
      <c r="ADH53" s="263"/>
      <c r="ADI53" s="263"/>
      <c r="ADJ53" s="263"/>
      <c r="ADK53" s="263"/>
      <c r="ADL53" s="263"/>
      <c r="ADM53" s="263"/>
      <c r="ADN53" s="263"/>
      <c r="ADO53" s="263"/>
      <c r="ADP53" s="263"/>
      <c r="ADQ53" s="263"/>
      <c r="ADR53" s="263"/>
      <c r="ADS53" s="263"/>
      <c r="ADT53" s="263"/>
      <c r="ADU53" s="263"/>
      <c r="ADV53" s="263"/>
      <c r="ADW53" s="263"/>
      <c r="ADX53" s="263"/>
      <c r="ADY53" s="263"/>
      <c r="ADZ53" s="263"/>
      <c r="AEA53" s="263"/>
      <c r="AEB53" s="263"/>
      <c r="AEC53" s="263"/>
      <c r="AED53" s="263"/>
      <c r="AEE53" s="263"/>
      <c r="AEF53" s="263"/>
      <c r="AEG53" s="263"/>
      <c r="AEH53" s="263"/>
      <c r="AEI53" s="263"/>
      <c r="AEJ53" s="263"/>
      <c r="AEK53" s="263"/>
      <c r="AEL53" s="263"/>
      <c r="AEM53" s="263"/>
      <c r="AEN53" s="263"/>
      <c r="AEO53" s="263"/>
      <c r="AEP53" s="263"/>
      <c r="AEQ53" s="263"/>
      <c r="AER53" s="263"/>
      <c r="AES53" s="263"/>
      <c r="AET53" s="263"/>
      <c r="AEU53" s="263"/>
      <c r="AEV53" s="263"/>
      <c r="AEW53" s="263"/>
      <c r="AEX53" s="263"/>
      <c r="AEY53" s="263"/>
      <c r="AEZ53" s="263"/>
      <c r="AFA53" s="263"/>
      <c r="AFB53" s="263"/>
      <c r="AFC53" s="263"/>
      <c r="AFD53" s="263"/>
      <c r="AFE53" s="263"/>
      <c r="AFF53" s="263"/>
      <c r="AFG53" s="263"/>
      <c r="AFH53" s="263"/>
      <c r="AFI53" s="263"/>
      <c r="AFJ53" s="263"/>
      <c r="AFK53" s="263"/>
      <c r="AFL53" s="263"/>
      <c r="AFM53" s="263"/>
      <c r="AFN53" s="263"/>
      <c r="AFO53" s="263"/>
      <c r="AFP53" s="263"/>
      <c r="AFQ53" s="263"/>
      <c r="AFR53" s="263"/>
      <c r="AFS53" s="263"/>
      <c r="AFT53" s="263"/>
      <c r="AFU53" s="263"/>
      <c r="AFV53" s="263"/>
      <c r="AFW53" s="263"/>
      <c r="AFX53" s="263"/>
      <c r="AFY53" s="263"/>
      <c r="AFZ53" s="263"/>
      <c r="AGA53" s="263"/>
      <c r="AGB53" s="263"/>
      <c r="AGC53" s="263"/>
      <c r="AGD53" s="263"/>
      <c r="AGE53" s="263"/>
      <c r="AGF53" s="263"/>
      <c r="AGG53" s="263"/>
      <c r="AGH53" s="263"/>
      <c r="AGI53" s="263"/>
      <c r="AGJ53" s="263"/>
      <c r="AGK53" s="263"/>
      <c r="AGL53" s="263"/>
      <c r="AGM53" s="263"/>
      <c r="AGN53" s="263"/>
      <c r="AGO53" s="263"/>
      <c r="AGP53" s="263"/>
      <c r="AGQ53" s="263"/>
      <c r="AGR53" s="263"/>
      <c r="AGS53" s="263"/>
      <c r="AGT53" s="263"/>
      <c r="AGU53" s="263"/>
      <c r="AGV53" s="263"/>
      <c r="AGW53" s="263"/>
      <c r="AGX53" s="263"/>
      <c r="AGY53" s="263"/>
      <c r="AGZ53" s="263"/>
      <c r="AHA53" s="263"/>
      <c r="AHB53" s="263"/>
      <c r="AHC53" s="263"/>
      <c r="AHD53" s="263"/>
      <c r="AHE53" s="263"/>
      <c r="AHF53" s="263"/>
      <c r="AHG53" s="263"/>
      <c r="AHH53" s="263"/>
      <c r="AHI53" s="263"/>
      <c r="AHJ53" s="263"/>
      <c r="AHK53" s="263"/>
      <c r="AHL53" s="263"/>
      <c r="AHM53" s="263"/>
      <c r="AHN53" s="263"/>
      <c r="AHO53" s="263"/>
      <c r="AHP53" s="263"/>
      <c r="AHQ53" s="263"/>
      <c r="AHR53" s="263"/>
      <c r="AHS53" s="263"/>
      <c r="AHT53" s="263"/>
      <c r="AHU53" s="263"/>
      <c r="AHV53" s="263"/>
      <c r="AHW53" s="263"/>
      <c r="AHX53" s="263"/>
      <c r="AHY53" s="263"/>
      <c r="AHZ53" s="263"/>
      <c r="AIA53" s="263"/>
      <c r="AIB53" s="263"/>
      <c r="AIC53" s="263"/>
      <c r="AID53" s="263"/>
      <c r="AIE53" s="263"/>
      <c r="AIF53" s="263"/>
      <c r="AIG53" s="263"/>
      <c r="AIH53" s="263"/>
      <c r="AII53" s="263"/>
      <c r="AIJ53" s="263"/>
      <c r="AIK53" s="263"/>
      <c r="AIL53" s="263"/>
      <c r="AIM53" s="263"/>
      <c r="AIN53" s="263"/>
      <c r="AIO53" s="263"/>
      <c r="AIP53" s="263"/>
      <c r="AIQ53" s="263"/>
      <c r="AIR53" s="263"/>
      <c r="AIS53" s="263"/>
      <c r="AIT53" s="263"/>
      <c r="AIU53" s="263"/>
      <c r="AIV53" s="263"/>
      <c r="AIW53" s="263"/>
      <c r="AIX53" s="263"/>
      <c r="AIY53" s="263"/>
      <c r="AIZ53" s="263"/>
      <c r="AJA53" s="263"/>
      <c r="AJB53" s="263"/>
      <c r="AJC53" s="263"/>
      <c r="AJD53" s="263"/>
      <c r="AJE53" s="263"/>
      <c r="AJF53" s="263"/>
      <c r="AJG53" s="263"/>
      <c r="AJH53" s="263"/>
      <c r="AJI53" s="263"/>
      <c r="AJJ53" s="263"/>
      <c r="AJK53" s="263"/>
      <c r="AJL53" s="263"/>
      <c r="AJM53" s="263"/>
      <c r="AJN53" s="263"/>
      <c r="AJO53" s="263"/>
      <c r="AJP53" s="263"/>
      <c r="AJQ53" s="263"/>
      <c r="AJR53" s="263"/>
      <c r="AJS53" s="263"/>
      <c r="AJT53" s="263"/>
      <c r="AJU53" s="263"/>
      <c r="AJV53" s="263"/>
      <c r="AJW53" s="263"/>
      <c r="AJX53" s="263"/>
      <c r="AJY53" s="263"/>
      <c r="AJZ53" s="263"/>
      <c r="AKA53" s="263"/>
      <c r="AKB53" s="263"/>
      <c r="AKC53" s="263"/>
      <c r="AKD53" s="263"/>
      <c r="AKE53" s="263"/>
      <c r="AKF53" s="263"/>
      <c r="AKG53" s="263"/>
      <c r="AKH53" s="263"/>
      <c r="AKI53" s="263"/>
      <c r="AKJ53" s="263"/>
      <c r="AKK53" s="263"/>
      <c r="AKL53" s="263"/>
      <c r="AKM53" s="263"/>
      <c r="AKN53" s="263"/>
      <c r="AKO53" s="263"/>
      <c r="AKP53" s="263"/>
      <c r="AKQ53" s="263"/>
      <c r="AKR53" s="263"/>
      <c r="AKS53" s="263"/>
      <c r="AKT53" s="263"/>
      <c r="AKU53" s="263"/>
      <c r="AKV53" s="263"/>
      <c r="AKW53" s="263"/>
      <c r="AKX53" s="263"/>
      <c r="AKY53" s="263"/>
      <c r="AKZ53" s="263"/>
      <c r="ALA53" s="263"/>
      <c r="ALB53" s="263"/>
      <c r="ALC53" s="263"/>
      <c r="ALD53" s="263"/>
      <c r="ALE53" s="263"/>
      <c r="ALF53" s="263"/>
      <c r="ALG53" s="263"/>
      <c r="ALH53" s="263"/>
      <c r="ALI53" s="263"/>
      <c r="ALJ53" s="263"/>
      <c r="ALK53" s="263"/>
      <c r="ALL53" s="263"/>
      <c r="ALM53" s="263"/>
      <c r="ALN53" s="263"/>
      <c r="ALO53" s="263"/>
      <c r="ALP53" s="263"/>
      <c r="ALQ53" s="263"/>
      <c r="ALR53" s="263"/>
      <c r="ALS53" s="263"/>
      <c r="ALT53" s="263"/>
      <c r="ALU53" s="263"/>
      <c r="ALV53" s="263"/>
      <c r="ALW53" s="263"/>
      <c r="ALX53" s="263"/>
      <c r="ALY53" s="263"/>
      <c r="ALZ53" s="263"/>
      <c r="AMA53" s="263"/>
    </row>
    <row r="54" spans="1:1015" s="264" customFormat="1" ht="16.5" thickBot="1" x14ac:dyDescent="0.3">
      <c r="A54" s="259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0"/>
      <c r="J54" s="261"/>
      <c r="K54" s="261"/>
      <c r="L54" s="262"/>
      <c r="M54" s="263"/>
      <c r="N54" s="263"/>
      <c r="O54" s="263"/>
      <c r="P54" s="263"/>
      <c r="Q54" s="263"/>
      <c r="R54" s="263"/>
      <c r="S54" s="263"/>
      <c r="T54" s="263"/>
      <c r="U54" s="263"/>
      <c r="V54" s="263"/>
      <c r="W54" s="263"/>
      <c r="X54" s="263"/>
      <c r="Y54" s="263"/>
      <c r="Z54" s="263"/>
      <c r="AA54" s="263"/>
      <c r="AB54" s="263"/>
      <c r="AC54" s="263"/>
      <c r="AD54" s="263"/>
      <c r="AE54" s="263"/>
      <c r="AF54" s="263"/>
      <c r="AG54" s="263"/>
      <c r="AH54" s="263"/>
      <c r="AI54" s="263"/>
      <c r="AJ54" s="263"/>
      <c r="AK54" s="263"/>
      <c r="AL54" s="263"/>
      <c r="AM54" s="263"/>
      <c r="AN54" s="263"/>
      <c r="AO54" s="263"/>
      <c r="AP54" s="263"/>
      <c r="AQ54" s="263"/>
      <c r="AR54" s="263"/>
      <c r="AS54" s="263"/>
      <c r="AT54" s="263"/>
      <c r="AU54" s="263"/>
      <c r="AV54" s="263"/>
      <c r="AW54" s="263"/>
      <c r="AX54" s="263"/>
      <c r="AY54" s="263"/>
      <c r="AZ54" s="263"/>
      <c r="BA54" s="263"/>
      <c r="BB54" s="263"/>
      <c r="BC54" s="263"/>
      <c r="BD54" s="263"/>
      <c r="BE54" s="263"/>
      <c r="BF54" s="263"/>
      <c r="BG54" s="263"/>
      <c r="BH54" s="263"/>
      <c r="BI54" s="263"/>
      <c r="BJ54" s="263"/>
      <c r="BK54" s="263"/>
      <c r="BL54" s="263"/>
      <c r="BM54" s="263"/>
      <c r="BN54" s="263"/>
      <c r="BO54" s="263"/>
      <c r="BP54" s="263"/>
      <c r="BQ54" s="263"/>
      <c r="BR54" s="263"/>
      <c r="BS54" s="263"/>
      <c r="BT54" s="263"/>
      <c r="BU54" s="263"/>
      <c r="BV54" s="263"/>
      <c r="BW54" s="263"/>
      <c r="BX54" s="263"/>
      <c r="BY54" s="263"/>
      <c r="BZ54" s="263"/>
      <c r="CA54" s="263"/>
      <c r="CB54" s="263"/>
      <c r="CC54" s="263"/>
      <c r="CD54" s="263"/>
      <c r="CE54" s="263"/>
      <c r="CF54" s="263"/>
      <c r="CG54" s="263"/>
      <c r="CH54" s="263"/>
      <c r="CI54" s="263"/>
      <c r="CJ54" s="263"/>
      <c r="CK54" s="263"/>
      <c r="CL54" s="263"/>
      <c r="CM54" s="263"/>
      <c r="CN54" s="263"/>
      <c r="CO54" s="263"/>
      <c r="CP54" s="263"/>
      <c r="CQ54" s="263"/>
      <c r="CR54" s="263"/>
      <c r="CS54" s="263"/>
      <c r="CT54" s="263"/>
      <c r="CU54" s="263"/>
      <c r="CV54" s="263"/>
      <c r="CW54" s="263"/>
      <c r="CX54" s="263"/>
      <c r="CY54" s="263"/>
      <c r="CZ54" s="263"/>
      <c r="DA54" s="263"/>
      <c r="DB54" s="263"/>
      <c r="DC54" s="263"/>
      <c r="DD54" s="263"/>
      <c r="DE54" s="263"/>
      <c r="DF54" s="263"/>
      <c r="DG54" s="263"/>
      <c r="DH54" s="263"/>
      <c r="DI54" s="263"/>
      <c r="DJ54" s="263"/>
      <c r="DK54" s="263"/>
      <c r="DL54" s="263"/>
      <c r="DM54" s="263"/>
      <c r="DN54" s="263"/>
      <c r="DO54" s="263"/>
      <c r="DP54" s="263"/>
      <c r="DQ54" s="263"/>
      <c r="DR54" s="263"/>
      <c r="DS54" s="263"/>
      <c r="DT54" s="263"/>
      <c r="DU54" s="263"/>
      <c r="DV54" s="263"/>
      <c r="DW54" s="263"/>
      <c r="DX54" s="263"/>
      <c r="DY54" s="263"/>
      <c r="DZ54" s="263"/>
      <c r="EA54" s="263"/>
      <c r="EB54" s="263"/>
      <c r="EC54" s="263"/>
      <c r="ED54" s="263"/>
      <c r="EE54" s="263"/>
      <c r="EF54" s="263"/>
      <c r="EG54" s="263"/>
      <c r="EH54" s="263"/>
      <c r="EI54" s="263"/>
      <c r="EJ54" s="263"/>
      <c r="EK54" s="263"/>
      <c r="EL54" s="263"/>
      <c r="EM54" s="263"/>
      <c r="EN54" s="263"/>
      <c r="EO54" s="263"/>
      <c r="EP54" s="263"/>
      <c r="EQ54" s="263"/>
      <c r="ER54" s="263"/>
      <c r="ES54" s="263"/>
      <c r="ET54" s="263"/>
      <c r="EU54" s="263"/>
      <c r="EV54" s="263"/>
      <c r="EW54" s="263"/>
      <c r="EX54" s="263"/>
      <c r="EY54" s="263"/>
      <c r="EZ54" s="263"/>
      <c r="FA54" s="263"/>
      <c r="FB54" s="263"/>
      <c r="FC54" s="263"/>
      <c r="FD54" s="263"/>
      <c r="FE54" s="263"/>
      <c r="FF54" s="263"/>
      <c r="FG54" s="263"/>
      <c r="FH54" s="263"/>
      <c r="FI54" s="263"/>
      <c r="FJ54" s="263"/>
      <c r="FK54" s="263"/>
      <c r="FL54" s="263"/>
      <c r="FM54" s="263"/>
      <c r="FN54" s="263"/>
      <c r="FO54" s="263"/>
      <c r="FP54" s="263"/>
      <c r="FQ54" s="263"/>
      <c r="FR54" s="263"/>
      <c r="FS54" s="263"/>
      <c r="FT54" s="263"/>
      <c r="FU54" s="263"/>
      <c r="FV54" s="263"/>
      <c r="FW54" s="263"/>
      <c r="FX54" s="263"/>
      <c r="FY54" s="263"/>
      <c r="FZ54" s="263"/>
      <c r="GA54" s="263"/>
      <c r="GB54" s="263"/>
      <c r="GC54" s="263"/>
      <c r="GD54" s="263"/>
      <c r="GE54" s="263"/>
      <c r="GF54" s="263"/>
      <c r="GG54" s="263"/>
      <c r="GH54" s="263"/>
      <c r="GI54" s="263"/>
      <c r="GJ54" s="263"/>
      <c r="GK54" s="263"/>
      <c r="GL54" s="263"/>
      <c r="GM54" s="263"/>
      <c r="GN54" s="263"/>
      <c r="GO54" s="263"/>
      <c r="GP54" s="263"/>
      <c r="GQ54" s="263"/>
      <c r="GR54" s="263"/>
      <c r="GS54" s="263"/>
      <c r="GT54" s="263"/>
      <c r="GU54" s="263"/>
      <c r="GV54" s="263"/>
      <c r="GW54" s="263"/>
      <c r="GX54" s="263"/>
      <c r="GY54" s="263"/>
      <c r="GZ54" s="263"/>
      <c r="HA54" s="263"/>
      <c r="HB54" s="263"/>
      <c r="HC54" s="263"/>
      <c r="HD54" s="263"/>
      <c r="HE54" s="263"/>
      <c r="HF54" s="263"/>
      <c r="HG54" s="263"/>
      <c r="HH54" s="263"/>
      <c r="HI54" s="263"/>
      <c r="HJ54" s="263"/>
      <c r="HK54" s="263"/>
      <c r="HL54" s="263"/>
      <c r="HM54" s="263"/>
      <c r="HN54" s="263"/>
      <c r="HO54" s="263"/>
      <c r="HP54" s="263"/>
      <c r="HQ54" s="263"/>
      <c r="HR54" s="263"/>
      <c r="HS54" s="263"/>
      <c r="HT54" s="263"/>
      <c r="HU54" s="263"/>
      <c r="HV54" s="263"/>
      <c r="HW54" s="263"/>
      <c r="HX54" s="263"/>
      <c r="HY54" s="263"/>
      <c r="HZ54" s="263"/>
      <c r="IA54" s="263"/>
      <c r="IB54" s="263"/>
      <c r="IC54" s="263"/>
      <c r="ID54" s="263"/>
      <c r="IE54" s="263"/>
      <c r="IF54" s="263"/>
      <c r="IG54" s="263"/>
      <c r="IH54" s="263"/>
      <c r="II54" s="263"/>
      <c r="IJ54" s="263"/>
      <c r="IK54" s="263"/>
      <c r="IL54" s="263"/>
      <c r="IM54" s="263"/>
      <c r="IN54" s="263"/>
      <c r="IO54" s="263"/>
      <c r="IP54" s="263"/>
      <c r="IQ54" s="263"/>
      <c r="IR54" s="263"/>
      <c r="IS54" s="263"/>
      <c r="IT54" s="263"/>
      <c r="IU54" s="263"/>
      <c r="IV54" s="263"/>
      <c r="IW54" s="263"/>
      <c r="IX54" s="263"/>
      <c r="IY54" s="263"/>
      <c r="IZ54" s="263"/>
      <c r="JA54" s="263"/>
      <c r="JB54" s="263"/>
      <c r="JC54" s="263"/>
      <c r="JD54" s="263"/>
      <c r="JE54" s="263"/>
      <c r="JF54" s="263"/>
      <c r="JG54" s="263"/>
      <c r="JH54" s="263"/>
      <c r="JI54" s="263"/>
      <c r="JJ54" s="263"/>
      <c r="JK54" s="263"/>
      <c r="JL54" s="263"/>
      <c r="JM54" s="263"/>
      <c r="JN54" s="263"/>
      <c r="JO54" s="263"/>
      <c r="JP54" s="263"/>
      <c r="JQ54" s="263"/>
      <c r="JR54" s="263"/>
      <c r="JS54" s="263"/>
      <c r="JT54" s="263"/>
      <c r="JU54" s="263"/>
      <c r="JV54" s="263"/>
      <c r="JW54" s="263"/>
      <c r="JX54" s="263"/>
      <c r="JY54" s="263"/>
      <c r="JZ54" s="263"/>
      <c r="KA54" s="263"/>
      <c r="KB54" s="263"/>
      <c r="KC54" s="263"/>
      <c r="KD54" s="263"/>
      <c r="KE54" s="263"/>
      <c r="KF54" s="263"/>
      <c r="KG54" s="263"/>
      <c r="KH54" s="263"/>
      <c r="KI54" s="263"/>
      <c r="KJ54" s="263"/>
      <c r="KK54" s="263"/>
      <c r="KL54" s="263"/>
      <c r="KM54" s="263"/>
      <c r="KN54" s="263"/>
      <c r="KO54" s="263"/>
      <c r="KP54" s="263"/>
      <c r="KQ54" s="263"/>
      <c r="KR54" s="263"/>
      <c r="KS54" s="263"/>
      <c r="KT54" s="263"/>
      <c r="KU54" s="263"/>
      <c r="KV54" s="263"/>
      <c r="KW54" s="263"/>
      <c r="KX54" s="263"/>
      <c r="KY54" s="263"/>
      <c r="KZ54" s="263"/>
      <c r="LA54" s="263"/>
      <c r="LB54" s="263"/>
      <c r="LC54" s="263"/>
      <c r="LD54" s="263"/>
      <c r="LE54" s="263"/>
      <c r="LF54" s="263"/>
      <c r="LG54" s="263"/>
      <c r="LH54" s="263"/>
      <c r="LI54" s="263"/>
      <c r="LJ54" s="263"/>
      <c r="LK54" s="263"/>
      <c r="LL54" s="263"/>
      <c r="LM54" s="263"/>
      <c r="LN54" s="263"/>
      <c r="LO54" s="263"/>
      <c r="LP54" s="263"/>
      <c r="LQ54" s="263"/>
      <c r="LR54" s="263"/>
      <c r="LS54" s="263"/>
      <c r="LT54" s="263"/>
      <c r="LU54" s="263"/>
      <c r="LV54" s="263"/>
      <c r="LW54" s="263"/>
      <c r="LX54" s="263"/>
      <c r="LY54" s="263"/>
      <c r="LZ54" s="263"/>
      <c r="MA54" s="263"/>
      <c r="MB54" s="263"/>
      <c r="MC54" s="263"/>
      <c r="MD54" s="263"/>
      <c r="ME54" s="263"/>
      <c r="MF54" s="263"/>
      <c r="MG54" s="263"/>
      <c r="MH54" s="263"/>
      <c r="MI54" s="263"/>
      <c r="MJ54" s="263"/>
      <c r="MK54" s="263"/>
      <c r="ML54" s="263"/>
      <c r="MM54" s="263"/>
      <c r="MN54" s="263"/>
      <c r="MO54" s="263"/>
      <c r="MP54" s="263"/>
      <c r="MQ54" s="263"/>
      <c r="MR54" s="263"/>
      <c r="MS54" s="263"/>
      <c r="MT54" s="263"/>
      <c r="MU54" s="263"/>
      <c r="MV54" s="263"/>
      <c r="MW54" s="263"/>
      <c r="MX54" s="263"/>
      <c r="MY54" s="263"/>
      <c r="MZ54" s="263"/>
      <c r="NA54" s="263"/>
      <c r="NB54" s="263"/>
      <c r="NC54" s="263"/>
      <c r="ND54" s="263"/>
      <c r="NE54" s="263"/>
      <c r="NF54" s="263"/>
      <c r="NG54" s="263"/>
      <c r="NH54" s="263"/>
      <c r="NI54" s="263"/>
      <c r="NJ54" s="263"/>
      <c r="NK54" s="263"/>
      <c r="NL54" s="263"/>
      <c r="NM54" s="263"/>
      <c r="NN54" s="263"/>
      <c r="NO54" s="263"/>
      <c r="NP54" s="263"/>
      <c r="NQ54" s="263"/>
      <c r="NR54" s="263"/>
      <c r="NS54" s="263"/>
      <c r="NT54" s="263"/>
      <c r="NU54" s="263"/>
      <c r="NV54" s="263"/>
      <c r="NW54" s="263"/>
      <c r="NX54" s="263"/>
      <c r="NY54" s="263"/>
      <c r="NZ54" s="263"/>
      <c r="OA54" s="263"/>
      <c r="OB54" s="263"/>
      <c r="OC54" s="263"/>
      <c r="OD54" s="263"/>
      <c r="OE54" s="263"/>
      <c r="OF54" s="263"/>
      <c r="OG54" s="263"/>
      <c r="OH54" s="263"/>
      <c r="OI54" s="263"/>
      <c r="OJ54" s="263"/>
      <c r="OK54" s="263"/>
      <c r="OL54" s="263"/>
      <c r="OM54" s="263"/>
      <c r="ON54" s="263"/>
      <c r="OO54" s="263"/>
      <c r="OP54" s="263"/>
      <c r="OQ54" s="263"/>
      <c r="OR54" s="263"/>
      <c r="OS54" s="263"/>
      <c r="OT54" s="263"/>
      <c r="OU54" s="263"/>
      <c r="OV54" s="263"/>
      <c r="OW54" s="263"/>
      <c r="OX54" s="263"/>
      <c r="OY54" s="263"/>
      <c r="OZ54" s="263"/>
      <c r="PA54" s="263"/>
      <c r="PB54" s="263"/>
      <c r="PC54" s="263"/>
      <c r="PD54" s="263"/>
      <c r="PE54" s="263"/>
      <c r="PF54" s="263"/>
      <c r="PG54" s="263"/>
      <c r="PH54" s="263"/>
      <c r="PI54" s="263"/>
      <c r="PJ54" s="263"/>
      <c r="PK54" s="263"/>
      <c r="PL54" s="263"/>
      <c r="PM54" s="263"/>
      <c r="PN54" s="263"/>
      <c r="PO54" s="263"/>
      <c r="PP54" s="263"/>
      <c r="PQ54" s="263"/>
      <c r="PR54" s="263"/>
      <c r="PS54" s="263"/>
      <c r="PT54" s="263"/>
      <c r="PU54" s="263"/>
      <c r="PV54" s="263"/>
      <c r="PW54" s="263"/>
      <c r="PX54" s="263"/>
      <c r="PY54" s="263"/>
      <c r="PZ54" s="263"/>
      <c r="QA54" s="263"/>
      <c r="QB54" s="263"/>
      <c r="QC54" s="263"/>
      <c r="QD54" s="263"/>
      <c r="QE54" s="263"/>
      <c r="QF54" s="263"/>
      <c r="QG54" s="263"/>
      <c r="QH54" s="263"/>
      <c r="QI54" s="263"/>
      <c r="QJ54" s="263"/>
      <c r="QK54" s="263"/>
      <c r="QL54" s="263"/>
      <c r="QM54" s="263"/>
      <c r="QN54" s="263"/>
      <c r="QO54" s="263"/>
      <c r="QP54" s="263"/>
      <c r="QQ54" s="263"/>
      <c r="QR54" s="263"/>
      <c r="QS54" s="263"/>
      <c r="QT54" s="263"/>
      <c r="QU54" s="263"/>
      <c r="QV54" s="263"/>
      <c r="QW54" s="263"/>
      <c r="QX54" s="263"/>
      <c r="QY54" s="263"/>
      <c r="QZ54" s="263"/>
      <c r="RA54" s="263"/>
      <c r="RB54" s="263"/>
      <c r="RC54" s="263"/>
      <c r="RD54" s="263"/>
      <c r="RE54" s="263"/>
      <c r="RF54" s="263"/>
      <c r="RG54" s="263"/>
      <c r="RH54" s="263"/>
      <c r="RI54" s="263"/>
      <c r="RJ54" s="263"/>
      <c r="RK54" s="263"/>
      <c r="RL54" s="263"/>
      <c r="RM54" s="263"/>
      <c r="RN54" s="263"/>
      <c r="RO54" s="263"/>
      <c r="RP54" s="263"/>
      <c r="RQ54" s="263"/>
      <c r="RR54" s="263"/>
      <c r="RS54" s="263"/>
      <c r="RT54" s="263"/>
      <c r="RU54" s="263"/>
      <c r="RV54" s="263"/>
      <c r="RW54" s="263"/>
      <c r="RX54" s="263"/>
      <c r="RY54" s="263"/>
      <c r="RZ54" s="263"/>
      <c r="SA54" s="263"/>
      <c r="SB54" s="263"/>
      <c r="SC54" s="263"/>
      <c r="SD54" s="263"/>
      <c r="SE54" s="263"/>
      <c r="SF54" s="263"/>
      <c r="SG54" s="263"/>
      <c r="SH54" s="263"/>
      <c r="SI54" s="263"/>
      <c r="SJ54" s="263"/>
      <c r="SK54" s="263"/>
      <c r="SL54" s="263"/>
      <c r="SM54" s="263"/>
      <c r="SN54" s="263"/>
      <c r="SO54" s="263"/>
      <c r="SP54" s="263"/>
      <c r="SQ54" s="263"/>
      <c r="SR54" s="263"/>
      <c r="SS54" s="263"/>
      <c r="ST54" s="263"/>
      <c r="SU54" s="263"/>
      <c r="SV54" s="263"/>
      <c r="SW54" s="263"/>
      <c r="SX54" s="263"/>
      <c r="SY54" s="263"/>
      <c r="SZ54" s="263"/>
      <c r="TA54" s="263"/>
      <c r="TB54" s="263"/>
      <c r="TC54" s="263"/>
      <c r="TD54" s="263"/>
      <c r="TE54" s="263"/>
      <c r="TF54" s="263"/>
      <c r="TG54" s="263"/>
      <c r="TH54" s="263"/>
      <c r="TI54" s="263"/>
      <c r="TJ54" s="263"/>
      <c r="TK54" s="263"/>
      <c r="TL54" s="263"/>
      <c r="TM54" s="263"/>
      <c r="TN54" s="263"/>
      <c r="TO54" s="263"/>
      <c r="TP54" s="263"/>
      <c r="TQ54" s="263"/>
      <c r="TR54" s="263"/>
      <c r="TS54" s="263"/>
      <c r="TT54" s="263"/>
      <c r="TU54" s="263"/>
      <c r="TV54" s="263"/>
      <c r="TW54" s="263"/>
      <c r="TX54" s="263"/>
      <c r="TY54" s="263"/>
      <c r="TZ54" s="263"/>
      <c r="UA54" s="263"/>
      <c r="UB54" s="263"/>
      <c r="UC54" s="263"/>
      <c r="UD54" s="263"/>
      <c r="UE54" s="263"/>
      <c r="UF54" s="263"/>
      <c r="UG54" s="263"/>
      <c r="UH54" s="263"/>
      <c r="UI54" s="263"/>
      <c r="UJ54" s="263"/>
      <c r="UK54" s="263"/>
      <c r="UL54" s="263"/>
      <c r="UM54" s="263"/>
      <c r="UN54" s="263"/>
      <c r="UO54" s="263"/>
      <c r="UP54" s="263"/>
      <c r="UQ54" s="263"/>
      <c r="UR54" s="263"/>
      <c r="US54" s="263"/>
      <c r="UT54" s="263"/>
      <c r="UU54" s="263"/>
      <c r="UV54" s="263"/>
      <c r="UW54" s="263"/>
      <c r="UX54" s="263"/>
      <c r="UY54" s="263"/>
      <c r="UZ54" s="263"/>
      <c r="VA54" s="263"/>
      <c r="VB54" s="263"/>
      <c r="VC54" s="263"/>
      <c r="VD54" s="263"/>
      <c r="VE54" s="263"/>
      <c r="VF54" s="263"/>
      <c r="VG54" s="263"/>
      <c r="VH54" s="263"/>
      <c r="VI54" s="263"/>
      <c r="VJ54" s="263"/>
      <c r="VK54" s="263"/>
      <c r="VL54" s="263"/>
      <c r="VM54" s="263"/>
      <c r="VN54" s="263"/>
      <c r="VO54" s="263"/>
      <c r="VP54" s="263"/>
      <c r="VQ54" s="263"/>
      <c r="VR54" s="263"/>
      <c r="VS54" s="263"/>
      <c r="VT54" s="263"/>
      <c r="VU54" s="263"/>
      <c r="VV54" s="263"/>
      <c r="VW54" s="263"/>
      <c r="VX54" s="263"/>
      <c r="VY54" s="263"/>
      <c r="VZ54" s="263"/>
      <c r="WA54" s="263"/>
      <c r="WB54" s="263"/>
      <c r="WC54" s="263"/>
      <c r="WD54" s="263"/>
      <c r="WE54" s="263"/>
      <c r="WF54" s="263"/>
      <c r="WG54" s="263"/>
      <c r="WH54" s="263"/>
      <c r="WI54" s="263"/>
      <c r="WJ54" s="263"/>
      <c r="WK54" s="263"/>
      <c r="WL54" s="263"/>
      <c r="WM54" s="263"/>
      <c r="WN54" s="263"/>
      <c r="WO54" s="263"/>
      <c r="WP54" s="263"/>
      <c r="WQ54" s="263"/>
      <c r="WR54" s="263"/>
      <c r="WS54" s="263"/>
      <c r="WT54" s="263"/>
      <c r="WU54" s="263"/>
      <c r="WV54" s="263"/>
      <c r="WW54" s="263"/>
      <c r="WX54" s="263"/>
      <c r="WY54" s="263"/>
      <c r="WZ54" s="263"/>
      <c r="XA54" s="263"/>
      <c r="XB54" s="263"/>
      <c r="XC54" s="263"/>
      <c r="XD54" s="263"/>
      <c r="XE54" s="263"/>
      <c r="XF54" s="263"/>
      <c r="XG54" s="263"/>
      <c r="XH54" s="263"/>
      <c r="XI54" s="263"/>
      <c r="XJ54" s="263"/>
      <c r="XK54" s="263"/>
      <c r="XL54" s="263"/>
      <c r="XM54" s="263"/>
      <c r="XN54" s="263"/>
      <c r="XO54" s="263"/>
      <c r="XP54" s="263"/>
      <c r="XQ54" s="263"/>
      <c r="XR54" s="263"/>
      <c r="XS54" s="263"/>
      <c r="XT54" s="263"/>
      <c r="XU54" s="263"/>
      <c r="XV54" s="263"/>
      <c r="XW54" s="263"/>
      <c r="XX54" s="263"/>
      <c r="XY54" s="263"/>
      <c r="XZ54" s="263"/>
      <c r="YA54" s="263"/>
      <c r="YB54" s="263"/>
      <c r="YC54" s="263"/>
      <c r="YD54" s="263"/>
      <c r="YE54" s="263"/>
      <c r="YF54" s="263"/>
      <c r="YG54" s="263"/>
      <c r="YH54" s="263"/>
      <c r="YI54" s="263"/>
      <c r="YJ54" s="263"/>
      <c r="YK54" s="263"/>
      <c r="YL54" s="263"/>
      <c r="YM54" s="263"/>
      <c r="YN54" s="263"/>
      <c r="YO54" s="263"/>
      <c r="YP54" s="263"/>
      <c r="YQ54" s="263"/>
      <c r="YR54" s="263"/>
      <c r="YS54" s="263"/>
      <c r="YT54" s="263"/>
      <c r="YU54" s="263"/>
      <c r="YV54" s="263"/>
      <c r="YW54" s="263"/>
      <c r="YX54" s="263"/>
      <c r="YY54" s="263"/>
      <c r="YZ54" s="263"/>
      <c r="ZA54" s="263"/>
      <c r="ZB54" s="263"/>
      <c r="ZC54" s="263"/>
      <c r="ZD54" s="263"/>
      <c r="ZE54" s="263"/>
      <c r="ZF54" s="263"/>
      <c r="ZG54" s="263"/>
      <c r="ZH54" s="263"/>
      <c r="ZI54" s="263"/>
      <c r="ZJ54" s="263"/>
      <c r="ZK54" s="263"/>
      <c r="ZL54" s="263"/>
      <c r="ZM54" s="263"/>
      <c r="ZN54" s="263"/>
      <c r="ZO54" s="263"/>
      <c r="ZP54" s="263"/>
      <c r="ZQ54" s="263"/>
      <c r="ZR54" s="263"/>
      <c r="ZS54" s="263"/>
      <c r="ZT54" s="263"/>
      <c r="ZU54" s="263"/>
      <c r="ZV54" s="263"/>
      <c r="ZW54" s="263"/>
      <c r="ZX54" s="263"/>
      <c r="ZY54" s="263"/>
      <c r="ZZ54" s="263"/>
      <c r="AAA54" s="263"/>
      <c r="AAB54" s="263"/>
      <c r="AAC54" s="263"/>
      <c r="AAD54" s="263"/>
      <c r="AAE54" s="263"/>
      <c r="AAF54" s="263"/>
      <c r="AAG54" s="263"/>
      <c r="AAH54" s="263"/>
      <c r="AAI54" s="263"/>
      <c r="AAJ54" s="263"/>
      <c r="AAK54" s="263"/>
      <c r="AAL54" s="263"/>
      <c r="AAM54" s="263"/>
      <c r="AAN54" s="263"/>
      <c r="AAO54" s="263"/>
      <c r="AAP54" s="263"/>
      <c r="AAQ54" s="263"/>
      <c r="AAR54" s="263"/>
      <c r="AAS54" s="263"/>
      <c r="AAT54" s="263"/>
      <c r="AAU54" s="263"/>
      <c r="AAV54" s="263"/>
      <c r="AAW54" s="263"/>
      <c r="AAX54" s="263"/>
      <c r="AAY54" s="263"/>
      <c r="AAZ54" s="263"/>
      <c r="ABA54" s="263"/>
      <c r="ABB54" s="263"/>
      <c r="ABC54" s="263"/>
      <c r="ABD54" s="263"/>
      <c r="ABE54" s="263"/>
      <c r="ABF54" s="263"/>
      <c r="ABG54" s="263"/>
      <c r="ABH54" s="263"/>
      <c r="ABI54" s="263"/>
      <c r="ABJ54" s="263"/>
      <c r="ABK54" s="263"/>
      <c r="ABL54" s="263"/>
      <c r="ABM54" s="263"/>
      <c r="ABN54" s="263"/>
      <c r="ABO54" s="263"/>
      <c r="ABP54" s="263"/>
      <c r="ABQ54" s="263"/>
      <c r="ABR54" s="263"/>
      <c r="ABS54" s="263"/>
      <c r="ABT54" s="263"/>
      <c r="ABU54" s="263"/>
      <c r="ABV54" s="263"/>
      <c r="ABW54" s="263"/>
      <c r="ABX54" s="263"/>
      <c r="ABY54" s="263"/>
      <c r="ABZ54" s="263"/>
      <c r="ACA54" s="263"/>
      <c r="ACB54" s="263"/>
      <c r="ACC54" s="263"/>
      <c r="ACD54" s="263"/>
      <c r="ACE54" s="263"/>
      <c r="ACF54" s="263"/>
      <c r="ACG54" s="263"/>
      <c r="ACH54" s="263"/>
      <c r="ACI54" s="263"/>
      <c r="ACJ54" s="263"/>
      <c r="ACK54" s="263"/>
      <c r="ACL54" s="263"/>
      <c r="ACM54" s="263"/>
      <c r="ACN54" s="263"/>
      <c r="ACO54" s="263"/>
      <c r="ACP54" s="263"/>
      <c r="ACQ54" s="263"/>
      <c r="ACR54" s="263"/>
      <c r="ACS54" s="263"/>
      <c r="ACT54" s="263"/>
      <c r="ACU54" s="263"/>
      <c r="ACV54" s="263"/>
      <c r="ACW54" s="263"/>
      <c r="ACX54" s="263"/>
      <c r="ACY54" s="263"/>
      <c r="ACZ54" s="263"/>
      <c r="ADA54" s="263"/>
      <c r="ADB54" s="263"/>
      <c r="ADC54" s="263"/>
      <c r="ADD54" s="263"/>
      <c r="ADE54" s="263"/>
      <c r="ADF54" s="263"/>
      <c r="ADG54" s="263"/>
      <c r="ADH54" s="263"/>
      <c r="ADI54" s="263"/>
      <c r="ADJ54" s="263"/>
      <c r="ADK54" s="263"/>
      <c r="ADL54" s="263"/>
      <c r="ADM54" s="263"/>
      <c r="ADN54" s="263"/>
      <c r="ADO54" s="263"/>
      <c r="ADP54" s="263"/>
      <c r="ADQ54" s="263"/>
      <c r="ADR54" s="263"/>
      <c r="ADS54" s="263"/>
      <c r="ADT54" s="263"/>
      <c r="ADU54" s="263"/>
      <c r="ADV54" s="263"/>
      <c r="ADW54" s="263"/>
      <c r="ADX54" s="263"/>
      <c r="ADY54" s="263"/>
      <c r="ADZ54" s="263"/>
      <c r="AEA54" s="263"/>
      <c r="AEB54" s="263"/>
      <c r="AEC54" s="263"/>
      <c r="AED54" s="263"/>
      <c r="AEE54" s="263"/>
      <c r="AEF54" s="263"/>
      <c r="AEG54" s="263"/>
      <c r="AEH54" s="263"/>
      <c r="AEI54" s="263"/>
      <c r="AEJ54" s="263"/>
      <c r="AEK54" s="263"/>
      <c r="AEL54" s="263"/>
      <c r="AEM54" s="263"/>
      <c r="AEN54" s="263"/>
      <c r="AEO54" s="263"/>
      <c r="AEP54" s="263"/>
      <c r="AEQ54" s="263"/>
      <c r="AER54" s="263"/>
      <c r="AES54" s="263"/>
      <c r="AET54" s="263"/>
      <c r="AEU54" s="263"/>
      <c r="AEV54" s="263"/>
      <c r="AEW54" s="263"/>
      <c r="AEX54" s="263"/>
      <c r="AEY54" s="263"/>
      <c r="AEZ54" s="263"/>
      <c r="AFA54" s="263"/>
      <c r="AFB54" s="263"/>
      <c r="AFC54" s="263"/>
      <c r="AFD54" s="263"/>
      <c r="AFE54" s="263"/>
      <c r="AFF54" s="263"/>
      <c r="AFG54" s="263"/>
      <c r="AFH54" s="263"/>
      <c r="AFI54" s="263"/>
      <c r="AFJ54" s="263"/>
      <c r="AFK54" s="263"/>
      <c r="AFL54" s="263"/>
      <c r="AFM54" s="263"/>
      <c r="AFN54" s="263"/>
      <c r="AFO54" s="263"/>
      <c r="AFP54" s="263"/>
      <c r="AFQ54" s="263"/>
      <c r="AFR54" s="263"/>
      <c r="AFS54" s="263"/>
      <c r="AFT54" s="263"/>
      <c r="AFU54" s="263"/>
      <c r="AFV54" s="263"/>
      <c r="AFW54" s="263"/>
      <c r="AFX54" s="263"/>
      <c r="AFY54" s="263"/>
      <c r="AFZ54" s="263"/>
      <c r="AGA54" s="263"/>
      <c r="AGB54" s="263"/>
      <c r="AGC54" s="263"/>
      <c r="AGD54" s="263"/>
      <c r="AGE54" s="263"/>
      <c r="AGF54" s="263"/>
      <c r="AGG54" s="263"/>
      <c r="AGH54" s="263"/>
      <c r="AGI54" s="263"/>
      <c r="AGJ54" s="263"/>
      <c r="AGK54" s="263"/>
      <c r="AGL54" s="263"/>
      <c r="AGM54" s="263"/>
      <c r="AGN54" s="263"/>
      <c r="AGO54" s="263"/>
      <c r="AGP54" s="263"/>
      <c r="AGQ54" s="263"/>
      <c r="AGR54" s="263"/>
      <c r="AGS54" s="263"/>
      <c r="AGT54" s="263"/>
      <c r="AGU54" s="263"/>
      <c r="AGV54" s="263"/>
      <c r="AGW54" s="263"/>
      <c r="AGX54" s="263"/>
      <c r="AGY54" s="263"/>
      <c r="AGZ54" s="263"/>
      <c r="AHA54" s="263"/>
      <c r="AHB54" s="263"/>
      <c r="AHC54" s="263"/>
      <c r="AHD54" s="263"/>
      <c r="AHE54" s="263"/>
      <c r="AHF54" s="263"/>
      <c r="AHG54" s="263"/>
      <c r="AHH54" s="263"/>
      <c r="AHI54" s="263"/>
      <c r="AHJ54" s="263"/>
      <c r="AHK54" s="263"/>
      <c r="AHL54" s="263"/>
      <c r="AHM54" s="263"/>
      <c r="AHN54" s="263"/>
      <c r="AHO54" s="263"/>
      <c r="AHP54" s="263"/>
      <c r="AHQ54" s="263"/>
      <c r="AHR54" s="263"/>
      <c r="AHS54" s="263"/>
      <c r="AHT54" s="263"/>
      <c r="AHU54" s="263"/>
      <c r="AHV54" s="263"/>
      <c r="AHW54" s="263"/>
      <c r="AHX54" s="263"/>
      <c r="AHY54" s="263"/>
      <c r="AHZ54" s="263"/>
      <c r="AIA54" s="263"/>
      <c r="AIB54" s="263"/>
      <c r="AIC54" s="263"/>
      <c r="AID54" s="263"/>
      <c r="AIE54" s="263"/>
      <c r="AIF54" s="263"/>
      <c r="AIG54" s="263"/>
      <c r="AIH54" s="263"/>
      <c r="AII54" s="263"/>
      <c r="AIJ54" s="263"/>
      <c r="AIK54" s="263"/>
      <c r="AIL54" s="263"/>
      <c r="AIM54" s="263"/>
      <c r="AIN54" s="263"/>
      <c r="AIO54" s="263"/>
      <c r="AIP54" s="263"/>
      <c r="AIQ54" s="263"/>
      <c r="AIR54" s="263"/>
      <c r="AIS54" s="263"/>
      <c r="AIT54" s="263"/>
      <c r="AIU54" s="263"/>
      <c r="AIV54" s="263"/>
      <c r="AIW54" s="263"/>
      <c r="AIX54" s="263"/>
      <c r="AIY54" s="263"/>
      <c r="AIZ54" s="263"/>
      <c r="AJA54" s="263"/>
      <c r="AJB54" s="263"/>
      <c r="AJC54" s="263"/>
      <c r="AJD54" s="263"/>
      <c r="AJE54" s="263"/>
      <c r="AJF54" s="263"/>
      <c r="AJG54" s="263"/>
      <c r="AJH54" s="263"/>
      <c r="AJI54" s="263"/>
      <c r="AJJ54" s="263"/>
      <c r="AJK54" s="263"/>
      <c r="AJL54" s="263"/>
      <c r="AJM54" s="263"/>
      <c r="AJN54" s="263"/>
      <c r="AJO54" s="263"/>
      <c r="AJP54" s="263"/>
      <c r="AJQ54" s="263"/>
      <c r="AJR54" s="263"/>
      <c r="AJS54" s="263"/>
      <c r="AJT54" s="263"/>
      <c r="AJU54" s="263"/>
      <c r="AJV54" s="263"/>
      <c r="AJW54" s="263"/>
      <c r="AJX54" s="263"/>
      <c r="AJY54" s="263"/>
      <c r="AJZ54" s="263"/>
      <c r="AKA54" s="263"/>
      <c r="AKB54" s="263"/>
      <c r="AKC54" s="263"/>
      <c r="AKD54" s="263"/>
      <c r="AKE54" s="263"/>
      <c r="AKF54" s="263"/>
      <c r="AKG54" s="263"/>
      <c r="AKH54" s="263"/>
      <c r="AKI54" s="263"/>
      <c r="AKJ54" s="263"/>
      <c r="AKK54" s="263"/>
      <c r="AKL54" s="263"/>
      <c r="AKM54" s="263"/>
      <c r="AKN54" s="263"/>
      <c r="AKO54" s="263"/>
      <c r="AKP54" s="263"/>
      <c r="AKQ54" s="263"/>
      <c r="AKR54" s="263"/>
      <c r="AKS54" s="263"/>
      <c r="AKT54" s="263"/>
      <c r="AKU54" s="263"/>
      <c r="AKV54" s="263"/>
      <c r="AKW54" s="263"/>
      <c r="AKX54" s="263"/>
      <c r="AKY54" s="263"/>
      <c r="AKZ54" s="263"/>
      <c r="ALA54" s="263"/>
      <c r="ALB54" s="263"/>
      <c r="ALC54" s="263"/>
      <c r="ALD54" s="263"/>
      <c r="ALE54" s="263"/>
      <c r="ALF54" s="263"/>
      <c r="ALG54" s="263"/>
      <c r="ALH54" s="263"/>
      <c r="ALI54" s="263"/>
      <c r="ALJ54" s="263"/>
      <c r="ALK54" s="263"/>
      <c r="ALL54" s="263"/>
      <c r="ALM54" s="263"/>
      <c r="ALN54" s="263"/>
      <c r="ALO54" s="263"/>
      <c r="ALP54" s="263"/>
      <c r="ALQ54" s="263"/>
      <c r="ALR54" s="263"/>
      <c r="ALS54" s="263"/>
      <c r="ALT54" s="263"/>
      <c r="ALU54" s="263"/>
      <c r="ALV54" s="263"/>
      <c r="ALW54" s="263"/>
      <c r="ALX54" s="263"/>
      <c r="ALY54" s="263"/>
      <c r="ALZ54" s="263"/>
      <c r="AMA54" s="263"/>
    </row>
    <row r="55" spans="1:1015" s="264" customFormat="1" ht="16.5" thickBot="1" x14ac:dyDescent="0.3">
      <c r="A55" s="259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0"/>
      <c r="J55" s="261"/>
      <c r="K55" s="261"/>
      <c r="L55" s="262"/>
      <c r="M55" s="263"/>
      <c r="N55" s="263"/>
      <c r="O55" s="263"/>
      <c r="P55" s="263"/>
      <c r="Q55" s="263"/>
      <c r="R55" s="263"/>
      <c r="S55" s="263"/>
      <c r="T55" s="263"/>
      <c r="U55" s="263"/>
      <c r="V55" s="263"/>
      <c r="W55" s="263"/>
      <c r="X55" s="263"/>
      <c r="Y55" s="263"/>
      <c r="Z55" s="263"/>
      <c r="AA55" s="263"/>
      <c r="AB55" s="263"/>
      <c r="AC55" s="263"/>
      <c r="AD55" s="263"/>
      <c r="AE55" s="263"/>
      <c r="AF55" s="263"/>
      <c r="AG55" s="263"/>
      <c r="AH55" s="263"/>
      <c r="AI55" s="263"/>
      <c r="AJ55" s="263"/>
      <c r="AK55" s="263"/>
      <c r="AL55" s="263"/>
      <c r="AM55" s="263"/>
      <c r="AN55" s="263"/>
      <c r="AO55" s="263"/>
      <c r="AP55" s="263"/>
      <c r="AQ55" s="263"/>
      <c r="AR55" s="263"/>
      <c r="AS55" s="263"/>
      <c r="AT55" s="263"/>
      <c r="AU55" s="263"/>
      <c r="AV55" s="263"/>
      <c r="AW55" s="263"/>
      <c r="AX55" s="263"/>
      <c r="AY55" s="263"/>
      <c r="AZ55" s="263"/>
      <c r="BA55" s="263"/>
      <c r="BB55" s="263"/>
      <c r="BC55" s="263"/>
      <c r="BD55" s="263"/>
      <c r="BE55" s="263"/>
      <c r="BF55" s="263"/>
      <c r="BG55" s="263"/>
      <c r="BH55" s="263"/>
      <c r="BI55" s="263"/>
      <c r="BJ55" s="263"/>
      <c r="BK55" s="263"/>
      <c r="BL55" s="263"/>
      <c r="BM55" s="263"/>
      <c r="BN55" s="263"/>
      <c r="BO55" s="263"/>
      <c r="BP55" s="263"/>
      <c r="BQ55" s="263"/>
      <c r="BR55" s="263"/>
      <c r="BS55" s="263"/>
      <c r="BT55" s="263"/>
      <c r="BU55" s="263"/>
      <c r="BV55" s="263"/>
      <c r="BW55" s="263"/>
      <c r="BX55" s="263"/>
      <c r="BY55" s="263"/>
      <c r="BZ55" s="263"/>
      <c r="CA55" s="263"/>
      <c r="CB55" s="263"/>
      <c r="CC55" s="263"/>
      <c r="CD55" s="263"/>
      <c r="CE55" s="263"/>
      <c r="CF55" s="263"/>
      <c r="CG55" s="263"/>
      <c r="CH55" s="263"/>
      <c r="CI55" s="263"/>
      <c r="CJ55" s="263"/>
      <c r="CK55" s="263"/>
      <c r="CL55" s="263"/>
      <c r="CM55" s="263"/>
      <c r="CN55" s="263"/>
      <c r="CO55" s="263"/>
      <c r="CP55" s="263"/>
      <c r="CQ55" s="263"/>
      <c r="CR55" s="263"/>
      <c r="CS55" s="263"/>
      <c r="CT55" s="263"/>
      <c r="CU55" s="263"/>
      <c r="CV55" s="263"/>
      <c r="CW55" s="263"/>
      <c r="CX55" s="263"/>
      <c r="CY55" s="263"/>
      <c r="CZ55" s="263"/>
      <c r="DA55" s="263"/>
      <c r="DB55" s="263"/>
      <c r="DC55" s="263"/>
      <c r="DD55" s="263"/>
      <c r="DE55" s="263"/>
      <c r="DF55" s="263"/>
      <c r="DG55" s="263"/>
      <c r="DH55" s="263"/>
      <c r="DI55" s="263"/>
      <c r="DJ55" s="263"/>
      <c r="DK55" s="263"/>
      <c r="DL55" s="263"/>
      <c r="DM55" s="263"/>
      <c r="DN55" s="263"/>
      <c r="DO55" s="263"/>
      <c r="DP55" s="263"/>
      <c r="DQ55" s="263"/>
      <c r="DR55" s="263"/>
      <c r="DS55" s="263"/>
      <c r="DT55" s="263"/>
      <c r="DU55" s="263"/>
      <c r="DV55" s="263"/>
      <c r="DW55" s="263"/>
      <c r="DX55" s="263"/>
      <c r="DY55" s="263"/>
      <c r="DZ55" s="263"/>
      <c r="EA55" s="263"/>
      <c r="EB55" s="263"/>
      <c r="EC55" s="263"/>
      <c r="ED55" s="263"/>
      <c r="EE55" s="263"/>
      <c r="EF55" s="263"/>
      <c r="EG55" s="263"/>
      <c r="EH55" s="263"/>
      <c r="EI55" s="263"/>
      <c r="EJ55" s="263"/>
      <c r="EK55" s="263"/>
      <c r="EL55" s="263"/>
      <c r="EM55" s="263"/>
      <c r="EN55" s="263"/>
      <c r="EO55" s="263"/>
      <c r="EP55" s="263"/>
      <c r="EQ55" s="263"/>
      <c r="ER55" s="263"/>
      <c r="ES55" s="263"/>
      <c r="ET55" s="263"/>
      <c r="EU55" s="263"/>
      <c r="EV55" s="263"/>
      <c r="EW55" s="263"/>
      <c r="EX55" s="263"/>
      <c r="EY55" s="263"/>
      <c r="EZ55" s="263"/>
      <c r="FA55" s="263"/>
      <c r="FB55" s="263"/>
      <c r="FC55" s="263"/>
      <c r="FD55" s="263"/>
      <c r="FE55" s="263"/>
      <c r="FF55" s="263"/>
      <c r="FG55" s="263"/>
      <c r="FH55" s="263"/>
      <c r="FI55" s="263"/>
      <c r="FJ55" s="263"/>
      <c r="FK55" s="263"/>
      <c r="FL55" s="263"/>
      <c r="FM55" s="263"/>
      <c r="FN55" s="263"/>
      <c r="FO55" s="263"/>
      <c r="FP55" s="263"/>
      <c r="FQ55" s="263"/>
      <c r="FR55" s="263"/>
      <c r="FS55" s="263"/>
      <c r="FT55" s="263"/>
      <c r="FU55" s="263"/>
      <c r="FV55" s="263"/>
      <c r="FW55" s="263"/>
      <c r="FX55" s="263"/>
      <c r="FY55" s="263"/>
      <c r="FZ55" s="263"/>
      <c r="GA55" s="263"/>
      <c r="GB55" s="263"/>
      <c r="GC55" s="263"/>
      <c r="GD55" s="263"/>
      <c r="GE55" s="263"/>
      <c r="GF55" s="263"/>
      <c r="GG55" s="263"/>
      <c r="GH55" s="263"/>
      <c r="GI55" s="263"/>
      <c r="GJ55" s="263"/>
      <c r="GK55" s="263"/>
      <c r="GL55" s="263"/>
      <c r="GM55" s="263"/>
      <c r="GN55" s="263"/>
      <c r="GO55" s="263"/>
      <c r="GP55" s="263"/>
      <c r="GQ55" s="263"/>
      <c r="GR55" s="263"/>
      <c r="GS55" s="263"/>
      <c r="GT55" s="263"/>
      <c r="GU55" s="263"/>
      <c r="GV55" s="263"/>
      <c r="GW55" s="263"/>
      <c r="GX55" s="263"/>
      <c r="GY55" s="263"/>
      <c r="GZ55" s="263"/>
      <c r="HA55" s="263"/>
      <c r="HB55" s="263"/>
      <c r="HC55" s="263"/>
      <c r="HD55" s="263"/>
      <c r="HE55" s="263"/>
      <c r="HF55" s="263"/>
      <c r="HG55" s="263"/>
      <c r="HH55" s="263"/>
      <c r="HI55" s="263"/>
      <c r="HJ55" s="263"/>
      <c r="HK55" s="263"/>
      <c r="HL55" s="263"/>
      <c r="HM55" s="263"/>
      <c r="HN55" s="263"/>
      <c r="HO55" s="263"/>
      <c r="HP55" s="263"/>
      <c r="HQ55" s="263"/>
      <c r="HR55" s="263"/>
      <c r="HS55" s="263"/>
      <c r="HT55" s="263"/>
      <c r="HU55" s="263"/>
      <c r="HV55" s="263"/>
      <c r="HW55" s="263"/>
      <c r="HX55" s="263"/>
      <c r="HY55" s="263"/>
      <c r="HZ55" s="263"/>
      <c r="IA55" s="263"/>
      <c r="IB55" s="263"/>
      <c r="IC55" s="263"/>
      <c r="ID55" s="263"/>
      <c r="IE55" s="263"/>
      <c r="IF55" s="263"/>
      <c r="IG55" s="263"/>
      <c r="IH55" s="263"/>
      <c r="II55" s="263"/>
      <c r="IJ55" s="263"/>
      <c r="IK55" s="263"/>
      <c r="IL55" s="263"/>
      <c r="IM55" s="263"/>
      <c r="IN55" s="263"/>
      <c r="IO55" s="263"/>
      <c r="IP55" s="263"/>
      <c r="IQ55" s="263"/>
      <c r="IR55" s="263"/>
      <c r="IS55" s="263"/>
      <c r="IT55" s="263"/>
      <c r="IU55" s="263"/>
      <c r="IV55" s="263"/>
      <c r="IW55" s="263"/>
      <c r="IX55" s="263"/>
      <c r="IY55" s="263"/>
      <c r="IZ55" s="263"/>
      <c r="JA55" s="263"/>
      <c r="JB55" s="263"/>
      <c r="JC55" s="263"/>
      <c r="JD55" s="263"/>
      <c r="JE55" s="263"/>
      <c r="JF55" s="263"/>
      <c r="JG55" s="263"/>
      <c r="JH55" s="263"/>
      <c r="JI55" s="263"/>
      <c r="JJ55" s="263"/>
      <c r="JK55" s="263"/>
      <c r="JL55" s="263"/>
      <c r="JM55" s="263"/>
      <c r="JN55" s="263"/>
      <c r="JO55" s="263"/>
      <c r="JP55" s="263"/>
      <c r="JQ55" s="263"/>
      <c r="JR55" s="263"/>
      <c r="JS55" s="263"/>
      <c r="JT55" s="263"/>
      <c r="JU55" s="263"/>
      <c r="JV55" s="263"/>
      <c r="JW55" s="263"/>
      <c r="JX55" s="263"/>
      <c r="JY55" s="263"/>
      <c r="JZ55" s="263"/>
      <c r="KA55" s="263"/>
      <c r="KB55" s="263"/>
      <c r="KC55" s="263"/>
      <c r="KD55" s="263"/>
      <c r="KE55" s="263"/>
      <c r="KF55" s="263"/>
      <c r="KG55" s="263"/>
      <c r="KH55" s="263"/>
      <c r="KI55" s="263"/>
      <c r="KJ55" s="263"/>
      <c r="KK55" s="263"/>
      <c r="KL55" s="263"/>
      <c r="KM55" s="263"/>
      <c r="KN55" s="263"/>
      <c r="KO55" s="263"/>
      <c r="KP55" s="263"/>
      <c r="KQ55" s="263"/>
      <c r="KR55" s="263"/>
      <c r="KS55" s="263"/>
      <c r="KT55" s="263"/>
      <c r="KU55" s="263"/>
      <c r="KV55" s="263"/>
      <c r="KW55" s="263"/>
      <c r="KX55" s="263"/>
      <c r="KY55" s="263"/>
      <c r="KZ55" s="263"/>
      <c r="LA55" s="263"/>
      <c r="LB55" s="263"/>
      <c r="LC55" s="263"/>
      <c r="LD55" s="263"/>
      <c r="LE55" s="263"/>
      <c r="LF55" s="263"/>
      <c r="LG55" s="263"/>
      <c r="LH55" s="263"/>
      <c r="LI55" s="263"/>
      <c r="LJ55" s="263"/>
      <c r="LK55" s="263"/>
      <c r="LL55" s="263"/>
      <c r="LM55" s="263"/>
      <c r="LN55" s="263"/>
      <c r="LO55" s="263"/>
      <c r="LP55" s="263"/>
      <c r="LQ55" s="263"/>
      <c r="LR55" s="263"/>
      <c r="LS55" s="263"/>
      <c r="LT55" s="263"/>
      <c r="LU55" s="263"/>
      <c r="LV55" s="263"/>
      <c r="LW55" s="263"/>
      <c r="LX55" s="263"/>
      <c r="LY55" s="263"/>
      <c r="LZ55" s="263"/>
      <c r="MA55" s="263"/>
      <c r="MB55" s="263"/>
      <c r="MC55" s="263"/>
      <c r="MD55" s="263"/>
      <c r="ME55" s="263"/>
      <c r="MF55" s="263"/>
      <c r="MG55" s="263"/>
      <c r="MH55" s="263"/>
      <c r="MI55" s="263"/>
      <c r="MJ55" s="263"/>
      <c r="MK55" s="263"/>
      <c r="ML55" s="263"/>
      <c r="MM55" s="263"/>
      <c r="MN55" s="263"/>
      <c r="MO55" s="263"/>
      <c r="MP55" s="263"/>
      <c r="MQ55" s="263"/>
      <c r="MR55" s="263"/>
      <c r="MS55" s="263"/>
      <c r="MT55" s="263"/>
      <c r="MU55" s="263"/>
      <c r="MV55" s="263"/>
      <c r="MW55" s="263"/>
      <c r="MX55" s="263"/>
      <c r="MY55" s="263"/>
      <c r="MZ55" s="263"/>
      <c r="NA55" s="263"/>
      <c r="NB55" s="263"/>
      <c r="NC55" s="263"/>
      <c r="ND55" s="263"/>
      <c r="NE55" s="263"/>
      <c r="NF55" s="263"/>
      <c r="NG55" s="263"/>
      <c r="NH55" s="263"/>
      <c r="NI55" s="263"/>
      <c r="NJ55" s="263"/>
      <c r="NK55" s="263"/>
      <c r="NL55" s="263"/>
      <c r="NM55" s="263"/>
      <c r="NN55" s="263"/>
      <c r="NO55" s="263"/>
      <c r="NP55" s="263"/>
      <c r="NQ55" s="263"/>
      <c r="NR55" s="263"/>
      <c r="NS55" s="263"/>
      <c r="NT55" s="263"/>
      <c r="NU55" s="263"/>
      <c r="NV55" s="263"/>
      <c r="NW55" s="263"/>
      <c r="NX55" s="263"/>
      <c r="NY55" s="263"/>
      <c r="NZ55" s="263"/>
      <c r="OA55" s="263"/>
      <c r="OB55" s="263"/>
      <c r="OC55" s="263"/>
      <c r="OD55" s="263"/>
      <c r="OE55" s="263"/>
      <c r="OF55" s="263"/>
      <c r="OG55" s="263"/>
      <c r="OH55" s="263"/>
      <c r="OI55" s="263"/>
      <c r="OJ55" s="263"/>
      <c r="OK55" s="263"/>
      <c r="OL55" s="263"/>
      <c r="OM55" s="263"/>
      <c r="ON55" s="263"/>
      <c r="OO55" s="263"/>
      <c r="OP55" s="263"/>
      <c r="OQ55" s="263"/>
      <c r="OR55" s="263"/>
      <c r="OS55" s="263"/>
      <c r="OT55" s="263"/>
      <c r="OU55" s="263"/>
      <c r="OV55" s="263"/>
      <c r="OW55" s="263"/>
      <c r="OX55" s="263"/>
      <c r="OY55" s="263"/>
      <c r="OZ55" s="263"/>
      <c r="PA55" s="263"/>
      <c r="PB55" s="263"/>
      <c r="PC55" s="263"/>
      <c r="PD55" s="263"/>
      <c r="PE55" s="263"/>
      <c r="PF55" s="263"/>
      <c r="PG55" s="263"/>
      <c r="PH55" s="263"/>
      <c r="PI55" s="263"/>
      <c r="PJ55" s="263"/>
      <c r="PK55" s="263"/>
      <c r="PL55" s="263"/>
      <c r="PM55" s="263"/>
      <c r="PN55" s="263"/>
      <c r="PO55" s="263"/>
      <c r="PP55" s="263"/>
      <c r="PQ55" s="263"/>
      <c r="PR55" s="263"/>
      <c r="PS55" s="263"/>
      <c r="PT55" s="263"/>
      <c r="PU55" s="263"/>
      <c r="PV55" s="263"/>
      <c r="PW55" s="263"/>
      <c r="PX55" s="263"/>
      <c r="PY55" s="263"/>
      <c r="PZ55" s="263"/>
      <c r="QA55" s="263"/>
      <c r="QB55" s="263"/>
      <c r="QC55" s="263"/>
      <c r="QD55" s="263"/>
      <c r="QE55" s="263"/>
      <c r="QF55" s="263"/>
      <c r="QG55" s="263"/>
      <c r="QH55" s="263"/>
      <c r="QI55" s="263"/>
      <c r="QJ55" s="263"/>
      <c r="QK55" s="263"/>
      <c r="QL55" s="263"/>
      <c r="QM55" s="263"/>
      <c r="QN55" s="263"/>
      <c r="QO55" s="263"/>
      <c r="QP55" s="263"/>
      <c r="QQ55" s="263"/>
      <c r="QR55" s="263"/>
      <c r="QS55" s="263"/>
      <c r="QT55" s="263"/>
      <c r="QU55" s="263"/>
      <c r="QV55" s="263"/>
      <c r="QW55" s="263"/>
      <c r="QX55" s="263"/>
      <c r="QY55" s="263"/>
      <c r="QZ55" s="263"/>
      <c r="RA55" s="263"/>
      <c r="RB55" s="263"/>
      <c r="RC55" s="263"/>
      <c r="RD55" s="263"/>
      <c r="RE55" s="263"/>
      <c r="RF55" s="263"/>
      <c r="RG55" s="263"/>
      <c r="RH55" s="263"/>
      <c r="RI55" s="263"/>
      <c r="RJ55" s="263"/>
      <c r="RK55" s="263"/>
      <c r="RL55" s="263"/>
      <c r="RM55" s="263"/>
      <c r="RN55" s="263"/>
      <c r="RO55" s="263"/>
      <c r="RP55" s="263"/>
      <c r="RQ55" s="263"/>
      <c r="RR55" s="263"/>
      <c r="RS55" s="263"/>
      <c r="RT55" s="263"/>
      <c r="RU55" s="263"/>
      <c r="RV55" s="263"/>
      <c r="RW55" s="263"/>
      <c r="RX55" s="263"/>
      <c r="RY55" s="263"/>
      <c r="RZ55" s="263"/>
      <c r="SA55" s="263"/>
      <c r="SB55" s="263"/>
      <c r="SC55" s="263"/>
      <c r="SD55" s="263"/>
      <c r="SE55" s="263"/>
      <c r="SF55" s="263"/>
      <c r="SG55" s="263"/>
      <c r="SH55" s="263"/>
      <c r="SI55" s="263"/>
      <c r="SJ55" s="263"/>
      <c r="SK55" s="263"/>
      <c r="SL55" s="263"/>
      <c r="SM55" s="263"/>
      <c r="SN55" s="263"/>
      <c r="SO55" s="263"/>
      <c r="SP55" s="263"/>
      <c r="SQ55" s="263"/>
      <c r="SR55" s="263"/>
      <c r="SS55" s="263"/>
      <c r="ST55" s="263"/>
      <c r="SU55" s="263"/>
      <c r="SV55" s="263"/>
      <c r="SW55" s="263"/>
      <c r="SX55" s="263"/>
      <c r="SY55" s="263"/>
      <c r="SZ55" s="263"/>
      <c r="TA55" s="263"/>
      <c r="TB55" s="263"/>
      <c r="TC55" s="263"/>
      <c r="TD55" s="263"/>
      <c r="TE55" s="263"/>
      <c r="TF55" s="263"/>
      <c r="TG55" s="263"/>
      <c r="TH55" s="263"/>
      <c r="TI55" s="263"/>
      <c r="TJ55" s="263"/>
      <c r="TK55" s="263"/>
      <c r="TL55" s="263"/>
      <c r="TM55" s="263"/>
      <c r="TN55" s="263"/>
      <c r="TO55" s="263"/>
      <c r="TP55" s="263"/>
      <c r="TQ55" s="263"/>
      <c r="TR55" s="263"/>
      <c r="TS55" s="263"/>
      <c r="TT55" s="263"/>
      <c r="TU55" s="263"/>
      <c r="TV55" s="263"/>
      <c r="TW55" s="263"/>
      <c r="TX55" s="263"/>
      <c r="TY55" s="263"/>
      <c r="TZ55" s="263"/>
      <c r="UA55" s="263"/>
      <c r="UB55" s="263"/>
      <c r="UC55" s="263"/>
      <c r="UD55" s="263"/>
      <c r="UE55" s="263"/>
      <c r="UF55" s="263"/>
      <c r="UG55" s="263"/>
      <c r="UH55" s="263"/>
      <c r="UI55" s="263"/>
      <c r="UJ55" s="263"/>
      <c r="UK55" s="263"/>
      <c r="UL55" s="263"/>
      <c r="UM55" s="263"/>
      <c r="UN55" s="263"/>
      <c r="UO55" s="263"/>
      <c r="UP55" s="263"/>
      <c r="UQ55" s="263"/>
      <c r="UR55" s="263"/>
      <c r="US55" s="263"/>
      <c r="UT55" s="263"/>
      <c r="UU55" s="263"/>
      <c r="UV55" s="263"/>
      <c r="UW55" s="263"/>
      <c r="UX55" s="263"/>
      <c r="UY55" s="263"/>
      <c r="UZ55" s="263"/>
      <c r="VA55" s="263"/>
      <c r="VB55" s="263"/>
      <c r="VC55" s="263"/>
      <c r="VD55" s="263"/>
      <c r="VE55" s="263"/>
      <c r="VF55" s="263"/>
      <c r="VG55" s="263"/>
      <c r="VH55" s="263"/>
      <c r="VI55" s="263"/>
      <c r="VJ55" s="263"/>
      <c r="VK55" s="263"/>
      <c r="VL55" s="263"/>
      <c r="VM55" s="263"/>
      <c r="VN55" s="263"/>
      <c r="VO55" s="263"/>
      <c r="VP55" s="263"/>
      <c r="VQ55" s="263"/>
      <c r="VR55" s="263"/>
      <c r="VS55" s="263"/>
      <c r="VT55" s="263"/>
      <c r="VU55" s="263"/>
      <c r="VV55" s="263"/>
      <c r="VW55" s="263"/>
      <c r="VX55" s="263"/>
      <c r="VY55" s="263"/>
      <c r="VZ55" s="263"/>
      <c r="WA55" s="263"/>
      <c r="WB55" s="263"/>
      <c r="WC55" s="263"/>
      <c r="WD55" s="263"/>
      <c r="WE55" s="263"/>
      <c r="WF55" s="263"/>
      <c r="WG55" s="263"/>
      <c r="WH55" s="263"/>
      <c r="WI55" s="263"/>
      <c r="WJ55" s="263"/>
      <c r="WK55" s="263"/>
      <c r="WL55" s="263"/>
      <c r="WM55" s="263"/>
      <c r="WN55" s="263"/>
      <c r="WO55" s="263"/>
      <c r="WP55" s="263"/>
      <c r="WQ55" s="263"/>
      <c r="WR55" s="263"/>
      <c r="WS55" s="263"/>
      <c r="WT55" s="263"/>
      <c r="WU55" s="263"/>
      <c r="WV55" s="263"/>
      <c r="WW55" s="263"/>
      <c r="WX55" s="263"/>
      <c r="WY55" s="263"/>
      <c r="WZ55" s="263"/>
      <c r="XA55" s="263"/>
      <c r="XB55" s="263"/>
      <c r="XC55" s="263"/>
      <c r="XD55" s="263"/>
      <c r="XE55" s="263"/>
      <c r="XF55" s="263"/>
      <c r="XG55" s="263"/>
      <c r="XH55" s="263"/>
      <c r="XI55" s="263"/>
      <c r="XJ55" s="263"/>
      <c r="XK55" s="263"/>
      <c r="XL55" s="263"/>
      <c r="XM55" s="263"/>
      <c r="XN55" s="263"/>
      <c r="XO55" s="263"/>
      <c r="XP55" s="263"/>
      <c r="XQ55" s="263"/>
      <c r="XR55" s="263"/>
      <c r="XS55" s="263"/>
      <c r="XT55" s="263"/>
      <c r="XU55" s="263"/>
      <c r="XV55" s="263"/>
      <c r="XW55" s="263"/>
      <c r="XX55" s="263"/>
      <c r="XY55" s="263"/>
      <c r="XZ55" s="263"/>
      <c r="YA55" s="263"/>
      <c r="YB55" s="263"/>
      <c r="YC55" s="263"/>
      <c r="YD55" s="263"/>
      <c r="YE55" s="263"/>
      <c r="YF55" s="263"/>
      <c r="YG55" s="263"/>
      <c r="YH55" s="263"/>
      <c r="YI55" s="263"/>
      <c r="YJ55" s="263"/>
      <c r="YK55" s="263"/>
      <c r="YL55" s="263"/>
      <c r="YM55" s="263"/>
      <c r="YN55" s="263"/>
      <c r="YO55" s="263"/>
      <c r="YP55" s="263"/>
      <c r="YQ55" s="263"/>
      <c r="YR55" s="263"/>
      <c r="YS55" s="263"/>
      <c r="YT55" s="263"/>
      <c r="YU55" s="263"/>
      <c r="YV55" s="263"/>
      <c r="YW55" s="263"/>
      <c r="YX55" s="263"/>
      <c r="YY55" s="263"/>
      <c r="YZ55" s="263"/>
      <c r="ZA55" s="263"/>
      <c r="ZB55" s="263"/>
      <c r="ZC55" s="263"/>
      <c r="ZD55" s="263"/>
      <c r="ZE55" s="263"/>
      <c r="ZF55" s="263"/>
      <c r="ZG55" s="263"/>
      <c r="ZH55" s="263"/>
      <c r="ZI55" s="263"/>
      <c r="ZJ55" s="263"/>
      <c r="ZK55" s="263"/>
      <c r="ZL55" s="263"/>
      <c r="ZM55" s="263"/>
      <c r="ZN55" s="263"/>
      <c r="ZO55" s="263"/>
      <c r="ZP55" s="263"/>
      <c r="ZQ55" s="263"/>
      <c r="ZR55" s="263"/>
      <c r="ZS55" s="263"/>
      <c r="ZT55" s="263"/>
      <c r="ZU55" s="263"/>
      <c r="ZV55" s="263"/>
      <c r="ZW55" s="263"/>
      <c r="ZX55" s="263"/>
      <c r="ZY55" s="263"/>
      <c r="ZZ55" s="263"/>
      <c r="AAA55" s="263"/>
      <c r="AAB55" s="263"/>
      <c r="AAC55" s="263"/>
      <c r="AAD55" s="263"/>
      <c r="AAE55" s="263"/>
      <c r="AAF55" s="263"/>
      <c r="AAG55" s="263"/>
      <c r="AAH55" s="263"/>
      <c r="AAI55" s="263"/>
      <c r="AAJ55" s="263"/>
      <c r="AAK55" s="263"/>
      <c r="AAL55" s="263"/>
      <c r="AAM55" s="263"/>
      <c r="AAN55" s="263"/>
      <c r="AAO55" s="263"/>
      <c r="AAP55" s="263"/>
      <c r="AAQ55" s="263"/>
      <c r="AAR55" s="263"/>
      <c r="AAS55" s="263"/>
      <c r="AAT55" s="263"/>
      <c r="AAU55" s="263"/>
      <c r="AAV55" s="263"/>
      <c r="AAW55" s="263"/>
      <c r="AAX55" s="263"/>
      <c r="AAY55" s="263"/>
      <c r="AAZ55" s="263"/>
      <c r="ABA55" s="263"/>
      <c r="ABB55" s="263"/>
      <c r="ABC55" s="263"/>
      <c r="ABD55" s="263"/>
      <c r="ABE55" s="263"/>
      <c r="ABF55" s="263"/>
      <c r="ABG55" s="263"/>
      <c r="ABH55" s="263"/>
      <c r="ABI55" s="263"/>
      <c r="ABJ55" s="263"/>
      <c r="ABK55" s="263"/>
      <c r="ABL55" s="263"/>
      <c r="ABM55" s="263"/>
      <c r="ABN55" s="263"/>
      <c r="ABO55" s="263"/>
      <c r="ABP55" s="263"/>
      <c r="ABQ55" s="263"/>
      <c r="ABR55" s="263"/>
      <c r="ABS55" s="263"/>
      <c r="ABT55" s="263"/>
      <c r="ABU55" s="263"/>
      <c r="ABV55" s="263"/>
      <c r="ABW55" s="263"/>
      <c r="ABX55" s="263"/>
      <c r="ABY55" s="263"/>
      <c r="ABZ55" s="263"/>
      <c r="ACA55" s="263"/>
      <c r="ACB55" s="263"/>
      <c r="ACC55" s="263"/>
      <c r="ACD55" s="263"/>
      <c r="ACE55" s="263"/>
      <c r="ACF55" s="263"/>
      <c r="ACG55" s="263"/>
      <c r="ACH55" s="263"/>
      <c r="ACI55" s="263"/>
      <c r="ACJ55" s="263"/>
      <c r="ACK55" s="263"/>
      <c r="ACL55" s="263"/>
      <c r="ACM55" s="263"/>
      <c r="ACN55" s="263"/>
      <c r="ACO55" s="263"/>
      <c r="ACP55" s="263"/>
      <c r="ACQ55" s="263"/>
      <c r="ACR55" s="263"/>
      <c r="ACS55" s="263"/>
      <c r="ACT55" s="263"/>
      <c r="ACU55" s="263"/>
      <c r="ACV55" s="263"/>
      <c r="ACW55" s="263"/>
      <c r="ACX55" s="263"/>
      <c r="ACY55" s="263"/>
      <c r="ACZ55" s="263"/>
      <c r="ADA55" s="263"/>
      <c r="ADB55" s="263"/>
      <c r="ADC55" s="263"/>
      <c r="ADD55" s="263"/>
      <c r="ADE55" s="263"/>
      <c r="ADF55" s="263"/>
      <c r="ADG55" s="263"/>
      <c r="ADH55" s="263"/>
      <c r="ADI55" s="263"/>
      <c r="ADJ55" s="263"/>
      <c r="ADK55" s="263"/>
      <c r="ADL55" s="263"/>
      <c r="ADM55" s="263"/>
      <c r="ADN55" s="263"/>
      <c r="ADO55" s="263"/>
      <c r="ADP55" s="263"/>
      <c r="ADQ55" s="263"/>
      <c r="ADR55" s="263"/>
      <c r="ADS55" s="263"/>
      <c r="ADT55" s="263"/>
      <c r="ADU55" s="263"/>
      <c r="ADV55" s="263"/>
      <c r="ADW55" s="263"/>
      <c r="ADX55" s="263"/>
      <c r="ADY55" s="263"/>
      <c r="ADZ55" s="263"/>
      <c r="AEA55" s="263"/>
      <c r="AEB55" s="263"/>
      <c r="AEC55" s="263"/>
      <c r="AED55" s="263"/>
      <c r="AEE55" s="263"/>
      <c r="AEF55" s="263"/>
      <c r="AEG55" s="263"/>
      <c r="AEH55" s="263"/>
      <c r="AEI55" s="263"/>
      <c r="AEJ55" s="263"/>
      <c r="AEK55" s="263"/>
      <c r="AEL55" s="263"/>
      <c r="AEM55" s="263"/>
      <c r="AEN55" s="263"/>
      <c r="AEO55" s="263"/>
      <c r="AEP55" s="263"/>
      <c r="AEQ55" s="263"/>
      <c r="AER55" s="263"/>
      <c r="AES55" s="263"/>
      <c r="AET55" s="263"/>
      <c r="AEU55" s="263"/>
      <c r="AEV55" s="263"/>
      <c r="AEW55" s="263"/>
      <c r="AEX55" s="263"/>
      <c r="AEY55" s="263"/>
      <c r="AEZ55" s="263"/>
      <c r="AFA55" s="263"/>
      <c r="AFB55" s="263"/>
      <c r="AFC55" s="263"/>
      <c r="AFD55" s="263"/>
      <c r="AFE55" s="263"/>
      <c r="AFF55" s="263"/>
      <c r="AFG55" s="263"/>
      <c r="AFH55" s="263"/>
      <c r="AFI55" s="263"/>
      <c r="AFJ55" s="263"/>
      <c r="AFK55" s="263"/>
      <c r="AFL55" s="263"/>
      <c r="AFM55" s="263"/>
      <c r="AFN55" s="263"/>
      <c r="AFO55" s="263"/>
      <c r="AFP55" s="263"/>
      <c r="AFQ55" s="263"/>
      <c r="AFR55" s="263"/>
      <c r="AFS55" s="263"/>
      <c r="AFT55" s="263"/>
      <c r="AFU55" s="263"/>
      <c r="AFV55" s="263"/>
      <c r="AFW55" s="263"/>
      <c r="AFX55" s="263"/>
      <c r="AFY55" s="263"/>
      <c r="AFZ55" s="263"/>
      <c r="AGA55" s="263"/>
      <c r="AGB55" s="263"/>
      <c r="AGC55" s="263"/>
      <c r="AGD55" s="263"/>
      <c r="AGE55" s="263"/>
      <c r="AGF55" s="263"/>
      <c r="AGG55" s="263"/>
      <c r="AGH55" s="263"/>
      <c r="AGI55" s="263"/>
      <c r="AGJ55" s="263"/>
      <c r="AGK55" s="263"/>
      <c r="AGL55" s="263"/>
      <c r="AGM55" s="263"/>
      <c r="AGN55" s="263"/>
      <c r="AGO55" s="263"/>
      <c r="AGP55" s="263"/>
      <c r="AGQ55" s="263"/>
      <c r="AGR55" s="263"/>
      <c r="AGS55" s="263"/>
      <c r="AGT55" s="263"/>
      <c r="AGU55" s="263"/>
      <c r="AGV55" s="263"/>
      <c r="AGW55" s="263"/>
      <c r="AGX55" s="263"/>
      <c r="AGY55" s="263"/>
      <c r="AGZ55" s="263"/>
      <c r="AHA55" s="263"/>
      <c r="AHB55" s="263"/>
      <c r="AHC55" s="263"/>
      <c r="AHD55" s="263"/>
      <c r="AHE55" s="263"/>
      <c r="AHF55" s="263"/>
      <c r="AHG55" s="263"/>
      <c r="AHH55" s="263"/>
      <c r="AHI55" s="263"/>
      <c r="AHJ55" s="263"/>
      <c r="AHK55" s="263"/>
      <c r="AHL55" s="263"/>
      <c r="AHM55" s="263"/>
      <c r="AHN55" s="263"/>
      <c r="AHO55" s="263"/>
      <c r="AHP55" s="263"/>
      <c r="AHQ55" s="263"/>
      <c r="AHR55" s="263"/>
      <c r="AHS55" s="263"/>
      <c r="AHT55" s="263"/>
      <c r="AHU55" s="263"/>
      <c r="AHV55" s="263"/>
      <c r="AHW55" s="263"/>
      <c r="AHX55" s="263"/>
      <c r="AHY55" s="263"/>
      <c r="AHZ55" s="263"/>
      <c r="AIA55" s="263"/>
      <c r="AIB55" s="263"/>
      <c r="AIC55" s="263"/>
      <c r="AID55" s="263"/>
      <c r="AIE55" s="263"/>
      <c r="AIF55" s="263"/>
      <c r="AIG55" s="263"/>
      <c r="AIH55" s="263"/>
      <c r="AII55" s="263"/>
      <c r="AIJ55" s="263"/>
      <c r="AIK55" s="263"/>
      <c r="AIL55" s="263"/>
      <c r="AIM55" s="263"/>
      <c r="AIN55" s="263"/>
      <c r="AIO55" s="263"/>
      <c r="AIP55" s="263"/>
      <c r="AIQ55" s="263"/>
      <c r="AIR55" s="263"/>
      <c r="AIS55" s="263"/>
      <c r="AIT55" s="263"/>
      <c r="AIU55" s="263"/>
      <c r="AIV55" s="263"/>
      <c r="AIW55" s="263"/>
      <c r="AIX55" s="263"/>
      <c r="AIY55" s="263"/>
      <c r="AIZ55" s="263"/>
      <c r="AJA55" s="263"/>
      <c r="AJB55" s="263"/>
      <c r="AJC55" s="263"/>
      <c r="AJD55" s="263"/>
      <c r="AJE55" s="263"/>
      <c r="AJF55" s="263"/>
      <c r="AJG55" s="263"/>
      <c r="AJH55" s="263"/>
      <c r="AJI55" s="263"/>
      <c r="AJJ55" s="263"/>
      <c r="AJK55" s="263"/>
      <c r="AJL55" s="263"/>
      <c r="AJM55" s="263"/>
      <c r="AJN55" s="263"/>
      <c r="AJO55" s="263"/>
      <c r="AJP55" s="263"/>
      <c r="AJQ55" s="263"/>
      <c r="AJR55" s="263"/>
      <c r="AJS55" s="263"/>
      <c r="AJT55" s="263"/>
      <c r="AJU55" s="263"/>
      <c r="AJV55" s="263"/>
      <c r="AJW55" s="263"/>
      <c r="AJX55" s="263"/>
      <c r="AJY55" s="263"/>
      <c r="AJZ55" s="263"/>
      <c r="AKA55" s="263"/>
      <c r="AKB55" s="263"/>
      <c r="AKC55" s="263"/>
      <c r="AKD55" s="263"/>
      <c r="AKE55" s="263"/>
      <c r="AKF55" s="263"/>
      <c r="AKG55" s="263"/>
      <c r="AKH55" s="263"/>
      <c r="AKI55" s="263"/>
      <c r="AKJ55" s="263"/>
      <c r="AKK55" s="263"/>
      <c r="AKL55" s="263"/>
      <c r="AKM55" s="263"/>
      <c r="AKN55" s="263"/>
      <c r="AKO55" s="263"/>
      <c r="AKP55" s="263"/>
      <c r="AKQ55" s="263"/>
      <c r="AKR55" s="263"/>
      <c r="AKS55" s="263"/>
      <c r="AKT55" s="263"/>
      <c r="AKU55" s="263"/>
      <c r="AKV55" s="263"/>
      <c r="AKW55" s="263"/>
      <c r="AKX55" s="263"/>
      <c r="AKY55" s="263"/>
      <c r="AKZ55" s="263"/>
      <c r="ALA55" s="263"/>
      <c r="ALB55" s="263"/>
      <c r="ALC55" s="263"/>
      <c r="ALD55" s="263"/>
      <c r="ALE55" s="263"/>
      <c r="ALF55" s="263"/>
      <c r="ALG55" s="263"/>
      <c r="ALH55" s="263"/>
      <c r="ALI55" s="263"/>
      <c r="ALJ55" s="263"/>
      <c r="ALK55" s="263"/>
      <c r="ALL55" s="263"/>
      <c r="ALM55" s="263"/>
      <c r="ALN55" s="263"/>
      <c r="ALO55" s="263"/>
      <c r="ALP55" s="263"/>
      <c r="ALQ55" s="263"/>
      <c r="ALR55" s="263"/>
      <c r="ALS55" s="263"/>
      <c r="ALT55" s="263"/>
      <c r="ALU55" s="263"/>
      <c r="ALV55" s="263"/>
      <c r="ALW55" s="263"/>
      <c r="ALX55" s="263"/>
      <c r="ALY55" s="263"/>
      <c r="ALZ55" s="263"/>
      <c r="AMA55" s="263"/>
    </row>
    <row r="56" spans="1:1015" ht="16.5" thickBot="1" x14ac:dyDescent="0.3">
      <c r="A56" s="65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3"/>
      <c r="J56" s="167"/>
      <c r="K56" s="167"/>
      <c r="L56" s="191"/>
    </row>
    <row r="57" spans="1:1015" ht="16.5" thickBot="1" x14ac:dyDescent="0.3">
      <c r="A57" s="65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3"/>
      <c r="J57" s="167"/>
      <c r="K57" s="167"/>
      <c r="L57" s="191"/>
    </row>
    <row r="58" spans="1:1015" ht="16.5" thickBot="1" x14ac:dyDescent="0.3">
      <c r="A58" s="65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3"/>
      <c r="J58" s="167"/>
      <c r="K58" s="167"/>
      <c r="L58" s="191"/>
    </row>
    <row r="59" spans="1:1015" ht="16.149999999999999" customHeight="1" thickBot="1" x14ac:dyDescent="0.3">
      <c r="A59" s="65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3"/>
      <c r="J59" s="167"/>
      <c r="K59" s="167"/>
      <c r="L59" s="191"/>
    </row>
    <row r="60" spans="1:1015" ht="16.5" thickBot="1" x14ac:dyDescent="0.3">
      <c r="A60" s="65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3"/>
      <c r="J60" s="167"/>
      <c r="K60" s="167"/>
      <c r="L60" s="191"/>
    </row>
    <row r="61" spans="1:1015" ht="15.6" customHeight="1" thickBot="1" x14ac:dyDescent="0.3">
      <c r="A61" s="65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3"/>
      <c r="J61" s="167"/>
      <c r="K61" s="167"/>
      <c r="L61" s="191"/>
    </row>
    <row r="62" spans="1:1015" ht="29.45" customHeight="1" thickBot="1" x14ac:dyDescent="0.3">
      <c r="A62" s="65" t="s">
        <v>71</v>
      </c>
      <c r="B62" s="80">
        <f t="shared" si="0"/>
        <v>0</v>
      </c>
      <c r="C62" s="45"/>
      <c r="D62" s="46"/>
      <c r="E62" s="41"/>
      <c r="F62" s="45"/>
      <c r="G62" s="46"/>
      <c r="H62" s="136"/>
      <c r="I62" s="213"/>
      <c r="J62" s="167"/>
      <c r="K62" s="167"/>
      <c r="L62" s="191"/>
    </row>
    <row r="63" spans="1:1015" ht="16.5" thickBot="1" x14ac:dyDescent="0.3">
      <c r="A63" s="65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3"/>
      <c r="J63" s="167"/>
      <c r="K63" s="167"/>
      <c r="L63" s="191"/>
    </row>
    <row r="64" spans="1:1015" ht="15.6" customHeight="1" thickBot="1" x14ac:dyDescent="0.3">
      <c r="A64" s="65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3"/>
      <c r="J64" s="167"/>
      <c r="K64" s="167"/>
      <c r="L64" s="191"/>
    </row>
    <row r="65" spans="1:1015" ht="16.5" thickBot="1" x14ac:dyDescent="0.3">
      <c r="A65" s="65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3"/>
      <c r="J65" s="167"/>
      <c r="K65" s="167"/>
      <c r="L65" s="191"/>
    </row>
    <row r="66" spans="1:1015" ht="16.5" thickBot="1" x14ac:dyDescent="0.3">
      <c r="A66" s="65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3"/>
      <c r="J66" s="167"/>
      <c r="K66" s="167"/>
      <c r="L66" s="191"/>
    </row>
    <row r="67" spans="1:1015" s="264" customFormat="1" ht="16.5" thickBot="1" x14ac:dyDescent="0.3">
      <c r="A67" s="259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0"/>
      <c r="J67" s="261"/>
      <c r="K67" s="261"/>
      <c r="L67" s="262"/>
      <c r="M67" s="263"/>
      <c r="N67" s="263"/>
      <c r="O67" s="263"/>
      <c r="P67" s="263"/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  <c r="BB67" s="263"/>
      <c r="BC67" s="263"/>
      <c r="BD67" s="263"/>
      <c r="BE67" s="263"/>
      <c r="BF67" s="263"/>
      <c r="BG67" s="263"/>
      <c r="BH67" s="263"/>
      <c r="BI67" s="263"/>
      <c r="BJ67" s="263"/>
      <c r="BK67" s="263"/>
      <c r="BL67" s="263"/>
      <c r="BM67" s="263"/>
      <c r="BN67" s="263"/>
      <c r="BO67" s="263"/>
      <c r="BP67" s="263"/>
      <c r="BQ67" s="263"/>
      <c r="BR67" s="263"/>
      <c r="BS67" s="263"/>
      <c r="BT67" s="263"/>
      <c r="BU67" s="263"/>
      <c r="BV67" s="263"/>
      <c r="BW67" s="263"/>
      <c r="BX67" s="263"/>
      <c r="BY67" s="263"/>
      <c r="BZ67" s="263"/>
      <c r="CA67" s="263"/>
      <c r="CB67" s="263"/>
      <c r="CC67" s="263"/>
      <c r="CD67" s="263"/>
      <c r="CE67" s="263"/>
      <c r="CF67" s="263"/>
      <c r="CG67" s="263"/>
      <c r="CH67" s="263"/>
      <c r="CI67" s="263"/>
      <c r="CJ67" s="263"/>
      <c r="CK67" s="263"/>
      <c r="CL67" s="263"/>
      <c r="CM67" s="263"/>
      <c r="CN67" s="263"/>
      <c r="CO67" s="263"/>
      <c r="CP67" s="263"/>
      <c r="CQ67" s="263"/>
      <c r="CR67" s="263"/>
      <c r="CS67" s="263"/>
      <c r="CT67" s="263"/>
      <c r="CU67" s="263"/>
      <c r="CV67" s="263"/>
      <c r="CW67" s="263"/>
      <c r="CX67" s="263"/>
      <c r="CY67" s="263"/>
      <c r="CZ67" s="263"/>
      <c r="DA67" s="263"/>
      <c r="DB67" s="263"/>
      <c r="DC67" s="263"/>
      <c r="DD67" s="263"/>
      <c r="DE67" s="263"/>
      <c r="DF67" s="263"/>
      <c r="DG67" s="263"/>
      <c r="DH67" s="263"/>
      <c r="DI67" s="263"/>
      <c r="DJ67" s="263"/>
      <c r="DK67" s="263"/>
      <c r="DL67" s="263"/>
      <c r="DM67" s="263"/>
      <c r="DN67" s="263"/>
      <c r="DO67" s="263"/>
      <c r="DP67" s="263"/>
      <c r="DQ67" s="263"/>
      <c r="DR67" s="263"/>
      <c r="DS67" s="263"/>
      <c r="DT67" s="263"/>
      <c r="DU67" s="263"/>
      <c r="DV67" s="263"/>
      <c r="DW67" s="263"/>
      <c r="DX67" s="263"/>
      <c r="DY67" s="263"/>
      <c r="DZ67" s="263"/>
      <c r="EA67" s="263"/>
      <c r="EB67" s="263"/>
      <c r="EC67" s="263"/>
      <c r="ED67" s="263"/>
      <c r="EE67" s="263"/>
      <c r="EF67" s="263"/>
      <c r="EG67" s="263"/>
      <c r="EH67" s="263"/>
      <c r="EI67" s="263"/>
      <c r="EJ67" s="263"/>
      <c r="EK67" s="263"/>
      <c r="EL67" s="263"/>
      <c r="EM67" s="263"/>
      <c r="EN67" s="263"/>
      <c r="EO67" s="263"/>
      <c r="EP67" s="263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263"/>
      <c r="FC67" s="263"/>
      <c r="FD67" s="263"/>
      <c r="FE67" s="263"/>
      <c r="FF67" s="263"/>
      <c r="FG67" s="263"/>
      <c r="FH67" s="263"/>
      <c r="FI67" s="263"/>
      <c r="FJ67" s="263"/>
      <c r="FK67" s="263"/>
      <c r="FL67" s="263"/>
      <c r="FM67" s="263"/>
      <c r="FN67" s="263"/>
      <c r="FO67" s="263"/>
      <c r="FP67" s="263"/>
      <c r="FQ67" s="263"/>
      <c r="FR67" s="263"/>
      <c r="FS67" s="263"/>
      <c r="FT67" s="263"/>
      <c r="FU67" s="263"/>
      <c r="FV67" s="263"/>
      <c r="FW67" s="263"/>
      <c r="FX67" s="263"/>
      <c r="FY67" s="263"/>
      <c r="FZ67" s="263"/>
      <c r="GA67" s="263"/>
      <c r="GB67" s="263"/>
      <c r="GC67" s="263"/>
      <c r="GD67" s="263"/>
      <c r="GE67" s="263"/>
      <c r="GF67" s="263"/>
      <c r="GG67" s="263"/>
      <c r="GH67" s="263"/>
      <c r="GI67" s="263"/>
      <c r="GJ67" s="263"/>
      <c r="GK67" s="263"/>
      <c r="GL67" s="263"/>
      <c r="GM67" s="263"/>
      <c r="GN67" s="263"/>
      <c r="GO67" s="263"/>
      <c r="GP67" s="263"/>
      <c r="GQ67" s="263"/>
      <c r="GR67" s="263"/>
      <c r="GS67" s="263"/>
      <c r="GT67" s="263"/>
      <c r="GU67" s="263"/>
      <c r="GV67" s="263"/>
      <c r="GW67" s="263"/>
      <c r="GX67" s="263"/>
      <c r="GY67" s="263"/>
      <c r="GZ67" s="263"/>
      <c r="HA67" s="263"/>
      <c r="HB67" s="263"/>
      <c r="HC67" s="263"/>
      <c r="HD67" s="263"/>
      <c r="HE67" s="263"/>
      <c r="HF67" s="263"/>
      <c r="HG67" s="263"/>
      <c r="HH67" s="263"/>
      <c r="HI67" s="263"/>
      <c r="HJ67" s="263"/>
      <c r="HK67" s="263"/>
      <c r="HL67" s="263"/>
      <c r="HM67" s="263"/>
      <c r="HN67" s="263"/>
      <c r="HO67" s="263"/>
      <c r="HP67" s="263"/>
      <c r="HQ67" s="263"/>
      <c r="HR67" s="263"/>
      <c r="HS67" s="263"/>
      <c r="HT67" s="263"/>
      <c r="HU67" s="263"/>
      <c r="HV67" s="263"/>
      <c r="HW67" s="263"/>
      <c r="HX67" s="263"/>
      <c r="HY67" s="263"/>
      <c r="HZ67" s="263"/>
      <c r="IA67" s="263"/>
      <c r="IB67" s="263"/>
      <c r="IC67" s="263"/>
      <c r="ID67" s="263"/>
      <c r="IE67" s="263"/>
      <c r="IF67" s="263"/>
      <c r="IG67" s="263"/>
      <c r="IH67" s="263"/>
      <c r="II67" s="263"/>
      <c r="IJ67" s="263"/>
      <c r="IK67" s="263"/>
      <c r="IL67" s="263"/>
      <c r="IM67" s="263"/>
      <c r="IN67" s="263"/>
      <c r="IO67" s="263"/>
      <c r="IP67" s="263"/>
      <c r="IQ67" s="263"/>
      <c r="IR67" s="263"/>
      <c r="IS67" s="263"/>
      <c r="IT67" s="263"/>
      <c r="IU67" s="263"/>
      <c r="IV67" s="263"/>
      <c r="IW67" s="263"/>
      <c r="IX67" s="263"/>
      <c r="IY67" s="263"/>
      <c r="IZ67" s="263"/>
      <c r="JA67" s="263"/>
      <c r="JB67" s="263"/>
      <c r="JC67" s="263"/>
      <c r="JD67" s="263"/>
      <c r="JE67" s="263"/>
      <c r="JF67" s="263"/>
      <c r="JG67" s="263"/>
      <c r="JH67" s="263"/>
      <c r="JI67" s="263"/>
      <c r="JJ67" s="263"/>
      <c r="JK67" s="263"/>
      <c r="JL67" s="263"/>
      <c r="JM67" s="263"/>
      <c r="JN67" s="263"/>
      <c r="JO67" s="263"/>
      <c r="JP67" s="263"/>
      <c r="JQ67" s="263"/>
      <c r="JR67" s="263"/>
      <c r="JS67" s="263"/>
      <c r="JT67" s="263"/>
      <c r="JU67" s="263"/>
      <c r="JV67" s="263"/>
      <c r="JW67" s="263"/>
      <c r="JX67" s="263"/>
      <c r="JY67" s="263"/>
      <c r="JZ67" s="263"/>
      <c r="KA67" s="263"/>
      <c r="KB67" s="263"/>
      <c r="KC67" s="263"/>
      <c r="KD67" s="263"/>
      <c r="KE67" s="263"/>
      <c r="KF67" s="263"/>
      <c r="KG67" s="263"/>
      <c r="KH67" s="263"/>
      <c r="KI67" s="263"/>
      <c r="KJ67" s="263"/>
      <c r="KK67" s="263"/>
      <c r="KL67" s="263"/>
      <c r="KM67" s="263"/>
      <c r="KN67" s="263"/>
      <c r="KO67" s="263"/>
      <c r="KP67" s="263"/>
      <c r="KQ67" s="263"/>
      <c r="KR67" s="263"/>
      <c r="KS67" s="263"/>
      <c r="KT67" s="263"/>
      <c r="KU67" s="263"/>
      <c r="KV67" s="263"/>
      <c r="KW67" s="263"/>
      <c r="KX67" s="263"/>
      <c r="KY67" s="263"/>
      <c r="KZ67" s="263"/>
      <c r="LA67" s="263"/>
      <c r="LB67" s="263"/>
      <c r="LC67" s="263"/>
      <c r="LD67" s="263"/>
      <c r="LE67" s="263"/>
      <c r="LF67" s="263"/>
      <c r="LG67" s="263"/>
      <c r="LH67" s="263"/>
      <c r="LI67" s="263"/>
      <c r="LJ67" s="263"/>
      <c r="LK67" s="263"/>
      <c r="LL67" s="263"/>
      <c r="LM67" s="263"/>
      <c r="LN67" s="263"/>
      <c r="LO67" s="263"/>
      <c r="LP67" s="263"/>
      <c r="LQ67" s="263"/>
      <c r="LR67" s="263"/>
      <c r="LS67" s="263"/>
      <c r="LT67" s="263"/>
      <c r="LU67" s="263"/>
      <c r="LV67" s="263"/>
      <c r="LW67" s="263"/>
      <c r="LX67" s="263"/>
      <c r="LY67" s="263"/>
      <c r="LZ67" s="263"/>
      <c r="MA67" s="263"/>
      <c r="MB67" s="263"/>
      <c r="MC67" s="263"/>
      <c r="MD67" s="263"/>
      <c r="ME67" s="263"/>
      <c r="MF67" s="263"/>
      <c r="MG67" s="263"/>
      <c r="MH67" s="263"/>
      <c r="MI67" s="263"/>
      <c r="MJ67" s="263"/>
      <c r="MK67" s="263"/>
      <c r="ML67" s="263"/>
      <c r="MM67" s="263"/>
      <c r="MN67" s="263"/>
      <c r="MO67" s="263"/>
      <c r="MP67" s="263"/>
      <c r="MQ67" s="263"/>
      <c r="MR67" s="263"/>
      <c r="MS67" s="263"/>
      <c r="MT67" s="263"/>
      <c r="MU67" s="263"/>
      <c r="MV67" s="263"/>
      <c r="MW67" s="263"/>
      <c r="MX67" s="263"/>
      <c r="MY67" s="263"/>
      <c r="MZ67" s="263"/>
      <c r="NA67" s="263"/>
      <c r="NB67" s="263"/>
      <c r="NC67" s="263"/>
      <c r="ND67" s="263"/>
      <c r="NE67" s="263"/>
      <c r="NF67" s="263"/>
      <c r="NG67" s="263"/>
      <c r="NH67" s="263"/>
      <c r="NI67" s="263"/>
      <c r="NJ67" s="263"/>
      <c r="NK67" s="263"/>
      <c r="NL67" s="263"/>
      <c r="NM67" s="263"/>
      <c r="NN67" s="263"/>
      <c r="NO67" s="263"/>
      <c r="NP67" s="263"/>
      <c r="NQ67" s="263"/>
      <c r="NR67" s="263"/>
      <c r="NS67" s="263"/>
      <c r="NT67" s="263"/>
      <c r="NU67" s="263"/>
      <c r="NV67" s="263"/>
      <c r="NW67" s="263"/>
      <c r="NX67" s="263"/>
      <c r="NY67" s="263"/>
      <c r="NZ67" s="263"/>
      <c r="OA67" s="263"/>
      <c r="OB67" s="263"/>
      <c r="OC67" s="263"/>
      <c r="OD67" s="263"/>
      <c r="OE67" s="263"/>
      <c r="OF67" s="263"/>
      <c r="OG67" s="263"/>
      <c r="OH67" s="263"/>
      <c r="OI67" s="263"/>
      <c r="OJ67" s="263"/>
      <c r="OK67" s="263"/>
      <c r="OL67" s="263"/>
      <c r="OM67" s="263"/>
      <c r="ON67" s="263"/>
      <c r="OO67" s="263"/>
      <c r="OP67" s="263"/>
      <c r="OQ67" s="263"/>
      <c r="OR67" s="263"/>
      <c r="OS67" s="263"/>
      <c r="OT67" s="263"/>
      <c r="OU67" s="263"/>
      <c r="OV67" s="263"/>
      <c r="OW67" s="263"/>
      <c r="OX67" s="263"/>
      <c r="OY67" s="263"/>
      <c r="OZ67" s="263"/>
      <c r="PA67" s="263"/>
      <c r="PB67" s="263"/>
      <c r="PC67" s="263"/>
      <c r="PD67" s="263"/>
      <c r="PE67" s="263"/>
      <c r="PF67" s="263"/>
      <c r="PG67" s="263"/>
      <c r="PH67" s="263"/>
      <c r="PI67" s="263"/>
      <c r="PJ67" s="263"/>
      <c r="PK67" s="263"/>
      <c r="PL67" s="263"/>
      <c r="PM67" s="263"/>
      <c r="PN67" s="263"/>
      <c r="PO67" s="263"/>
      <c r="PP67" s="263"/>
      <c r="PQ67" s="263"/>
      <c r="PR67" s="263"/>
      <c r="PS67" s="263"/>
      <c r="PT67" s="263"/>
      <c r="PU67" s="263"/>
      <c r="PV67" s="263"/>
      <c r="PW67" s="263"/>
      <c r="PX67" s="263"/>
      <c r="PY67" s="263"/>
      <c r="PZ67" s="263"/>
      <c r="QA67" s="263"/>
      <c r="QB67" s="263"/>
      <c r="QC67" s="263"/>
      <c r="QD67" s="263"/>
      <c r="QE67" s="263"/>
      <c r="QF67" s="263"/>
      <c r="QG67" s="263"/>
      <c r="QH67" s="263"/>
      <c r="QI67" s="263"/>
      <c r="QJ67" s="263"/>
      <c r="QK67" s="263"/>
      <c r="QL67" s="263"/>
      <c r="QM67" s="263"/>
      <c r="QN67" s="263"/>
      <c r="QO67" s="263"/>
      <c r="QP67" s="263"/>
      <c r="QQ67" s="263"/>
      <c r="QR67" s="263"/>
      <c r="QS67" s="263"/>
      <c r="QT67" s="263"/>
      <c r="QU67" s="263"/>
      <c r="QV67" s="263"/>
      <c r="QW67" s="263"/>
      <c r="QX67" s="263"/>
      <c r="QY67" s="263"/>
      <c r="QZ67" s="263"/>
      <c r="RA67" s="263"/>
      <c r="RB67" s="263"/>
      <c r="RC67" s="263"/>
      <c r="RD67" s="263"/>
      <c r="RE67" s="263"/>
      <c r="RF67" s="263"/>
      <c r="RG67" s="263"/>
      <c r="RH67" s="263"/>
      <c r="RI67" s="263"/>
      <c r="RJ67" s="263"/>
      <c r="RK67" s="263"/>
      <c r="RL67" s="263"/>
      <c r="RM67" s="263"/>
      <c r="RN67" s="263"/>
      <c r="RO67" s="263"/>
      <c r="RP67" s="263"/>
      <c r="RQ67" s="263"/>
      <c r="RR67" s="263"/>
      <c r="RS67" s="263"/>
      <c r="RT67" s="263"/>
      <c r="RU67" s="263"/>
      <c r="RV67" s="263"/>
      <c r="RW67" s="263"/>
      <c r="RX67" s="263"/>
      <c r="RY67" s="263"/>
      <c r="RZ67" s="263"/>
      <c r="SA67" s="263"/>
      <c r="SB67" s="263"/>
      <c r="SC67" s="263"/>
      <c r="SD67" s="263"/>
      <c r="SE67" s="263"/>
      <c r="SF67" s="263"/>
      <c r="SG67" s="263"/>
      <c r="SH67" s="263"/>
      <c r="SI67" s="263"/>
      <c r="SJ67" s="263"/>
      <c r="SK67" s="263"/>
      <c r="SL67" s="263"/>
      <c r="SM67" s="263"/>
      <c r="SN67" s="263"/>
      <c r="SO67" s="263"/>
      <c r="SP67" s="263"/>
      <c r="SQ67" s="263"/>
      <c r="SR67" s="263"/>
      <c r="SS67" s="263"/>
      <c r="ST67" s="263"/>
      <c r="SU67" s="263"/>
      <c r="SV67" s="263"/>
      <c r="SW67" s="263"/>
      <c r="SX67" s="263"/>
      <c r="SY67" s="263"/>
      <c r="SZ67" s="263"/>
      <c r="TA67" s="263"/>
      <c r="TB67" s="263"/>
      <c r="TC67" s="263"/>
      <c r="TD67" s="263"/>
      <c r="TE67" s="263"/>
      <c r="TF67" s="263"/>
      <c r="TG67" s="263"/>
      <c r="TH67" s="263"/>
      <c r="TI67" s="263"/>
      <c r="TJ67" s="263"/>
      <c r="TK67" s="263"/>
      <c r="TL67" s="263"/>
      <c r="TM67" s="263"/>
      <c r="TN67" s="263"/>
      <c r="TO67" s="263"/>
      <c r="TP67" s="263"/>
      <c r="TQ67" s="263"/>
      <c r="TR67" s="263"/>
      <c r="TS67" s="263"/>
      <c r="TT67" s="263"/>
      <c r="TU67" s="263"/>
      <c r="TV67" s="263"/>
      <c r="TW67" s="263"/>
      <c r="TX67" s="263"/>
      <c r="TY67" s="263"/>
      <c r="TZ67" s="263"/>
      <c r="UA67" s="263"/>
      <c r="UB67" s="263"/>
      <c r="UC67" s="263"/>
      <c r="UD67" s="263"/>
      <c r="UE67" s="263"/>
      <c r="UF67" s="263"/>
      <c r="UG67" s="263"/>
      <c r="UH67" s="263"/>
      <c r="UI67" s="263"/>
      <c r="UJ67" s="263"/>
      <c r="UK67" s="263"/>
      <c r="UL67" s="263"/>
      <c r="UM67" s="263"/>
      <c r="UN67" s="263"/>
      <c r="UO67" s="263"/>
      <c r="UP67" s="263"/>
      <c r="UQ67" s="263"/>
      <c r="UR67" s="263"/>
      <c r="US67" s="263"/>
      <c r="UT67" s="263"/>
      <c r="UU67" s="263"/>
      <c r="UV67" s="263"/>
      <c r="UW67" s="263"/>
      <c r="UX67" s="263"/>
      <c r="UY67" s="263"/>
      <c r="UZ67" s="263"/>
      <c r="VA67" s="263"/>
      <c r="VB67" s="263"/>
      <c r="VC67" s="263"/>
      <c r="VD67" s="263"/>
      <c r="VE67" s="263"/>
      <c r="VF67" s="263"/>
      <c r="VG67" s="263"/>
      <c r="VH67" s="263"/>
      <c r="VI67" s="263"/>
      <c r="VJ67" s="263"/>
      <c r="VK67" s="263"/>
      <c r="VL67" s="263"/>
      <c r="VM67" s="263"/>
      <c r="VN67" s="263"/>
      <c r="VO67" s="263"/>
      <c r="VP67" s="263"/>
      <c r="VQ67" s="263"/>
      <c r="VR67" s="263"/>
      <c r="VS67" s="263"/>
      <c r="VT67" s="263"/>
      <c r="VU67" s="263"/>
      <c r="VV67" s="263"/>
      <c r="VW67" s="263"/>
      <c r="VX67" s="263"/>
      <c r="VY67" s="263"/>
      <c r="VZ67" s="263"/>
      <c r="WA67" s="263"/>
      <c r="WB67" s="263"/>
      <c r="WC67" s="263"/>
      <c r="WD67" s="263"/>
      <c r="WE67" s="263"/>
      <c r="WF67" s="263"/>
      <c r="WG67" s="263"/>
      <c r="WH67" s="263"/>
      <c r="WI67" s="263"/>
      <c r="WJ67" s="263"/>
      <c r="WK67" s="263"/>
      <c r="WL67" s="263"/>
      <c r="WM67" s="263"/>
      <c r="WN67" s="263"/>
      <c r="WO67" s="263"/>
      <c r="WP67" s="263"/>
      <c r="WQ67" s="263"/>
      <c r="WR67" s="263"/>
      <c r="WS67" s="263"/>
      <c r="WT67" s="263"/>
      <c r="WU67" s="263"/>
      <c r="WV67" s="263"/>
      <c r="WW67" s="263"/>
      <c r="WX67" s="263"/>
      <c r="WY67" s="263"/>
      <c r="WZ67" s="263"/>
      <c r="XA67" s="263"/>
      <c r="XB67" s="263"/>
      <c r="XC67" s="263"/>
      <c r="XD67" s="263"/>
      <c r="XE67" s="263"/>
      <c r="XF67" s="263"/>
      <c r="XG67" s="263"/>
      <c r="XH67" s="263"/>
      <c r="XI67" s="263"/>
      <c r="XJ67" s="263"/>
      <c r="XK67" s="263"/>
      <c r="XL67" s="263"/>
      <c r="XM67" s="263"/>
      <c r="XN67" s="263"/>
      <c r="XO67" s="263"/>
      <c r="XP67" s="263"/>
      <c r="XQ67" s="263"/>
      <c r="XR67" s="263"/>
      <c r="XS67" s="263"/>
      <c r="XT67" s="263"/>
      <c r="XU67" s="263"/>
      <c r="XV67" s="263"/>
      <c r="XW67" s="263"/>
      <c r="XX67" s="263"/>
      <c r="XY67" s="263"/>
      <c r="XZ67" s="263"/>
      <c r="YA67" s="263"/>
      <c r="YB67" s="263"/>
      <c r="YC67" s="263"/>
      <c r="YD67" s="263"/>
      <c r="YE67" s="263"/>
      <c r="YF67" s="263"/>
      <c r="YG67" s="263"/>
      <c r="YH67" s="263"/>
      <c r="YI67" s="263"/>
      <c r="YJ67" s="263"/>
      <c r="YK67" s="263"/>
      <c r="YL67" s="263"/>
      <c r="YM67" s="263"/>
      <c r="YN67" s="263"/>
      <c r="YO67" s="263"/>
      <c r="YP67" s="263"/>
      <c r="YQ67" s="263"/>
      <c r="YR67" s="263"/>
      <c r="YS67" s="263"/>
      <c r="YT67" s="263"/>
      <c r="YU67" s="263"/>
      <c r="YV67" s="263"/>
      <c r="YW67" s="263"/>
      <c r="YX67" s="263"/>
      <c r="YY67" s="263"/>
      <c r="YZ67" s="263"/>
      <c r="ZA67" s="263"/>
      <c r="ZB67" s="263"/>
      <c r="ZC67" s="263"/>
      <c r="ZD67" s="263"/>
      <c r="ZE67" s="263"/>
      <c r="ZF67" s="263"/>
      <c r="ZG67" s="263"/>
      <c r="ZH67" s="263"/>
      <c r="ZI67" s="263"/>
      <c r="ZJ67" s="263"/>
      <c r="ZK67" s="263"/>
      <c r="ZL67" s="263"/>
      <c r="ZM67" s="263"/>
      <c r="ZN67" s="263"/>
      <c r="ZO67" s="263"/>
      <c r="ZP67" s="263"/>
      <c r="ZQ67" s="263"/>
      <c r="ZR67" s="263"/>
      <c r="ZS67" s="263"/>
      <c r="ZT67" s="263"/>
      <c r="ZU67" s="263"/>
      <c r="ZV67" s="263"/>
      <c r="ZW67" s="263"/>
      <c r="ZX67" s="263"/>
      <c r="ZY67" s="263"/>
      <c r="ZZ67" s="263"/>
      <c r="AAA67" s="263"/>
      <c r="AAB67" s="263"/>
      <c r="AAC67" s="263"/>
      <c r="AAD67" s="263"/>
      <c r="AAE67" s="263"/>
      <c r="AAF67" s="263"/>
      <c r="AAG67" s="263"/>
      <c r="AAH67" s="263"/>
      <c r="AAI67" s="263"/>
      <c r="AAJ67" s="263"/>
      <c r="AAK67" s="263"/>
      <c r="AAL67" s="263"/>
      <c r="AAM67" s="263"/>
      <c r="AAN67" s="263"/>
      <c r="AAO67" s="263"/>
      <c r="AAP67" s="263"/>
      <c r="AAQ67" s="263"/>
      <c r="AAR67" s="263"/>
      <c r="AAS67" s="263"/>
      <c r="AAT67" s="263"/>
      <c r="AAU67" s="263"/>
      <c r="AAV67" s="263"/>
      <c r="AAW67" s="263"/>
      <c r="AAX67" s="263"/>
      <c r="AAY67" s="263"/>
      <c r="AAZ67" s="263"/>
      <c r="ABA67" s="263"/>
      <c r="ABB67" s="263"/>
      <c r="ABC67" s="263"/>
      <c r="ABD67" s="263"/>
      <c r="ABE67" s="263"/>
      <c r="ABF67" s="263"/>
      <c r="ABG67" s="263"/>
      <c r="ABH67" s="263"/>
      <c r="ABI67" s="263"/>
      <c r="ABJ67" s="263"/>
      <c r="ABK67" s="263"/>
      <c r="ABL67" s="263"/>
      <c r="ABM67" s="263"/>
      <c r="ABN67" s="263"/>
      <c r="ABO67" s="263"/>
      <c r="ABP67" s="263"/>
      <c r="ABQ67" s="263"/>
      <c r="ABR67" s="263"/>
      <c r="ABS67" s="263"/>
      <c r="ABT67" s="263"/>
      <c r="ABU67" s="263"/>
      <c r="ABV67" s="263"/>
      <c r="ABW67" s="263"/>
      <c r="ABX67" s="263"/>
      <c r="ABY67" s="263"/>
      <c r="ABZ67" s="263"/>
      <c r="ACA67" s="263"/>
      <c r="ACB67" s="263"/>
      <c r="ACC67" s="263"/>
      <c r="ACD67" s="263"/>
      <c r="ACE67" s="263"/>
      <c r="ACF67" s="263"/>
      <c r="ACG67" s="263"/>
      <c r="ACH67" s="263"/>
      <c r="ACI67" s="263"/>
      <c r="ACJ67" s="263"/>
      <c r="ACK67" s="263"/>
      <c r="ACL67" s="263"/>
      <c r="ACM67" s="263"/>
      <c r="ACN67" s="263"/>
      <c r="ACO67" s="263"/>
      <c r="ACP67" s="263"/>
      <c r="ACQ67" s="263"/>
      <c r="ACR67" s="263"/>
      <c r="ACS67" s="263"/>
      <c r="ACT67" s="263"/>
      <c r="ACU67" s="263"/>
      <c r="ACV67" s="263"/>
      <c r="ACW67" s="263"/>
      <c r="ACX67" s="263"/>
      <c r="ACY67" s="263"/>
      <c r="ACZ67" s="263"/>
      <c r="ADA67" s="263"/>
      <c r="ADB67" s="263"/>
      <c r="ADC67" s="263"/>
      <c r="ADD67" s="263"/>
      <c r="ADE67" s="263"/>
      <c r="ADF67" s="263"/>
      <c r="ADG67" s="263"/>
      <c r="ADH67" s="263"/>
      <c r="ADI67" s="263"/>
      <c r="ADJ67" s="263"/>
      <c r="ADK67" s="263"/>
      <c r="ADL67" s="263"/>
      <c r="ADM67" s="263"/>
      <c r="ADN67" s="263"/>
      <c r="ADO67" s="263"/>
      <c r="ADP67" s="263"/>
      <c r="ADQ67" s="263"/>
      <c r="ADR67" s="263"/>
      <c r="ADS67" s="263"/>
      <c r="ADT67" s="263"/>
      <c r="ADU67" s="263"/>
      <c r="ADV67" s="263"/>
      <c r="ADW67" s="263"/>
      <c r="ADX67" s="263"/>
      <c r="ADY67" s="263"/>
      <c r="ADZ67" s="263"/>
      <c r="AEA67" s="263"/>
      <c r="AEB67" s="263"/>
      <c r="AEC67" s="263"/>
      <c r="AED67" s="263"/>
      <c r="AEE67" s="263"/>
      <c r="AEF67" s="263"/>
      <c r="AEG67" s="263"/>
      <c r="AEH67" s="263"/>
      <c r="AEI67" s="263"/>
      <c r="AEJ67" s="263"/>
      <c r="AEK67" s="263"/>
      <c r="AEL67" s="263"/>
      <c r="AEM67" s="263"/>
      <c r="AEN67" s="263"/>
      <c r="AEO67" s="263"/>
      <c r="AEP67" s="263"/>
      <c r="AEQ67" s="263"/>
      <c r="AER67" s="263"/>
      <c r="AES67" s="263"/>
      <c r="AET67" s="263"/>
      <c r="AEU67" s="263"/>
      <c r="AEV67" s="263"/>
      <c r="AEW67" s="263"/>
      <c r="AEX67" s="263"/>
      <c r="AEY67" s="263"/>
      <c r="AEZ67" s="263"/>
      <c r="AFA67" s="263"/>
      <c r="AFB67" s="263"/>
      <c r="AFC67" s="263"/>
      <c r="AFD67" s="263"/>
      <c r="AFE67" s="263"/>
      <c r="AFF67" s="263"/>
      <c r="AFG67" s="263"/>
      <c r="AFH67" s="263"/>
      <c r="AFI67" s="263"/>
      <c r="AFJ67" s="263"/>
      <c r="AFK67" s="263"/>
      <c r="AFL67" s="263"/>
      <c r="AFM67" s="263"/>
      <c r="AFN67" s="263"/>
      <c r="AFO67" s="263"/>
      <c r="AFP67" s="263"/>
      <c r="AFQ67" s="263"/>
      <c r="AFR67" s="263"/>
      <c r="AFS67" s="263"/>
      <c r="AFT67" s="263"/>
      <c r="AFU67" s="263"/>
      <c r="AFV67" s="263"/>
      <c r="AFW67" s="263"/>
      <c r="AFX67" s="263"/>
      <c r="AFY67" s="263"/>
      <c r="AFZ67" s="263"/>
      <c r="AGA67" s="263"/>
      <c r="AGB67" s="263"/>
      <c r="AGC67" s="263"/>
      <c r="AGD67" s="263"/>
      <c r="AGE67" s="263"/>
      <c r="AGF67" s="263"/>
      <c r="AGG67" s="263"/>
      <c r="AGH67" s="263"/>
      <c r="AGI67" s="263"/>
      <c r="AGJ67" s="263"/>
      <c r="AGK67" s="263"/>
      <c r="AGL67" s="263"/>
      <c r="AGM67" s="263"/>
      <c r="AGN67" s="263"/>
      <c r="AGO67" s="263"/>
      <c r="AGP67" s="263"/>
      <c r="AGQ67" s="263"/>
      <c r="AGR67" s="263"/>
      <c r="AGS67" s="263"/>
      <c r="AGT67" s="263"/>
      <c r="AGU67" s="263"/>
      <c r="AGV67" s="263"/>
      <c r="AGW67" s="263"/>
      <c r="AGX67" s="263"/>
      <c r="AGY67" s="263"/>
      <c r="AGZ67" s="263"/>
      <c r="AHA67" s="263"/>
      <c r="AHB67" s="263"/>
      <c r="AHC67" s="263"/>
      <c r="AHD67" s="263"/>
      <c r="AHE67" s="263"/>
      <c r="AHF67" s="263"/>
      <c r="AHG67" s="263"/>
      <c r="AHH67" s="263"/>
      <c r="AHI67" s="263"/>
      <c r="AHJ67" s="263"/>
      <c r="AHK67" s="263"/>
      <c r="AHL67" s="263"/>
      <c r="AHM67" s="263"/>
      <c r="AHN67" s="263"/>
      <c r="AHO67" s="263"/>
      <c r="AHP67" s="263"/>
      <c r="AHQ67" s="263"/>
      <c r="AHR67" s="263"/>
      <c r="AHS67" s="263"/>
      <c r="AHT67" s="263"/>
      <c r="AHU67" s="263"/>
      <c r="AHV67" s="263"/>
      <c r="AHW67" s="263"/>
      <c r="AHX67" s="263"/>
      <c r="AHY67" s="263"/>
      <c r="AHZ67" s="263"/>
      <c r="AIA67" s="263"/>
      <c r="AIB67" s="263"/>
      <c r="AIC67" s="263"/>
      <c r="AID67" s="263"/>
      <c r="AIE67" s="263"/>
      <c r="AIF67" s="263"/>
      <c r="AIG67" s="263"/>
      <c r="AIH67" s="263"/>
      <c r="AII67" s="263"/>
      <c r="AIJ67" s="263"/>
      <c r="AIK67" s="263"/>
      <c r="AIL67" s="263"/>
      <c r="AIM67" s="263"/>
      <c r="AIN67" s="263"/>
      <c r="AIO67" s="263"/>
      <c r="AIP67" s="263"/>
      <c r="AIQ67" s="263"/>
      <c r="AIR67" s="263"/>
      <c r="AIS67" s="263"/>
      <c r="AIT67" s="263"/>
      <c r="AIU67" s="263"/>
      <c r="AIV67" s="263"/>
      <c r="AIW67" s="263"/>
      <c r="AIX67" s="263"/>
      <c r="AIY67" s="263"/>
      <c r="AIZ67" s="263"/>
      <c r="AJA67" s="263"/>
      <c r="AJB67" s="263"/>
      <c r="AJC67" s="263"/>
      <c r="AJD67" s="263"/>
      <c r="AJE67" s="263"/>
      <c r="AJF67" s="263"/>
      <c r="AJG67" s="263"/>
      <c r="AJH67" s="263"/>
      <c r="AJI67" s="263"/>
      <c r="AJJ67" s="263"/>
      <c r="AJK67" s="263"/>
      <c r="AJL67" s="263"/>
      <c r="AJM67" s="263"/>
      <c r="AJN67" s="263"/>
      <c r="AJO67" s="263"/>
      <c r="AJP67" s="263"/>
      <c r="AJQ67" s="263"/>
      <c r="AJR67" s="263"/>
      <c r="AJS67" s="263"/>
      <c r="AJT67" s="263"/>
      <c r="AJU67" s="263"/>
      <c r="AJV67" s="263"/>
      <c r="AJW67" s="263"/>
      <c r="AJX67" s="263"/>
      <c r="AJY67" s="263"/>
      <c r="AJZ67" s="263"/>
      <c r="AKA67" s="263"/>
      <c r="AKB67" s="263"/>
      <c r="AKC67" s="263"/>
      <c r="AKD67" s="263"/>
      <c r="AKE67" s="263"/>
      <c r="AKF67" s="263"/>
      <c r="AKG67" s="263"/>
      <c r="AKH67" s="263"/>
      <c r="AKI67" s="263"/>
      <c r="AKJ67" s="263"/>
      <c r="AKK67" s="263"/>
      <c r="AKL67" s="263"/>
      <c r="AKM67" s="263"/>
      <c r="AKN67" s="263"/>
      <c r="AKO67" s="263"/>
      <c r="AKP67" s="263"/>
      <c r="AKQ67" s="263"/>
      <c r="AKR67" s="263"/>
      <c r="AKS67" s="263"/>
      <c r="AKT67" s="263"/>
      <c r="AKU67" s="263"/>
      <c r="AKV67" s="263"/>
      <c r="AKW67" s="263"/>
      <c r="AKX67" s="263"/>
      <c r="AKY67" s="263"/>
      <c r="AKZ67" s="263"/>
      <c r="ALA67" s="263"/>
      <c r="ALB67" s="263"/>
      <c r="ALC67" s="263"/>
      <c r="ALD67" s="263"/>
      <c r="ALE67" s="263"/>
      <c r="ALF67" s="263"/>
      <c r="ALG67" s="263"/>
      <c r="ALH67" s="263"/>
      <c r="ALI67" s="263"/>
      <c r="ALJ67" s="263"/>
      <c r="ALK67" s="263"/>
      <c r="ALL67" s="263"/>
      <c r="ALM67" s="263"/>
      <c r="ALN67" s="263"/>
      <c r="ALO67" s="263"/>
      <c r="ALP67" s="263"/>
      <c r="ALQ67" s="263"/>
      <c r="ALR67" s="263"/>
      <c r="ALS67" s="263"/>
      <c r="ALT67" s="263"/>
      <c r="ALU67" s="263"/>
      <c r="ALV67" s="263"/>
      <c r="ALW67" s="263"/>
      <c r="ALX67" s="263"/>
      <c r="ALY67" s="263"/>
      <c r="ALZ67" s="263"/>
      <c r="AMA67" s="263"/>
    </row>
    <row r="68" spans="1:1015" ht="16.5" thickBot="1" x14ac:dyDescent="0.3">
      <c r="A68" s="65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3"/>
      <c r="J68" s="167"/>
      <c r="K68" s="167"/>
      <c r="L68" s="191"/>
    </row>
    <row r="69" spans="1:1015" ht="16.5" thickBot="1" x14ac:dyDescent="0.3">
      <c r="A69" s="66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4"/>
      <c r="J69" s="192"/>
      <c r="K69" s="192"/>
      <c r="L69" s="193"/>
    </row>
    <row r="70" spans="1:1015" ht="16.5" thickBot="1" x14ac:dyDescent="0.3">
      <c r="A70" s="67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1" spans="1:1015" x14ac:dyDescent="0.25">
      <c r="A71" s="30"/>
    </row>
    <row r="72" spans="1:1015" ht="22.15" customHeight="1" x14ac:dyDescent="0.25">
      <c r="A72" s="3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52" zoomScale="80" zoomScaleNormal="80" workbookViewId="0">
      <selection activeCell="A3" sqref="A3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158</v>
      </c>
      <c r="B3" s="1"/>
      <c r="C3" s="1"/>
      <c r="D3" s="1"/>
      <c r="E3" s="1"/>
    </row>
    <row r="4" spans="1:12" ht="32.6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124</v>
      </c>
      <c r="B3" s="1"/>
      <c r="C3" s="1"/>
      <c r="D3" s="1"/>
      <c r="E3" s="1"/>
    </row>
    <row r="4" spans="1:12" ht="32.6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473">
        <v>1212</v>
      </c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468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468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468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468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468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468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468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468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468">
        <v>140</v>
      </c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468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468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468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468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468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468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468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468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468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468">
        <v>500</v>
      </c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468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468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468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468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468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468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468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468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468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474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468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468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468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468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468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468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468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468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468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69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69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468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468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468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474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471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471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471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70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70">
        <v>100</v>
      </c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70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70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70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70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70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70">
        <v>100</v>
      </c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1">
        <v>600</v>
      </c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70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70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471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70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72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2652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125</v>
      </c>
      <c r="B3" s="1"/>
      <c r="C3" s="1"/>
      <c r="D3" s="1"/>
      <c r="E3" s="1"/>
    </row>
    <row r="4" spans="1:12" ht="32.65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0" zoomScale="80" zoomScaleNormal="80" workbookViewId="0">
      <selection activeCell="A3" sqref="A3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159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149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72"/>
  <sheetViews>
    <sheetView topLeftCell="A58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157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466" t="s">
        <v>134</v>
      </c>
      <c r="D6" s="466" t="s">
        <v>135</v>
      </c>
      <c r="E6" s="466" t="s">
        <v>136</v>
      </c>
      <c r="F6" s="573"/>
      <c r="G6" s="573"/>
      <c r="H6" s="576"/>
      <c r="I6" s="466" t="s">
        <v>136</v>
      </c>
      <c r="J6" s="133" t="s">
        <v>2</v>
      </c>
      <c r="K6" s="466" t="s">
        <v>136</v>
      </c>
      <c r="L6" s="134" t="s">
        <v>2</v>
      </c>
    </row>
    <row r="7" spans="1:12" ht="16.5" thickBot="1" x14ac:dyDescent="0.3">
      <c r="A7" s="173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391"/>
      <c r="D8" s="468"/>
      <c r="E8" s="447"/>
      <c r="F8" s="391"/>
      <c r="G8" s="468"/>
      <c r="H8" s="460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391"/>
      <c r="D9" s="468"/>
      <c r="E9" s="447"/>
      <c r="F9" s="391"/>
      <c r="G9" s="468"/>
      <c r="H9" s="460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391"/>
      <c r="D10" s="468"/>
      <c r="E10" s="447"/>
      <c r="F10" s="391"/>
      <c r="G10" s="468"/>
      <c r="H10" s="460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391"/>
      <c r="D11" s="468"/>
      <c r="E11" s="447"/>
      <c r="F11" s="391"/>
      <c r="G11" s="468"/>
      <c r="H11" s="460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391"/>
      <c r="D12" s="468"/>
      <c r="E12" s="447"/>
      <c r="F12" s="391"/>
      <c r="G12" s="468"/>
      <c r="H12" s="460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391"/>
      <c r="D13" s="468"/>
      <c r="E13" s="447"/>
      <c r="F13" s="391"/>
      <c r="G13" s="468"/>
      <c r="H13" s="460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391"/>
      <c r="D14" s="468"/>
      <c r="E14" s="447"/>
      <c r="F14" s="391"/>
      <c r="G14" s="468"/>
      <c r="H14" s="460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391"/>
      <c r="D15" s="468"/>
      <c r="E15" s="447"/>
      <c r="F15" s="391"/>
      <c r="G15" s="468"/>
      <c r="H15" s="460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391"/>
      <c r="D16" s="468"/>
      <c r="E16" s="447"/>
      <c r="F16" s="391"/>
      <c r="G16" s="468"/>
      <c r="H16" s="460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391"/>
      <c r="D17" s="468"/>
      <c r="E17" s="447"/>
      <c r="F17" s="391"/>
      <c r="G17" s="468"/>
      <c r="H17" s="460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391"/>
      <c r="D18" s="468"/>
      <c r="E18" s="447"/>
      <c r="F18" s="391"/>
      <c r="G18" s="468"/>
      <c r="H18" s="460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391"/>
      <c r="D19" s="468"/>
      <c r="E19" s="447"/>
      <c r="F19" s="391"/>
      <c r="G19" s="468"/>
      <c r="H19" s="460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391"/>
      <c r="D20" s="468"/>
      <c r="E20" s="447"/>
      <c r="F20" s="391"/>
      <c r="G20" s="468"/>
      <c r="H20" s="460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391"/>
      <c r="D21" s="468"/>
      <c r="E21" s="447"/>
      <c r="F21" s="391"/>
      <c r="G21" s="468"/>
      <c r="H21" s="460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391"/>
      <c r="D22" s="468"/>
      <c r="E22" s="447"/>
      <c r="F22" s="391"/>
      <c r="G22" s="468"/>
      <c r="H22" s="460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391"/>
      <c r="D23" s="468"/>
      <c r="E23" s="447"/>
      <c r="F23" s="391"/>
      <c r="G23" s="468"/>
      <c r="H23" s="460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391"/>
      <c r="D24" s="468"/>
      <c r="E24" s="447"/>
      <c r="F24" s="391"/>
      <c r="G24" s="468"/>
      <c r="H24" s="460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391"/>
      <c r="D25" s="468"/>
      <c r="E25" s="447"/>
      <c r="F25" s="391"/>
      <c r="G25" s="468"/>
      <c r="H25" s="460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391"/>
      <c r="D26" s="468"/>
      <c r="E26" s="447"/>
      <c r="F26" s="391"/>
      <c r="G26" s="468"/>
      <c r="H26" s="460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391"/>
      <c r="D27" s="468"/>
      <c r="E27" s="447"/>
      <c r="F27" s="391"/>
      <c r="G27" s="468"/>
      <c r="H27" s="460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391"/>
      <c r="D28" s="468"/>
      <c r="E28" s="447"/>
      <c r="F28" s="391"/>
      <c r="G28" s="468"/>
      <c r="H28" s="460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391"/>
      <c r="D29" s="468"/>
      <c r="E29" s="447"/>
      <c r="F29" s="391"/>
      <c r="G29" s="468"/>
      <c r="H29" s="460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391"/>
      <c r="D30" s="468"/>
      <c r="E30" s="447"/>
      <c r="F30" s="391"/>
      <c r="G30" s="468"/>
      <c r="H30" s="460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391"/>
      <c r="D31" s="468"/>
      <c r="E31" s="447"/>
      <c r="F31" s="391"/>
      <c r="G31" s="468"/>
      <c r="H31" s="460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391"/>
      <c r="D32" s="468"/>
      <c r="E32" s="447"/>
      <c r="F32" s="391"/>
      <c r="G32" s="468"/>
      <c r="H32" s="460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391"/>
      <c r="D33" s="468"/>
      <c r="E33" s="447"/>
      <c r="F33" s="391"/>
      <c r="G33" s="468"/>
      <c r="H33" s="460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391"/>
      <c r="D34" s="468"/>
      <c r="E34" s="447"/>
      <c r="F34" s="391"/>
      <c r="G34" s="468"/>
      <c r="H34" s="460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391"/>
      <c r="D35" s="468"/>
      <c r="E35" s="447"/>
      <c r="F35" s="391"/>
      <c r="G35" s="468"/>
      <c r="H35" s="460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391"/>
      <c r="D37" s="468"/>
      <c r="E37" s="447"/>
      <c r="F37" s="391"/>
      <c r="G37" s="468"/>
      <c r="H37" s="411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391"/>
      <c r="D38" s="468"/>
      <c r="E38" s="447"/>
      <c r="F38" s="391"/>
      <c r="G38" s="468"/>
      <c r="H38" s="460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391"/>
      <c r="D39" s="468"/>
      <c r="E39" s="447"/>
      <c r="F39" s="391"/>
      <c r="G39" s="468"/>
      <c r="H39" s="460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391"/>
      <c r="D40" s="468"/>
      <c r="E40" s="447"/>
      <c r="F40" s="391"/>
      <c r="G40" s="468"/>
      <c r="H40" s="460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391"/>
      <c r="D41" s="468"/>
      <c r="E41" s="447"/>
      <c r="F41" s="391"/>
      <c r="G41" s="468"/>
      <c r="H41" s="460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391"/>
      <c r="D42" s="468"/>
      <c r="E42" s="447"/>
      <c r="F42" s="391"/>
      <c r="G42" s="468"/>
      <c r="H42" s="460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391"/>
      <c r="D43" s="468"/>
      <c r="E43" s="447"/>
      <c r="F43" s="391"/>
      <c r="G43" s="468"/>
      <c r="H43" s="460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391"/>
      <c r="D44" s="468"/>
      <c r="E44" s="447"/>
      <c r="F44" s="391"/>
      <c r="G44" s="468"/>
      <c r="H44" s="460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391"/>
      <c r="D46" s="468"/>
      <c r="E46" s="447"/>
      <c r="F46" s="391"/>
      <c r="G46" s="468"/>
      <c r="H46" s="460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392"/>
      <c r="D47" s="469"/>
      <c r="E47" s="447"/>
      <c r="F47" s="392"/>
      <c r="G47" s="469"/>
      <c r="H47" s="460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392"/>
      <c r="D48" s="469"/>
      <c r="E48" s="447"/>
      <c r="F48" s="392"/>
      <c r="G48" s="469"/>
      <c r="H48" s="460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391"/>
      <c r="D49" s="468"/>
      <c r="E49" s="447"/>
      <c r="F49" s="391"/>
      <c r="G49" s="468"/>
      <c r="H49" s="460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391"/>
      <c r="D50" s="468"/>
      <c r="E50" s="447"/>
      <c r="F50" s="391"/>
      <c r="G50" s="468"/>
      <c r="H50" s="460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391"/>
      <c r="D51" s="468"/>
      <c r="E51" s="447"/>
      <c r="F51" s="391"/>
      <c r="G51" s="468"/>
      <c r="H51" s="460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405"/>
      <c r="D53" s="471"/>
      <c r="E53" s="464"/>
      <c r="F53" s="405"/>
      <c r="G53" s="471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405"/>
      <c r="D54" s="471"/>
      <c r="E54" s="464"/>
      <c r="F54" s="405"/>
      <c r="G54" s="471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405"/>
      <c r="D55" s="471"/>
      <c r="E55" s="464"/>
      <c r="F55" s="405"/>
      <c r="G55" s="471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394"/>
      <c r="D56" s="470"/>
      <c r="E56" s="447"/>
      <c r="F56" s="394"/>
      <c r="G56" s="470"/>
      <c r="H56" s="460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394"/>
      <c r="D57" s="470"/>
      <c r="E57" s="447"/>
      <c r="F57" s="394"/>
      <c r="G57" s="470"/>
      <c r="H57" s="460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394"/>
      <c r="D58" s="470"/>
      <c r="E58" s="447"/>
      <c r="F58" s="394"/>
      <c r="G58" s="470"/>
      <c r="H58" s="460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394"/>
      <c r="D59" s="470"/>
      <c r="E59" s="447"/>
      <c r="F59" s="394"/>
      <c r="G59" s="470"/>
      <c r="H59" s="460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394"/>
      <c r="D60" s="470"/>
      <c r="E60" s="447"/>
      <c r="F60" s="394"/>
      <c r="G60" s="470"/>
      <c r="H60" s="460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394"/>
      <c r="D61" s="470"/>
      <c r="E61" s="447"/>
      <c r="F61" s="394"/>
      <c r="G61" s="470"/>
      <c r="H61" s="460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394"/>
      <c r="D62" s="470"/>
      <c r="E62" s="447"/>
      <c r="F62" s="394"/>
      <c r="G62" s="470"/>
      <c r="H62" s="460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394"/>
      <c r="D63" s="470"/>
      <c r="E63" s="447"/>
      <c r="F63" s="394"/>
      <c r="G63" s="470"/>
      <c r="H63" s="460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394"/>
      <c r="D64" s="471"/>
      <c r="E64" s="447"/>
      <c r="F64" s="394"/>
      <c r="G64" s="471"/>
      <c r="H64" s="460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394"/>
      <c r="D65" s="470"/>
      <c r="E65" s="447"/>
      <c r="F65" s="394"/>
      <c r="G65" s="470"/>
      <c r="H65" s="460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394"/>
      <c r="D66" s="470"/>
      <c r="E66" s="447"/>
      <c r="F66" s="394"/>
      <c r="G66" s="470"/>
      <c r="H66" s="460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405"/>
      <c r="D67" s="471"/>
      <c r="E67" s="464"/>
      <c r="F67" s="405"/>
      <c r="G67" s="471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394"/>
      <c r="D68" s="470"/>
      <c r="E68" s="447"/>
      <c r="F68" s="394"/>
      <c r="G68" s="470"/>
      <c r="H68" s="460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54"/>
      <c r="D69" s="472"/>
      <c r="E69" s="447"/>
      <c r="F69" s="454"/>
      <c r="G69" s="472"/>
      <c r="H69" s="417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1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144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250</v>
      </c>
      <c r="C26" s="42"/>
      <c r="D26" s="39"/>
      <c r="E26" s="41">
        <v>250</v>
      </c>
      <c r="F26" s="42"/>
      <c r="G26" s="39">
        <v>250</v>
      </c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250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250</v>
      </c>
      <c r="F70" s="81">
        <f t="shared" si="2"/>
        <v>0</v>
      </c>
      <c r="G70" s="81">
        <f t="shared" si="2"/>
        <v>250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3" sqref="A3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36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160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6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145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55" zoomScale="80" zoomScaleNormal="80" workbookViewId="0">
      <selection activeCell="G22" sqref="G22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147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>
        <v>100</v>
      </c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>
        <v>100</v>
      </c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>
        <v>350</v>
      </c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750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1300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6" zoomScale="80" zoomScaleNormal="80" workbookViewId="0">
      <selection activeCell="H66" sqref="H66"/>
    </sheetView>
  </sheetViews>
  <sheetFormatPr defaultColWidth="8.85546875" defaultRowHeight="15" x14ac:dyDescent="0.2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161</v>
      </c>
      <c r="B3" s="12"/>
      <c r="C3" s="12"/>
      <c r="D3" s="12"/>
      <c r="E3" s="12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 x14ac:dyDescent="0.3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 x14ac:dyDescent="0.3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 x14ac:dyDescent="0.3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 x14ac:dyDescent="0.3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 x14ac:dyDescent="0.3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 x14ac:dyDescent="0.3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 x14ac:dyDescent="0.3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 x14ac:dyDescent="0.3">
      <c r="A15" s="63" t="s">
        <v>12</v>
      </c>
      <c r="B15" s="80">
        <f t="shared" si="0"/>
        <v>0</v>
      </c>
      <c r="C15" s="42"/>
      <c r="D15" s="39"/>
      <c r="E15" s="41"/>
      <c r="F15" s="42"/>
      <c r="G15" s="39">
        <v>1000</v>
      </c>
      <c r="H15" s="136"/>
      <c r="I15" s="208"/>
      <c r="J15" s="164"/>
      <c r="K15" s="164"/>
      <c r="L15" s="184"/>
    </row>
    <row r="16" spans="1:12" ht="16.5" thickBot="1" x14ac:dyDescent="0.3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 x14ac:dyDescent="0.3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 x14ac:dyDescent="0.3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 x14ac:dyDescent="0.3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 x14ac:dyDescent="0.3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 x14ac:dyDescent="0.3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 x14ac:dyDescent="0.3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 x14ac:dyDescent="0.3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 x14ac:dyDescent="0.3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 x14ac:dyDescent="0.3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 x14ac:dyDescent="0.3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 x14ac:dyDescent="0.3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 x14ac:dyDescent="0.3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 x14ac:dyDescent="0.3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 x14ac:dyDescent="0.3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 x14ac:dyDescent="0.3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 x14ac:dyDescent="0.3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 x14ac:dyDescent="0.3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 x14ac:dyDescent="0.3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 x14ac:dyDescent="0.3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 x14ac:dyDescent="0.3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 x14ac:dyDescent="0.3">
      <c r="A37" s="63" t="s">
        <v>34</v>
      </c>
      <c r="B37" s="80">
        <f t="shared" si="0"/>
        <v>0</v>
      </c>
      <c r="C37" s="42"/>
      <c r="D37" s="39"/>
      <c r="E37" s="41"/>
      <c r="F37" s="42"/>
      <c r="G37" s="39">
        <v>1000</v>
      </c>
      <c r="H37" s="138"/>
      <c r="I37" s="208"/>
      <c r="J37" s="164"/>
      <c r="K37" s="164"/>
      <c r="L37" s="184"/>
    </row>
    <row r="38" spans="1:12" ht="16.5" thickBot="1" x14ac:dyDescent="0.3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 x14ac:dyDescent="0.3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 x14ac:dyDescent="0.3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 x14ac:dyDescent="0.3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 x14ac:dyDescent="0.3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 x14ac:dyDescent="0.3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 x14ac:dyDescent="0.3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 x14ac:dyDescent="0.3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 x14ac:dyDescent="0.3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 x14ac:dyDescent="0.3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 x14ac:dyDescent="0.3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 x14ac:dyDescent="0.3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 x14ac:dyDescent="0.3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 x14ac:dyDescent="0.3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 x14ac:dyDescent="0.3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 x14ac:dyDescent="0.3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 x14ac:dyDescent="0.3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 x14ac:dyDescent="0.3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 x14ac:dyDescent="0.3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 x14ac:dyDescent="0.3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 x14ac:dyDescent="0.3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 x14ac:dyDescent="0.3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 x14ac:dyDescent="0.3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 x14ac:dyDescent="0.3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 x14ac:dyDescent="0.3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 x14ac:dyDescent="0.3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 x14ac:dyDescent="0.3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 x14ac:dyDescent="0.3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 x14ac:dyDescent="0.3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1000</v>
      </c>
      <c r="H66" s="136"/>
      <c r="I66" s="208"/>
      <c r="J66" s="164"/>
      <c r="K66" s="164"/>
      <c r="L66" s="184"/>
    </row>
    <row r="67" spans="1:12" s="258" customFormat="1" ht="16.5" thickBot="1" x14ac:dyDescent="0.3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 x14ac:dyDescent="0.3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 x14ac:dyDescent="0.3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3000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59" zoomScale="80" zoomScaleNormal="80" workbookViewId="0">
      <selection activeCell="B47" sqref="B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130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B3" sqref="B3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162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56" zoomScale="80" zoomScaleNormal="80" workbookViewId="0">
      <selection activeCell="B47" sqref="B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127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75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148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78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zoomScale="80" zoomScaleNormal="80" workbookViewId="0">
      <selection activeCell="A4" sqref="A4:A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165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553" t="s">
        <v>134</v>
      </c>
      <c r="D6" s="553" t="s">
        <v>135</v>
      </c>
      <c r="E6" s="553" t="s">
        <v>136</v>
      </c>
      <c r="F6" s="573"/>
      <c r="G6" s="573"/>
      <c r="H6" s="576"/>
      <c r="I6" s="553" t="s">
        <v>136</v>
      </c>
      <c r="J6" s="133" t="s">
        <v>2</v>
      </c>
      <c r="K6" s="553" t="s">
        <v>136</v>
      </c>
      <c r="L6" s="134" t="s">
        <v>2</v>
      </c>
    </row>
    <row r="7" spans="1:12" ht="16.5" thickBot="1" x14ac:dyDescent="0.3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 x14ac:dyDescent="0.3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 x14ac:dyDescent="0.3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 x14ac:dyDescent="0.3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 x14ac:dyDescent="0.3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76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4" sqref="A4:A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163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1.1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0" zoomScale="80" zoomScaleNormal="80" workbookViewId="0">
      <selection activeCell="D16" sqref="D1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164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61.15" customHeight="1" thickBot="1" x14ac:dyDescent="0.3">
      <c r="A6" s="568"/>
      <c r="B6" s="131" t="s">
        <v>133</v>
      </c>
      <c r="C6" s="548" t="s">
        <v>134</v>
      </c>
      <c r="D6" s="548" t="s">
        <v>135</v>
      </c>
      <c r="E6" s="548" t="s">
        <v>136</v>
      </c>
      <c r="F6" s="573"/>
      <c r="G6" s="573"/>
      <c r="H6" s="576"/>
      <c r="I6" s="548" t="s">
        <v>136</v>
      </c>
      <c r="J6" s="133" t="s">
        <v>2</v>
      </c>
      <c r="K6" s="548" t="s">
        <v>136</v>
      </c>
      <c r="L6" s="134" t="s">
        <v>2</v>
      </c>
    </row>
    <row r="7" spans="1:12" ht="16.5" thickBot="1" x14ac:dyDescent="0.3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 x14ac:dyDescent="0.3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 x14ac:dyDescent="0.3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 x14ac:dyDescent="0.3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 x14ac:dyDescent="0.3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 x14ac:dyDescent="0.3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 x14ac:dyDescent="0.3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 x14ac:dyDescent="0.3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 x14ac:dyDescent="0.3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 x14ac:dyDescent="0.3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 x14ac:dyDescent="0.3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 x14ac:dyDescent="0.3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 x14ac:dyDescent="0.3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 x14ac:dyDescent="0.3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 x14ac:dyDescent="0.3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 x14ac:dyDescent="0.3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 x14ac:dyDescent="0.3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 x14ac:dyDescent="0.3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 x14ac:dyDescent="0.3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 x14ac:dyDescent="0.3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 x14ac:dyDescent="0.3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 x14ac:dyDescent="0.3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 x14ac:dyDescent="0.3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 x14ac:dyDescent="0.3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 x14ac:dyDescent="0.3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 x14ac:dyDescent="0.3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 x14ac:dyDescent="0.3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 x14ac:dyDescent="0.3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 x14ac:dyDescent="0.3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 x14ac:dyDescent="0.3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 x14ac:dyDescent="0.3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 x14ac:dyDescent="0.3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 x14ac:dyDescent="0.3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 x14ac:dyDescent="0.3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 x14ac:dyDescent="0.3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 x14ac:dyDescent="0.3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 x14ac:dyDescent="0.3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 x14ac:dyDescent="0.3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 x14ac:dyDescent="0.3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 x14ac:dyDescent="0.3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 x14ac:dyDescent="0.3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 x14ac:dyDescent="0.3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 x14ac:dyDescent="0.3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 x14ac:dyDescent="0.3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 x14ac:dyDescent="0.3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 x14ac:dyDescent="0.3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 x14ac:dyDescent="0.3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 x14ac:dyDescent="0.3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 x14ac:dyDescent="0.3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 x14ac:dyDescent="0.3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 x14ac:dyDescent="0.3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 x14ac:dyDescent="0.3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 x14ac:dyDescent="0.3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 x14ac:dyDescent="0.3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 x14ac:dyDescent="0.3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 x14ac:dyDescent="0.3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 x14ac:dyDescent="0.3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79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x14ac:dyDescent="0.25">
      <c r="B1" s="565" t="s">
        <v>156</v>
      </c>
      <c r="C1" s="565"/>
      <c r="D1" s="565"/>
      <c r="E1" s="565"/>
      <c r="F1" s="565"/>
      <c r="G1" s="565"/>
      <c r="H1" s="565"/>
    </row>
    <row r="2" spans="1:12" x14ac:dyDescent="0.25">
      <c r="B2" s="565"/>
      <c r="C2" s="565"/>
      <c r="D2" s="565"/>
      <c r="E2" s="565"/>
      <c r="F2" s="565"/>
      <c r="G2" s="565"/>
      <c r="H2" s="565"/>
    </row>
    <row r="3" spans="1:12" ht="16.5" thickBot="1" x14ac:dyDescent="0.3">
      <c r="A3" s="3" t="s">
        <v>128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42.6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 x14ac:dyDescent="0.3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 x14ac:dyDescent="0.3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 x14ac:dyDescent="0.3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 x14ac:dyDescent="0.3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 x14ac:dyDescent="0.3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 x14ac:dyDescent="0.3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 x14ac:dyDescent="0.3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 x14ac:dyDescent="0.3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 x14ac:dyDescent="0.3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 x14ac:dyDescent="0.3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 x14ac:dyDescent="0.3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 x14ac:dyDescent="0.3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 x14ac:dyDescent="0.3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 x14ac:dyDescent="0.3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 x14ac:dyDescent="0.3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 x14ac:dyDescent="0.3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 x14ac:dyDescent="0.3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 x14ac:dyDescent="0.3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 x14ac:dyDescent="0.3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 x14ac:dyDescent="0.3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 x14ac:dyDescent="0.3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 x14ac:dyDescent="0.3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 x14ac:dyDescent="0.3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 x14ac:dyDescent="0.3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 x14ac:dyDescent="0.3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 x14ac:dyDescent="0.3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 x14ac:dyDescent="0.3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 x14ac:dyDescent="0.3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 x14ac:dyDescent="0.3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 x14ac:dyDescent="0.3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 x14ac:dyDescent="0.3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 x14ac:dyDescent="0.3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 x14ac:dyDescent="0.3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 x14ac:dyDescent="0.3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 x14ac:dyDescent="0.3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 x14ac:dyDescent="0.3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 x14ac:dyDescent="0.3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 x14ac:dyDescent="0.3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 x14ac:dyDescent="0.3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 x14ac:dyDescent="0.3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 x14ac:dyDescent="0.3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 x14ac:dyDescent="0.3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 x14ac:dyDescent="0.3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 x14ac:dyDescent="0.3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 x14ac:dyDescent="0.3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 x14ac:dyDescent="0.3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 x14ac:dyDescent="0.3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 x14ac:dyDescent="0.3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 x14ac:dyDescent="0.3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 x14ac:dyDescent="0.3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 x14ac:dyDescent="0.3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 x14ac:dyDescent="0.3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 x14ac:dyDescent="0.3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 x14ac:dyDescent="0.3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 x14ac:dyDescent="0.3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 x14ac:dyDescent="0.3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 x14ac:dyDescent="0.3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 x14ac:dyDescent="0.3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 x14ac:dyDescent="0.3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 x14ac:dyDescent="0.3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 x14ac:dyDescent="0.3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 x14ac:dyDescent="0.3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 x14ac:dyDescent="0.3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 x14ac:dyDescent="0.3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 x14ac:dyDescent="0.25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L73"/>
  <sheetViews>
    <sheetView view="pageBreakPreview" topLeftCell="A40" zoomScale="60" zoomScaleNormal="80" workbookViewId="0">
      <selection activeCell="F70" sqref="F70"/>
    </sheetView>
  </sheetViews>
  <sheetFormatPr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2" width="8.85546875" style="2"/>
    <col min="16373" max="16384" width="8.85546875" style="2" customWidth="1"/>
  </cols>
  <sheetData>
    <row r="1" spans="1:12" ht="18.75" customHeight="1" x14ac:dyDescent="0.25">
      <c r="A1" s="564"/>
      <c r="B1" s="565" t="s">
        <v>156</v>
      </c>
      <c r="C1" s="565"/>
      <c r="D1" s="565"/>
      <c r="E1" s="565"/>
      <c r="F1" s="565"/>
      <c r="G1" s="565"/>
      <c r="H1" s="565"/>
    </row>
    <row r="2" spans="1:12" ht="15" customHeight="1" x14ac:dyDescent="0.25">
      <c r="A2" s="564"/>
      <c r="B2" s="565"/>
      <c r="C2" s="565"/>
      <c r="D2" s="565"/>
      <c r="E2" s="565"/>
      <c r="F2" s="565"/>
      <c r="G2" s="565"/>
      <c r="H2" s="565"/>
    </row>
    <row r="3" spans="1:12" ht="24.6" customHeight="1" thickBot="1" x14ac:dyDescent="0.3">
      <c r="A3" s="38" t="s">
        <v>77</v>
      </c>
      <c r="B3" s="1"/>
      <c r="C3" s="1"/>
      <c r="D3" s="1"/>
      <c r="E3" s="1"/>
    </row>
    <row r="4" spans="1:12" ht="32.450000000000003" customHeight="1" x14ac:dyDescent="0.25">
      <c r="A4" s="580" t="s">
        <v>0</v>
      </c>
      <c r="B4" s="581" t="s">
        <v>132</v>
      </c>
      <c r="C4" s="581"/>
      <c r="D4" s="581"/>
      <c r="E4" s="581"/>
      <c r="F4" s="582" t="s">
        <v>1</v>
      </c>
      <c r="G4" s="582" t="s">
        <v>2</v>
      </c>
      <c r="H4" s="583" t="s">
        <v>3</v>
      </c>
      <c r="I4" s="578" t="s">
        <v>154</v>
      </c>
      <c r="J4" s="578"/>
      <c r="K4" s="578"/>
      <c r="L4" s="579"/>
    </row>
    <row r="5" spans="1:12" ht="53.25" customHeight="1" x14ac:dyDescent="0.25">
      <c r="A5" s="567"/>
      <c r="B5" s="570"/>
      <c r="C5" s="570"/>
      <c r="D5" s="570"/>
      <c r="E5" s="570"/>
      <c r="F5" s="572"/>
      <c r="G5" s="572"/>
      <c r="H5" s="575"/>
      <c r="I5" s="561" t="s">
        <v>152</v>
      </c>
      <c r="J5" s="561"/>
      <c r="K5" s="562" t="s">
        <v>153</v>
      </c>
      <c r="L5" s="563"/>
    </row>
    <row r="6" spans="1:12" ht="53.25" customHeight="1" thickBot="1" x14ac:dyDescent="0.3">
      <c r="A6" s="568"/>
      <c r="B6" s="131" t="s">
        <v>133</v>
      </c>
      <c r="C6" s="132" t="s">
        <v>134</v>
      </c>
      <c r="D6" s="132" t="s">
        <v>135</v>
      </c>
      <c r="E6" s="132" t="s">
        <v>136</v>
      </c>
      <c r="F6" s="573"/>
      <c r="G6" s="573"/>
      <c r="H6" s="576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 x14ac:dyDescent="0.25">
      <c r="A7" s="161" t="s">
        <v>4</v>
      </c>
      <c r="B7" s="162">
        <f>C7+D7+E7</f>
        <v>204710</v>
      </c>
      <c r="C7" s="83">
        <f>SUM('ВЛандех:Белая Роза'!C7)</f>
        <v>307</v>
      </c>
      <c r="D7" s="83">
        <f>SUM('ВЛандех:Белая Роза'!D7)</f>
        <v>0</v>
      </c>
      <c r="E7" s="83">
        <f>SUM('ВЛандех:Белая Роза'!E7)</f>
        <v>204403</v>
      </c>
      <c r="F7" s="83">
        <f>SUM('ВЛандех:Белая Роза'!F7)</f>
        <v>132</v>
      </c>
      <c r="G7" s="83">
        <f>SUM('ВЛандех:Белая Роза'!G7)</f>
        <v>120731</v>
      </c>
      <c r="H7" s="135"/>
      <c r="I7" s="218">
        <f>SUM('ВЛандех:Белая Роза'!I7)</f>
        <v>4848</v>
      </c>
      <c r="J7" s="199">
        <f>SUM('ВЛандех:Белая Роза'!J7)</f>
        <v>0</v>
      </c>
      <c r="K7" s="199">
        <f>SUM('ВЛандех:Белая Роза'!K7)</f>
        <v>18775</v>
      </c>
      <c r="L7" s="225">
        <f>SUM('ВЛандех:Белая Роза'!L7)</f>
        <v>8900</v>
      </c>
    </row>
    <row r="8" spans="1:12" ht="15.75" x14ac:dyDescent="0.25">
      <c r="A8" s="27" t="s">
        <v>5</v>
      </c>
      <c r="B8" s="104">
        <f t="shared" ref="B8:B71" si="0">C8+D8+E8</f>
        <v>7636</v>
      </c>
      <c r="C8" s="83">
        <f>SUM('ВЛандех:Белая Роза'!C8)</f>
        <v>0</v>
      </c>
      <c r="D8" s="83">
        <f>SUM('ВЛандех:Белая Роза'!D8)</f>
        <v>0</v>
      </c>
      <c r="E8" s="83">
        <f>SUM('ВЛандех:Белая Роза'!E8)</f>
        <v>7636</v>
      </c>
      <c r="F8" s="83">
        <f>SUM('ВЛандех:Белая Роза'!F8)</f>
        <v>0</v>
      </c>
      <c r="G8" s="83">
        <f>SUM('ВЛандех:Белая Роза'!G8)</f>
        <v>6845</v>
      </c>
      <c r="H8" s="136"/>
      <c r="I8" s="118">
        <f>SUM('ВЛандех:Белая Роза'!I8)</f>
        <v>1300</v>
      </c>
      <c r="J8" s="122">
        <f>SUM('ВЛандех:Белая Роза'!J8)</f>
        <v>0</v>
      </c>
      <c r="K8" s="122">
        <f>SUM('ВЛандех:Белая Роза'!K8)</f>
        <v>0</v>
      </c>
      <c r="L8" s="123">
        <f>SUM('ВЛандех:Белая Роза'!L8)</f>
        <v>0</v>
      </c>
    </row>
    <row r="9" spans="1:12" ht="15.75" x14ac:dyDescent="0.25">
      <c r="A9" s="27" t="s">
        <v>6</v>
      </c>
      <c r="B9" s="104">
        <f t="shared" si="0"/>
        <v>20214</v>
      </c>
      <c r="C9" s="83">
        <f>SUM('ВЛандех:Белая Роза'!C9)</f>
        <v>0</v>
      </c>
      <c r="D9" s="83">
        <f>SUM('ВЛандех:Белая Роза'!D9)</f>
        <v>0</v>
      </c>
      <c r="E9" s="83">
        <f>SUM('ВЛандех:Белая Роза'!E9)</f>
        <v>20214</v>
      </c>
      <c r="F9" s="83">
        <f>SUM('ВЛандех:Белая Роза'!F9)</f>
        <v>0</v>
      </c>
      <c r="G9" s="83">
        <f>SUM('ВЛандех:Белая Роза'!G9)</f>
        <v>5140</v>
      </c>
      <c r="H9" s="136"/>
      <c r="I9" s="118">
        <f>SUM('ВЛандех:Белая Роза'!I9)</f>
        <v>0</v>
      </c>
      <c r="J9" s="122">
        <f>SUM('ВЛандех:Белая Роза'!J9)</f>
        <v>0</v>
      </c>
      <c r="K9" s="122">
        <f>SUM('ВЛандех:Белая Роза'!K9)</f>
        <v>0</v>
      </c>
      <c r="L9" s="123">
        <f>SUM('ВЛандех:Белая Роза'!L9)</f>
        <v>0</v>
      </c>
    </row>
    <row r="10" spans="1:12" ht="15.75" x14ac:dyDescent="0.25">
      <c r="A10" s="27" t="s">
        <v>7</v>
      </c>
      <c r="B10" s="104">
        <f t="shared" si="0"/>
        <v>9842</v>
      </c>
      <c r="C10" s="83">
        <f>SUM('ВЛандех:Белая Роза'!C10)</f>
        <v>0</v>
      </c>
      <c r="D10" s="83">
        <f>SUM('ВЛандех:Белая Роза'!D10)</f>
        <v>0</v>
      </c>
      <c r="E10" s="83">
        <f>SUM('ВЛандех:Белая Роза'!E10)</f>
        <v>9842</v>
      </c>
      <c r="F10" s="83">
        <f>SUM('ВЛандех:Белая Роза'!F10)</f>
        <v>0</v>
      </c>
      <c r="G10" s="83">
        <f>SUM('ВЛандех:Белая Роза'!G10)</f>
        <v>2402</v>
      </c>
      <c r="H10" s="136"/>
      <c r="I10" s="118">
        <f>SUM('ВЛандех:Белая Роза'!I10)</f>
        <v>0</v>
      </c>
      <c r="J10" s="122">
        <f>SUM('ВЛандех:Белая Роза'!J10)</f>
        <v>0</v>
      </c>
      <c r="K10" s="122">
        <f>SUM('ВЛандех:Белая Роза'!K10)</f>
        <v>560</v>
      </c>
      <c r="L10" s="123">
        <f>SUM('ВЛандех:Белая Роза'!L10)</f>
        <v>600</v>
      </c>
    </row>
    <row r="11" spans="1:12" ht="15.75" x14ac:dyDescent="0.25">
      <c r="A11" s="27" t="s">
        <v>8</v>
      </c>
      <c r="B11" s="104">
        <f t="shared" si="0"/>
        <v>5762</v>
      </c>
      <c r="C11" s="83">
        <f>SUM('ВЛандех:Белая Роза'!C11)</f>
        <v>0</v>
      </c>
      <c r="D11" s="83">
        <f>SUM('ВЛандех:Белая Роза'!D11)</f>
        <v>0</v>
      </c>
      <c r="E11" s="83">
        <f>SUM('ВЛандех:Белая Роза'!E11)</f>
        <v>5762</v>
      </c>
      <c r="F11" s="83">
        <f>SUM('ВЛандех:Белая Роза'!F11)</f>
        <v>0</v>
      </c>
      <c r="G11" s="83">
        <f>SUM('ВЛандех:Белая Роза'!G11)</f>
        <v>3728</v>
      </c>
      <c r="H11" s="136"/>
      <c r="I11" s="118">
        <f>SUM('ВЛандех:Белая Роза'!I11)</f>
        <v>0</v>
      </c>
      <c r="J11" s="122">
        <f>SUM('ВЛандех:Белая Роза'!J11)</f>
        <v>0</v>
      </c>
      <c r="K11" s="122">
        <f>SUM('ВЛандех:Белая Роза'!K11)</f>
        <v>0</v>
      </c>
      <c r="L11" s="123">
        <f>SUM('ВЛандех:Белая Роза'!L11)</f>
        <v>0</v>
      </c>
    </row>
    <row r="12" spans="1:12" ht="15.75" x14ac:dyDescent="0.25">
      <c r="A12" s="27" t="s">
        <v>9</v>
      </c>
      <c r="B12" s="104">
        <f t="shared" si="0"/>
        <v>1022</v>
      </c>
      <c r="C12" s="83">
        <f>SUM('ВЛандех:Белая Роза'!C12)</f>
        <v>0</v>
      </c>
      <c r="D12" s="83">
        <f>SUM('ВЛандех:Белая Роза'!D12)</f>
        <v>0</v>
      </c>
      <c r="E12" s="83">
        <f>SUM('ВЛандех:Белая Роза'!E12)</f>
        <v>1022</v>
      </c>
      <c r="F12" s="83">
        <f>SUM('ВЛандех:Белая Роза'!F12)</f>
        <v>0</v>
      </c>
      <c r="G12" s="83">
        <f>SUM('ВЛандех:Белая Роза'!G12)</f>
        <v>56</v>
      </c>
      <c r="H12" s="136"/>
      <c r="I12" s="118">
        <f>SUM('ВЛандех:Белая Роза'!I12)</f>
        <v>0</v>
      </c>
      <c r="J12" s="122">
        <f>SUM('ВЛандех:Белая Роза'!J12)</f>
        <v>0</v>
      </c>
      <c r="K12" s="122">
        <f>SUM('ВЛандех:Белая Роза'!K12)</f>
        <v>0</v>
      </c>
      <c r="L12" s="123">
        <f>SUM('ВЛандех:Белая Роза'!L12)</f>
        <v>0</v>
      </c>
    </row>
    <row r="13" spans="1:12" ht="15.75" x14ac:dyDescent="0.25">
      <c r="A13" s="27" t="s">
        <v>10</v>
      </c>
      <c r="B13" s="104">
        <f t="shared" si="0"/>
        <v>6247</v>
      </c>
      <c r="C13" s="83">
        <f>SUM('ВЛандех:Белая Роза'!C13)</f>
        <v>0</v>
      </c>
      <c r="D13" s="83">
        <f>SUM('ВЛандех:Белая Роза'!D13)</f>
        <v>0</v>
      </c>
      <c r="E13" s="83">
        <f>SUM('ВЛандех:Белая Роза'!E13)</f>
        <v>6247</v>
      </c>
      <c r="F13" s="83">
        <f>SUM('ВЛандех:Белая Роза'!F13)</f>
        <v>20</v>
      </c>
      <c r="G13" s="83">
        <f>SUM('ВЛандех:Белая Роза'!G13)</f>
        <v>2232</v>
      </c>
      <c r="H13" s="136"/>
      <c r="I13" s="118">
        <f>SUM('ВЛандех:Белая Роза'!I13)</f>
        <v>0</v>
      </c>
      <c r="J13" s="122">
        <f>SUM('ВЛандех:Белая Роза'!J13)</f>
        <v>0</v>
      </c>
      <c r="K13" s="122">
        <f>SUM('ВЛандех:Белая Роза'!K13)</f>
        <v>0</v>
      </c>
      <c r="L13" s="123">
        <f>SUM('ВЛандех:Белая Роза'!L13)</f>
        <v>0</v>
      </c>
    </row>
    <row r="14" spans="1:12" ht="14.45" customHeight="1" x14ac:dyDescent="0.25">
      <c r="A14" s="27" t="s">
        <v>11</v>
      </c>
      <c r="B14" s="104">
        <f t="shared" si="0"/>
        <v>22179</v>
      </c>
      <c r="C14" s="83">
        <f>SUM('ВЛандех:Белая Роза'!C14)</f>
        <v>0</v>
      </c>
      <c r="D14" s="83">
        <f>SUM('ВЛандех:Белая Роза'!D14)</f>
        <v>0</v>
      </c>
      <c r="E14" s="83">
        <f>SUM('ВЛандех:Белая Роза'!E14)</f>
        <v>22179</v>
      </c>
      <c r="F14" s="83">
        <f>SUM('ВЛандех:Белая Роза'!F14)</f>
        <v>1231</v>
      </c>
      <c r="G14" s="83">
        <f>SUM('ВЛандех:Белая Роза'!G14)</f>
        <v>9492</v>
      </c>
      <c r="H14" s="136"/>
      <c r="I14" s="118">
        <f>SUM('ВЛандех:Белая Роза'!I14)</f>
        <v>0</v>
      </c>
      <c r="J14" s="122">
        <f>SUM('ВЛандех:Белая Роза'!J14)</f>
        <v>0</v>
      </c>
      <c r="K14" s="122">
        <f>SUM('ВЛандех:Белая Роза'!K14)</f>
        <v>0</v>
      </c>
      <c r="L14" s="123">
        <f>SUM('ВЛандех:Белая Роза'!L14)</f>
        <v>0</v>
      </c>
    </row>
    <row r="15" spans="1:12" ht="15.75" x14ac:dyDescent="0.25">
      <c r="A15" s="27" t="s">
        <v>12</v>
      </c>
      <c r="B15" s="104">
        <f t="shared" si="0"/>
        <v>10283</v>
      </c>
      <c r="C15" s="83">
        <f>SUM('ВЛандех:Белая Роза'!C15)</f>
        <v>0</v>
      </c>
      <c r="D15" s="83">
        <f>SUM('ВЛандех:Белая Роза'!D15)</f>
        <v>0</v>
      </c>
      <c r="E15" s="83">
        <f>SUM('ВЛандех:Белая Роза'!E15)</f>
        <v>10283</v>
      </c>
      <c r="F15" s="83">
        <f>SUM('ВЛандех:Белая Роза'!F15)</f>
        <v>10</v>
      </c>
      <c r="G15" s="83">
        <f>SUM('ВЛандех:Белая Роза'!G15)</f>
        <v>4306</v>
      </c>
      <c r="H15" s="136"/>
      <c r="I15" s="118">
        <f>SUM('ВЛандех:Белая Роза'!I15)</f>
        <v>0</v>
      </c>
      <c r="J15" s="122">
        <f>SUM('ВЛандех:Белая Роза'!J15)</f>
        <v>0</v>
      </c>
      <c r="K15" s="122">
        <f>SUM('ВЛандех:Белая Роза'!K15)</f>
        <v>0</v>
      </c>
      <c r="L15" s="123">
        <f>SUM('ВЛандех:Белая Роза'!L15)</f>
        <v>0</v>
      </c>
    </row>
    <row r="16" spans="1:12" ht="15.75" x14ac:dyDescent="0.25">
      <c r="A16" s="27" t="s">
        <v>13</v>
      </c>
      <c r="B16" s="104">
        <f t="shared" si="0"/>
        <v>54864</v>
      </c>
      <c r="C16" s="83">
        <f>SUM('ВЛандех:Белая Роза'!C16)</f>
        <v>50</v>
      </c>
      <c r="D16" s="83">
        <f>SUM('ВЛандех:Белая Роза'!D16)</f>
        <v>0</v>
      </c>
      <c r="E16" s="83">
        <f>SUM('ВЛандех:Белая Роза'!E16)</f>
        <v>54814</v>
      </c>
      <c r="F16" s="83">
        <f>SUM('ВЛандех:Белая Роза'!F16)</f>
        <v>776</v>
      </c>
      <c r="G16" s="83">
        <f>SUM('ВЛандех:Белая Роза'!G16)</f>
        <v>35460</v>
      </c>
      <c r="H16" s="136"/>
      <c r="I16" s="118">
        <f>SUM('ВЛандех:Белая Роза'!I16)</f>
        <v>0</v>
      </c>
      <c r="J16" s="122">
        <f>SUM('ВЛандех:Белая Роза'!J16)</f>
        <v>0</v>
      </c>
      <c r="K16" s="122">
        <f>SUM('ВЛандех:Белая Роза'!K16)</f>
        <v>0</v>
      </c>
      <c r="L16" s="123">
        <f>SUM('ВЛандех:Белая Роза'!L16)</f>
        <v>0</v>
      </c>
    </row>
    <row r="17" spans="1:12" ht="15.75" x14ac:dyDescent="0.25">
      <c r="A17" s="27" t="s">
        <v>14</v>
      </c>
      <c r="B17" s="104">
        <f t="shared" si="0"/>
        <v>31422</v>
      </c>
      <c r="C17" s="83">
        <f>SUM('ВЛандех:Белая Роза'!C17)</f>
        <v>0</v>
      </c>
      <c r="D17" s="83">
        <f>SUM('ВЛандех:Белая Роза'!D17)</f>
        <v>0</v>
      </c>
      <c r="E17" s="83">
        <f>SUM('ВЛандех:Белая Роза'!E17)</f>
        <v>31422</v>
      </c>
      <c r="F17" s="83">
        <f>SUM('ВЛандех:Белая Роза'!F17)</f>
        <v>50</v>
      </c>
      <c r="G17" s="83">
        <f>SUM('ВЛандех:Белая Роза'!G17)</f>
        <v>14627</v>
      </c>
      <c r="H17" s="136"/>
      <c r="I17" s="118">
        <f>SUM('ВЛандех:Белая Роза'!I17)</f>
        <v>0</v>
      </c>
      <c r="J17" s="122">
        <f>SUM('ВЛандех:Белая Роза'!J17)</f>
        <v>0</v>
      </c>
      <c r="K17" s="122">
        <f>SUM('ВЛандех:Белая Роза'!K17)</f>
        <v>0</v>
      </c>
      <c r="L17" s="123">
        <f>SUM('ВЛандех:Белая Роза'!L17)</f>
        <v>0</v>
      </c>
    </row>
    <row r="18" spans="1:12" ht="15.75" x14ac:dyDescent="0.25">
      <c r="A18" s="27" t="s">
        <v>15</v>
      </c>
      <c r="B18" s="104">
        <f t="shared" si="0"/>
        <v>49294</v>
      </c>
      <c r="C18" s="83">
        <f>SUM('ВЛандех:Белая Роза'!C18)</f>
        <v>100</v>
      </c>
      <c r="D18" s="83">
        <f>SUM('ВЛандех:Белая Роза'!D18)</f>
        <v>0</v>
      </c>
      <c r="E18" s="83">
        <f>SUM('ВЛандех:Белая Роза'!E18)</f>
        <v>49194</v>
      </c>
      <c r="F18" s="83">
        <f>SUM('ВЛандех:Белая Роза'!F18)</f>
        <v>1290</v>
      </c>
      <c r="G18" s="83">
        <f>SUM('ВЛандех:Белая Роза'!G18)</f>
        <v>31247</v>
      </c>
      <c r="H18" s="136"/>
      <c r="I18" s="118">
        <f>SUM('ВЛандех:Белая Роза'!I18)</f>
        <v>0</v>
      </c>
      <c r="J18" s="122">
        <f>SUM('ВЛандех:Белая Роза'!J18)</f>
        <v>0</v>
      </c>
      <c r="K18" s="122">
        <f>SUM('ВЛандех:Белая Роза'!K18)</f>
        <v>0</v>
      </c>
      <c r="L18" s="123">
        <f>SUM('ВЛандех:Белая Роза'!L18)</f>
        <v>0</v>
      </c>
    </row>
    <row r="19" spans="1:12" ht="15.75" x14ac:dyDescent="0.25">
      <c r="A19" s="27" t="s">
        <v>16</v>
      </c>
      <c r="B19" s="104">
        <f t="shared" si="0"/>
        <v>10450</v>
      </c>
      <c r="C19" s="83">
        <f>SUM('ВЛандех:Белая Роза'!C19)</f>
        <v>0</v>
      </c>
      <c r="D19" s="83">
        <f>SUM('ВЛандех:Белая Роза'!D19)</f>
        <v>0</v>
      </c>
      <c r="E19" s="83">
        <f>SUM('ВЛандех:Белая Роза'!E19)</f>
        <v>10450</v>
      </c>
      <c r="F19" s="83">
        <f>SUM('ВЛандех:Белая Роза'!F19)</f>
        <v>0</v>
      </c>
      <c r="G19" s="83">
        <f>SUM('ВЛандех:Белая Роза'!G19)</f>
        <v>3553</v>
      </c>
      <c r="H19" s="136"/>
      <c r="I19" s="118">
        <f>SUM('ВЛандех:Белая Роза'!I19)</f>
        <v>0</v>
      </c>
      <c r="J19" s="122">
        <f>SUM('ВЛандех:Белая Роза'!J19)</f>
        <v>0</v>
      </c>
      <c r="K19" s="122">
        <f>SUM('ВЛандех:Белая Роза'!K19)</f>
        <v>0</v>
      </c>
      <c r="L19" s="123">
        <f>SUM('ВЛандех:Белая Роза'!L19)</f>
        <v>0</v>
      </c>
    </row>
    <row r="20" spans="1:12" ht="15.75" x14ac:dyDescent="0.25">
      <c r="A20" s="27" t="s">
        <v>17</v>
      </c>
      <c r="B20" s="104">
        <f t="shared" si="0"/>
        <v>2988</v>
      </c>
      <c r="C20" s="83">
        <f>SUM('ВЛандех:Белая Роза'!C20)</f>
        <v>0</v>
      </c>
      <c r="D20" s="83">
        <f>SUM('ВЛандех:Белая Роза'!D20)</f>
        <v>0</v>
      </c>
      <c r="E20" s="83">
        <f>SUM('ВЛандех:Белая Роза'!E20)</f>
        <v>2988</v>
      </c>
      <c r="F20" s="83">
        <f>SUM('ВЛандех:Белая Роза'!F20)</f>
        <v>0</v>
      </c>
      <c r="G20" s="83">
        <f>SUM('ВЛандех:Белая Роза'!G20)</f>
        <v>95</v>
      </c>
      <c r="H20" s="136"/>
      <c r="I20" s="118">
        <f>SUM('ВЛандех:Белая Роза'!I20)</f>
        <v>0</v>
      </c>
      <c r="J20" s="122">
        <f>SUM('ВЛандех:Белая Роза'!J20)</f>
        <v>0</v>
      </c>
      <c r="K20" s="122">
        <f>SUM('ВЛандех:Белая Роза'!K20)</f>
        <v>0</v>
      </c>
      <c r="L20" s="123">
        <f>SUM('ВЛандех:Белая Роза'!L20)</f>
        <v>0</v>
      </c>
    </row>
    <row r="21" spans="1:12" ht="15.75" x14ac:dyDescent="0.25">
      <c r="A21" s="27" t="s">
        <v>18</v>
      </c>
      <c r="B21" s="104">
        <f t="shared" si="0"/>
        <v>112016</v>
      </c>
      <c r="C21" s="83">
        <f>SUM('ВЛандех:Белая Роза'!C21)</f>
        <v>575</v>
      </c>
      <c r="D21" s="83">
        <f>SUM('ВЛандех:Белая Роза'!D21)</f>
        <v>0</v>
      </c>
      <c r="E21" s="83">
        <f>SUM('ВЛандех:Белая Роза'!E21)</f>
        <v>111441</v>
      </c>
      <c r="F21" s="83">
        <f>SUM('ВЛандех:Белая Роза'!F21)</f>
        <v>9139</v>
      </c>
      <c r="G21" s="83">
        <f>SUM('ВЛандех:Белая Роза'!G21)</f>
        <v>90836</v>
      </c>
      <c r="H21" s="136"/>
      <c r="I21" s="118">
        <f>SUM('ВЛандех:Белая Роза'!I21)</f>
        <v>1200</v>
      </c>
      <c r="J21" s="122">
        <f>SUM('ВЛандех:Белая Роза'!J21)</f>
        <v>0</v>
      </c>
      <c r="K21" s="122">
        <f>SUM('ВЛандех:Белая Роза'!K21)</f>
        <v>0</v>
      </c>
      <c r="L21" s="123">
        <f>SUM('ВЛандех:Белая Роза'!L21)</f>
        <v>0</v>
      </c>
    </row>
    <row r="22" spans="1:12" ht="15.6" customHeight="1" x14ac:dyDescent="0.25">
      <c r="A22" s="27" t="s">
        <v>19</v>
      </c>
      <c r="B22" s="104">
        <f t="shared" si="0"/>
        <v>615</v>
      </c>
      <c r="C22" s="83">
        <f>SUM('ВЛандех:Белая Роза'!C22)</f>
        <v>0</v>
      </c>
      <c r="D22" s="83">
        <f>SUM('ВЛандех:Белая Роза'!D22)</f>
        <v>0</v>
      </c>
      <c r="E22" s="83">
        <f>SUM('ВЛандех:Белая Роза'!E22)</f>
        <v>615</v>
      </c>
      <c r="F22" s="83">
        <f>SUM('ВЛандех:Белая Роза'!F22)</f>
        <v>0</v>
      </c>
      <c r="G22" s="83">
        <f>SUM('ВЛандех:Белая Роза'!G22)</f>
        <v>606</v>
      </c>
      <c r="H22" s="136"/>
      <c r="I22" s="118">
        <f>SUM('ВЛандех:Белая Роза'!I22)</f>
        <v>0</v>
      </c>
      <c r="J22" s="122">
        <f>SUM('ВЛандех:Белая Роза'!J22)</f>
        <v>0</v>
      </c>
      <c r="K22" s="122">
        <f>SUM('ВЛандех:Белая Роза'!K22)</f>
        <v>0</v>
      </c>
      <c r="L22" s="123">
        <f>SUM('ВЛандех:Белая Роза'!L22)</f>
        <v>0</v>
      </c>
    </row>
    <row r="23" spans="1:12" ht="15.75" x14ac:dyDescent="0.25">
      <c r="A23" s="27" t="s">
        <v>20</v>
      </c>
      <c r="B23" s="104">
        <f t="shared" si="0"/>
        <v>7107</v>
      </c>
      <c r="C23" s="83">
        <f>SUM('ВЛандех:Белая Роза'!C23)</f>
        <v>0</v>
      </c>
      <c r="D23" s="83">
        <f>SUM('ВЛандех:Белая Роза'!D23)</f>
        <v>0</v>
      </c>
      <c r="E23" s="83">
        <f>SUM('ВЛандех:Белая Роза'!E23)</f>
        <v>7107</v>
      </c>
      <c r="F23" s="83">
        <f>SUM('ВЛандех:Белая Роза'!F23)</f>
        <v>220</v>
      </c>
      <c r="G23" s="83">
        <f>SUM('ВЛандех:Белая Роза'!G23)</f>
        <v>865</v>
      </c>
      <c r="H23" s="136"/>
      <c r="I23" s="118">
        <f>SUM('ВЛандех:Белая Роза'!I23)</f>
        <v>0</v>
      </c>
      <c r="J23" s="122">
        <f>SUM('ВЛандех:Белая Роза'!J23)</f>
        <v>0</v>
      </c>
      <c r="K23" s="122">
        <f>SUM('ВЛандех:Белая Роза'!K23)</f>
        <v>0</v>
      </c>
      <c r="L23" s="123">
        <f>SUM('ВЛандех:Белая Роза'!L23)</f>
        <v>0</v>
      </c>
    </row>
    <row r="24" spans="1:12" ht="15.75" x14ac:dyDescent="0.25">
      <c r="A24" s="27" t="s">
        <v>21</v>
      </c>
      <c r="B24" s="104">
        <f t="shared" si="0"/>
        <v>10262</v>
      </c>
      <c r="C24" s="83">
        <f>SUM('ВЛандех:Белая Роза'!C24)</f>
        <v>0</v>
      </c>
      <c r="D24" s="83">
        <f>SUM('ВЛандех:Белая Роза'!D24)</f>
        <v>0</v>
      </c>
      <c r="E24" s="83">
        <f>SUM('ВЛандех:Белая Роза'!E24)</f>
        <v>10262</v>
      </c>
      <c r="F24" s="83">
        <f>SUM('ВЛандех:Белая Роза'!F24)</f>
        <v>0</v>
      </c>
      <c r="G24" s="83">
        <f>SUM('ВЛандех:Белая Роза'!G24)</f>
        <v>4061</v>
      </c>
      <c r="H24" s="136"/>
      <c r="I24" s="118">
        <f>SUM('ВЛандех:Белая Роза'!I24)</f>
        <v>0</v>
      </c>
      <c r="J24" s="122">
        <f>SUM('ВЛандех:Белая Роза'!J24)</f>
        <v>0</v>
      </c>
      <c r="K24" s="122">
        <f>SUM('ВЛандех:Белая Роза'!K24)</f>
        <v>0</v>
      </c>
      <c r="L24" s="123">
        <f>SUM('ВЛандех:Белая Роза'!L24)</f>
        <v>0</v>
      </c>
    </row>
    <row r="25" spans="1:12" ht="15.6" customHeight="1" x14ac:dyDescent="0.25">
      <c r="A25" s="27" t="s">
        <v>22</v>
      </c>
      <c r="B25" s="104">
        <f t="shared" si="0"/>
        <v>58164</v>
      </c>
      <c r="C25" s="83">
        <f>SUM('ВЛандех:Белая Роза'!C25)</f>
        <v>4972</v>
      </c>
      <c r="D25" s="83">
        <f>SUM('ВЛандех:Белая Роза'!D25)</f>
        <v>10761</v>
      </c>
      <c r="E25" s="83">
        <f>SUM('ВЛандех:Белая Роза'!E25)</f>
        <v>42431</v>
      </c>
      <c r="F25" s="83">
        <f>SUM('ВЛандех:Белая Роза'!F25)</f>
        <v>16552</v>
      </c>
      <c r="G25" s="83">
        <f>SUM('ВЛандех:Белая Роза'!G25)</f>
        <v>45096</v>
      </c>
      <c r="H25" s="136"/>
      <c r="I25" s="118">
        <f>SUM('ВЛандех:Белая Роза'!I25)</f>
        <v>0</v>
      </c>
      <c r="J25" s="122">
        <f>SUM('ВЛандех:Белая Роза'!J25)</f>
        <v>0</v>
      </c>
      <c r="K25" s="122">
        <f>SUM('ВЛандех:Белая Роза'!K25)</f>
        <v>0</v>
      </c>
      <c r="L25" s="123">
        <f>SUM('ВЛандех:Белая Роза'!L25)</f>
        <v>0</v>
      </c>
    </row>
    <row r="26" spans="1:12" ht="15.6" customHeight="1" x14ac:dyDescent="0.25">
      <c r="A26" s="27" t="s">
        <v>23</v>
      </c>
      <c r="B26" s="104">
        <f t="shared" si="0"/>
        <v>25137</v>
      </c>
      <c r="C26" s="83">
        <f>SUM('ВЛандех:Белая Роза'!C26)</f>
        <v>0</v>
      </c>
      <c r="D26" s="83">
        <f>SUM('ВЛандех:Белая Роза'!D26)</f>
        <v>0</v>
      </c>
      <c r="E26" s="83">
        <f>SUM('ВЛандех:Белая Роза'!E26)</f>
        <v>25137</v>
      </c>
      <c r="F26" s="83">
        <f>SUM('ВЛандех:Белая Роза'!F26)</f>
        <v>50</v>
      </c>
      <c r="G26" s="83">
        <f>SUM('ВЛандех:Белая Роза'!G26)</f>
        <v>8175</v>
      </c>
      <c r="H26" s="136"/>
      <c r="I26" s="118">
        <f>SUM('ВЛандех:Белая Роза'!I26)</f>
        <v>0</v>
      </c>
      <c r="J26" s="122">
        <f>SUM('ВЛандех:Белая Роза'!J26)</f>
        <v>0</v>
      </c>
      <c r="K26" s="122">
        <f>SUM('ВЛандех:Белая Роза'!K26)</f>
        <v>0</v>
      </c>
      <c r="L26" s="123">
        <f>SUM('ВЛандех:Белая Роза'!L26)</f>
        <v>0</v>
      </c>
    </row>
    <row r="27" spans="1:12" ht="15.6" customHeight="1" x14ac:dyDescent="0.25">
      <c r="A27" s="27" t="s">
        <v>24</v>
      </c>
      <c r="B27" s="104">
        <f t="shared" si="0"/>
        <v>3820</v>
      </c>
      <c r="C27" s="83">
        <f>SUM('ВЛандех:Белая Роза'!C27)</f>
        <v>0</v>
      </c>
      <c r="D27" s="83">
        <f>SUM('ВЛандех:Белая Роза'!D27)</f>
        <v>0</v>
      </c>
      <c r="E27" s="83">
        <f>SUM('ВЛандех:Белая Роза'!E27)</f>
        <v>3820</v>
      </c>
      <c r="F27" s="83">
        <f>SUM('ВЛандех:Белая Роза'!F27)</f>
        <v>0</v>
      </c>
      <c r="G27" s="83">
        <f>SUM('ВЛандех:Белая Роза'!G27)</f>
        <v>1070</v>
      </c>
      <c r="H27" s="136"/>
      <c r="I27" s="118">
        <f>SUM('ВЛандех:Белая Роза'!I27)</f>
        <v>0</v>
      </c>
      <c r="J27" s="122">
        <f>SUM('ВЛандех:Белая Роза'!J27)</f>
        <v>0</v>
      </c>
      <c r="K27" s="122">
        <f>SUM('ВЛандех:Белая Роза'!K27)</f>
        <v>0</v>
      </c>
      <c r="L27" s="123">
        <f>SUM('ВЛандех:Белая Роза'!L27)</f>
        <v>0</v>
      </c>
    </row>
    <row r="28" spans="1:12" ht="15.6" customHeight="1" x14ac:dyDescent="0.25">
      <c r="A28" s="27" t="s">
        <v>25</v>
      </c>
      <c r="B28" s="104">
        <f t="shared" si="0"/>
        <v>7200</v>
      </c>
      <c r="C28" s="83">
        <f>SUM('ВЛандех:Белая Роза'!C28)</f>
        <v>140</v>
      </c>
      <c r="D28" s="83">
        <f>SUM('ВЛандех:Белая Роза'!D28)</f>
        <v>332</v>
      </c>
      <c r="E28" s="83">
        <f>SUM('ВЛандех:Белая Роза'!E28)</f>
        <v>6728</v>
      </c>
      <c r="F28" s="83">
        <f>SUM('ВЛандех:Белая Роза'!F28)</f>
        <v>464</v>
      </c>
      <c r="G28" s="83">
        <f>SUM('ВЛандех:Белая Роза'!G28)</f>
        <v>2803</v>
      </c>
      <c r="H28" s="136"/>
      <c r="I28" s="118">
        <f>SUM('ВЛандех:Белая Роза'!I28)</f>
        <v>0</v>
      </c>
      <c r="J28" s="122">
        <f>SUM('ВЛандех:Белая Роза'!J28)</f>
        <v>0</v>
      </c>
      <c r="K28" s="122">
        <f>SUM('ВЛандех:Белая Роза'!K28)</f>
        <v>0</v>
      </c>
      <c r="L28" s="123">
        <f>SUM('ВЛандех:Белая Роза'!L28)</f>
        <v>0</v>
      </c>
    </row>
    <row r="29" spans="1:12" ht="15.6" customHeight="1" x14ac:dyDescent="0.25">
      <c r="A29" s="27" t="s">
        <v>26</v>
      </c>
      <c r="B29" s="104">
        <f t="shared" si="0"/>
        <v>5480</v>
      </c>
      <c r="C29" s="83">
        <f>SUM('ВЛандех:Белая Роза'!C29)</f>
        <v>0</v>
      </c>
      <c r="D29" s="83">
        <f>SUM('ВЛандех:Белая Роза'!D29)</f>
        <v>0</v>
      </c>
      <c r="E29" s="83">
        <f>SUM('ВЛандех:Белая Роза'!E29)</f>
        <v>5480</v>
      </c>
      <c r="F29" s="83">
        <f>SUM('ВЛандех:Белая Роза'!F29)</f>
        <v>0</v>
      </c>
      <c r="G29" s="83">
        <f>SUM('ВЛандех:Белая Роза'!G29)</f>
        <v>1540</v>
      </c>
      <c r="H29" s="136"/>
      <c r="I29" s="118">
        <f>SUM('ВЛандех:Белая Роза'!I29)</f>
        <v>0</v>
      </c>
      <c r="J29" s="122">
        <f>SUM('ВЛандех:Белая Роза'!J29)</f>
        <v>0</v>
      </c>
      <c r="K29" s="122">
        <f>SUM('ВЛандех:Белая Роза'!K29)</f>
        <v>0</v>
      </c>
      <c r="L29" s="123">
        <f>SUM('ВЛандех:Белая Роза'!L29)</f>
        <v>0</v>
      </c>
    </row>
    <row r="30" spans="1:12" ht="15.6" customHeight="1" x14ac:dyDescent="0.25">
      <c r="A30" s="27" t="s">
        <v>27</v>
      </c>
      <c r="B30" s="104">
        <f t="shared" si="0"/>
        <v>9730</v>
      </c>
      <c r="C30" s="83">
        <f>SUM('ВЛандех:Белая Роза'!C30)</f>
        <v>0</v>
      </c>
      <c r="D30" s="83">
        <f>SUM('ВЛандех:Белая Роза'!D30)</f>
        <v>0</v>
      </c>
      <c r="E30" s="83">
        <f>SUM('ВЛандех:Белая Роза'!E30)</f>
        <v>9730</v>
      </c>
      <c r="F30" s="83">
        <f>SUM('ВЛандех:Белая Роза'!F30)</f>
        <v>0</v>
      </c>
      <c r="G30" s="83">
        <f>SUM('ВЛандех:Белая Роза'!G30)</f>
        <v>2740</v>
      </c>
      <c r="H30" s="136"/>
      <c r="I30" s="118">
        <f>SUM('ВЛандех:Белая Роза'!I30)</f>
        <v>0</v>
      </c>
      <c r="J30" s="122">
        <f>SUM('ВЛандех:Белая Роза'!J30)</f>
        <v>0</v>
      </c>
      <c r="K30" s="122">
        <f>SUM('ВЛандех:Белая Роза'!K30)</f>
        <v>0</v>
      </c>
      <c r="L30" s="123">
        <f>SUM('ВЛандех:Белая Роза'!L30)</f>
        <v>0</v>
      </c>
    </row>
    <row r="31" spans="1:12" ht="15.6" customHeight="1" x14ac:dyDescent="0.25">
      <c r="A31" s="27" t="s">
        <v>28</v>
      </c>
      <c r="B31" s="104">
        <f t="shared" si="0"/>
        <v>2710</v>
      </c>
      <c r="C31" s="83">
        <f>SUM('ВЛандех:Белая Роза'!C31)</f>
        <v>0</v>
      </c>
      <c r="D31" s="83">
        <f>SUM('ВЛандех:Белая Роза'!D31)</f>
        <v>0</v>
      </c>
      <c r="E31" s="83">
        <f>SUM('ВЛандех:Белая Роза'!E31)</f>
        <v>2710</v>
      </c>
      <c r="F31" s="83">
        <f>SUM('ВЛандех:Белая Роза'!F31)</f>
        <v>0</v>
      </c>
      <c r="G31" s="83">
        <f>SUM('ВЛандех:Белая Роза'!G31)</f>
        <v>760</v>
      </c>
      <c r="H31" s="136"/>
      <c r="I31" s="118">
        <f>SUM('ВЛандех:Белая Роза'!I31)</f>
        <v>0</v>
      </c>
      <c r="J31" s="122">
        <f>SUM('ВЛандех:Белая Роза'!J31)</f>
        <v>0</v>
      </c>
      <c r="K31" s="122">
        <f>SUM('ВЛандех:Белая Роза'!K31)</f>
        <v>0</v>
      </c>
      <c r="L31" s="123">
        <f>SUM('ВЛандех:Белая Роза'!L31)</f>
        <v>0</v>
      </c>
    </row>
    <row r="32" spans="1:12" ht="15.6" customHeight="1" x14ac:dyDescent="0.25">
      <c r="A32" s="27" t="s">
        <v>29</v>
      </c>
      <c r="B32" s="104">
        <f t="shared" si="0"/>
        <v>7560</v>
      </c>
      <c r="C32" s="83">
        <f>SUM('ВЛандех:Белая Роза'!C32)</f>
        <v>0</v>
      </c>
      <c r="D32" s="83">
        <f>SUM('ВЛандех:Белая Роза'!D32)</f>
        <v>0</v>
      </c>
      <c r="E32" s="83">
        <f>SUM('ВЛандех:Белая Роза'!E32)</f>
        <v>7560</v>
      </c>
      <c r="F32" s="83">
        <f>SUM('ВЛандех:Белая Роза'!F32)</f>
        <v>0</v>
      </c>
      <c r="G32" s="83">
        <f>SUM('ВЛандех:Белая Роза'!G32)</f>
        <v>2130</v>
      </c>
      <c r="H32" s="136"/>
      <c r="I32" s="118">
        <f>SUM('ВЛандех:Белая Роза'!I32)</f>
        <v>0</v>
      </c>
      <c r="J32" s="122">
        <f>SUM('ВЛандех:Белая Роза'!J32)</f>
        <v>0</v>
      </c>
      <c r="K32" s="122">
        <f>SUM('ВЛандех:Белая Роза'!K32)</f>
        <v>0</v>
      </c>
      <c r="L32" s="123">
        <f>SUM('ВЛандех:Белая Роза'!L32)</f>
        <v>0</v>
      </c>
    </row>
    <row r="33" spans="1:12" ht="17.45" customHeight="1" x14ac:dyDescent="0.25">
      <c r="A33" s="27" t="s">
        <v>30</v>
      </c>
      <c r="B33" s="104">
        <f t="shared" si="0"/>
        <v>7070</v>
      </c>
      <c r="C33" s="83">
        <f>SUM('ВЛандех:Белая Роза'!C33)</f>
        <v>0</v>
      </c>
      <c r="D33" s="83">
        <f>SUM('ВЛандех:Белая Роза'!D33)</f>
        <v>0</v>
      </c>
      <c r="E33" s="83">
        <f>SUM('ВЛандех:Белая Роза'!E33)</f>
        <v>7070</v>
      </c>
      <c r="F33" s="83">
        <f>SUM('ВЛандех:Белая Роза'!F33)</f>
        <v>0</v>
      </c>
      <c r="G33" s="83">
        <f>SUM('ВЛандех:Белая Роза'!G33)</f>
        <v>1982</v>
      </c>
      <c r="H33" s="136"/>
      <c r="I33" s="118">
        <f>SUM('ВЛандех:Белая Роза'!I33)</f>
        <v>0</v>
      </c>
      <c r="J33" s="122">
        <f>SUM('ВЛандех:Белая Роза'!J33)</f>
        <v>0</v>
      </c>
      <c r="K33" s="122">
        <f>SUM('ВЛандех:Белая Роза'!K33)</f>
        <v>0</v>
      </c>
      <c r="L33" s="123">
        <f>SUM('ВЛандех:Белая Роза'!L33)</f>
        <v>0</v>
      </c>
    </row>
    <row r="34" spans="1:12" ht="15.75" x14ac:dyDescent="0.25">
      <c r="A34" s="27" t="s">
        <v>31</v>
      </c>
      <c r="B34" s="104">
        <f t="shared" si="0"/>
        <v>2550</v>
      </c>
      <c r="C34" s="83">
        <f>SUM('ВЛандех:Белая Роза'!C34)</f>
        <v>0</v>
      </c>
      <c r="D34" s="83">
        <f>SUM('ВЛандех:Белая Роза'!D34)</f>
        <v>0</v>
      </c>
      <c r="E34" s="83">
        <f>SUM('ВЛандех:Белая Роза'!E34)</f>
        <v>2550</v>
      </c>
      <c r="F34" s="83">
        <f>SUM('ВЛандех:Белая Роза'!F34)</f>
        <v>0</v>
      </c>
      <c r="G34" s="83">
        <f>SUM('ВЛандех:Белая Роза'!G34)</f>
        <v>720</v>
      </c>
      <c r="H34" s="136"/>
      <c r="I34" s="118">
        <f>SUM('ВЛандех:Белая Роза'!I34)</f>
        <v>0</v>
      </c>
      <c r="J34" s="122">
        <f>SUM('ВЛандех:Белая Роза'!J34)</f>
        <v>0</v>
      </c>
      <c r="K34" s="122">
        <f>SUM('ВЛандех:Белая Роза'!K34)</f>
        <v>0</v>
      </c>
      <c r="L34" s="123">
        <f>SUM('ВЛандех:Белая Роза'!L34)</f>
        <v>0</v>
      </c>
    </row>
    <row r="35" spans="1:12" ht="16.899999999999999" customHeight="1" x14ac:dyDescent="0.25">
      <c r="A35" s="27" t="s">
        <v>32</v>
      </c>
      <c r="B35" s="104">
        <f t="shared" si="0"/>
        <v>6849</v>
      </c>
      <c r="C35" s="83">
        <f>SUM('ВЛандех:Белая Роза'!C35)</f>
        <v>0</v>
      </c>
      <c r="D35" s="83">
        <f>SUM('ВЛандех:Белая Роза'!D35)</f>
        <v>0</v>
      </c>
      <c r="E35" s="83">
        <f>SUM('ВЛандех:Белая Роза'!E35)</f>
        <v>6849</v>
      </c>
      <c r="F35" s="83">
        <f>SUM('ВЛандех:Белая Роза'!F35)</f>
        <v>0</v>
      </c>
      <c r="G35" s="83">
        <f>SUM('ВЛандех:Белая Роза'!G35)</f>
        <v>1920</v>
      </c>
      <c r="H35" s="136"/>
      <c r="I35" s="118">
        <f>SUM('ВЛандех:Белая Роза'!I35)</f>
        <v>0</v>
      </c>
      <c r="J35" s="122">
        <f>SUM('ВЛандех:Белая Роза'!J35)</f>
        <v>0</v>
      </c>
      <c r="K35" s="122">
        <f>SUM('ВЛандех:Белая Роза'!K35)</f>
        <v>0</v>
      </c>
      <c r="L35" s="123">
        <f>SUM('ВЛандех:Белая Роза'!L35)</f>
        <v>0</v>
      </c>
    </row>
    <row r="36" spans="1:12" s="23" customFormat="1" ht="15.6" customHeight="1" x14ac:dyDescent="0.25">
      <c r="A36" s="250" t="s">
        <v>33</v>
      </c>
      <c r="B36" s="249">
        <f t="shared" si="0"/>
        <v>0</v>
      </c>
      <c r="C36" s="251">
        <f>SUM('ВЛандех:Белая Роза'!C36)</f>
        <v>0</v>
      </c>
      <c r="D36" s="251">
        <f>SUM('ВЛандех:Белая Роза'!D36)</f>
        <v>0</v>
      </c>
      <c r="E36" s="251">
        <f>SUM('ВЛандех:Белая Роза'!E36)</f>
        <v>0</v>
      </c>
      <c r="F36" s="251">
        <f>SUM('ВЛандех:Белая Роза'!F36)</f>
        <v>0</v>
      </c>
      <c r="G36" s="251">
        <f>SUM('ВЛандех:Белая Роза'!G36)</f>
        <v>522</v>
      </c>
      <c r="H36" s="252">
        <f>SUM('ВЛандех:Белая Роза'!H36)</f>
        <v>4906.8</v>
      </c>
      <c r="I36" s="249">
        <f>SUM('ВЛандех:Белая Роза'!I36)</f>
        <v>0</v>
      </c>
      <c r="J36" s="100">
        <f>SUM('ВЛандех:Белая Роза'!J36)</f>
        <v>0</v>
      </c>
      <c r="K36" s="100">
        <f>SUM('ВЛандех:Белая Роза'!K36)</f>
        <v>0</v>
      </c>
      <c r="L36" s="124">
        <f>SUM('ВЛандех:Белая Роза'!L36)</f>
        <v>0</v>
      </c>
    </row>
    <row r="37" spans="1:12" ht="15.6" customHeight="1" x14ac:dyDescent="0.25">
      <c r="A37" s="27" t="s">
        <v>34</v>
      </c>
      <c r="B37" s="104">
        <f t="shared" si="0"/>
        <v>75516</v>
      </c>
      <c r="C37" s="83">
        <f>SUM('ВЛандех:Белая Роза'!C37)</f>
        <v>167</v>
      </c>
      <c r="D37" s="83">
        <f>SUM('ВЛандех:Белая Роза'!D37)</f>
        <v>0</v>
      </c>
      <c r="E37" s="83">
        <f>SUM('ВЛандех:Белая Роза'!E37)</f>
        <v>75349</v>
      </c>
      <c r="F37" s="83">
        <f>SUM('ВЛандех:Белая Роза'!F37)</f>
        <v>5954</v>
      </c>
      <c r="G37" s="83">
        <f>SUM('ВЛандех:Белая Роза'!G37)</f>
        <v>64817</v>
      </c>
      <c r="H37" s="138"/>
      <c r="I37" s="118">
        <f>SUM('ВЛандех:Белая Роза'!I37)</f>
        <v>0</v>
      </c>
      <c r="J37" s="122">
        <f>SUM('ВЛандех:Белая Роза'!J37)</f>
        <v>0</v>
      </c>
      <c r="K37" s="122">
        <f>SUM('ВЛандех:Белая Роза'!K37)</f>
        <v>0</v>
      </c>
      <c r="L37" s="123">
        <f>SUM('ВЛандех:Белая Роза'!L37)</f>
        <v>0</v>
      </c>
    </row>
    <row r="38" spans="1:12" ht="15.75" x14ac:dyDescent="0.25">
      <c r="A38" s="27" t="s">
        <v>35</v>
      </c>
      <c r="B38" s="104">
        <f t="shared" si="0"/>
        <v>1508</v>
      </c>
      <c r="C38" s="83">
        <f>SUM('ВЛандех:Белая Роза'!C38)</f>
        <v>0</v>
      </c>
      <c r="D38" s="83">
        <f>SUM('ВЛандех:Белая Роза'!D38)</f>
        <v>0</v>
      </c>
      <c r="E38" s="83">
        <f>SUM('ВЛандех:Белая Роза'!E38)</f>
        <v>1508</v>
      </c>
      <c r="F38" s="83">
        <f>SUM('ВЛандех:Белая Роза'!F38)</f>
        <v>0</v>
      </c>
      <c r="G38" s="83">
        <f>SUM('ВЛандех:Белая Роза'!G38)</f>
        <v>468</v>
      </c>
      <c r="H38" s="136"/>
      <c r="I38" s="118">
        <f>SUM('ВЛандех:Белая Роза'!I38)</f>
        <v>0</v>
      </c>
      <c r="J38" s="122">
        <f>SUM('ВЛандех:Белая Роза'!J38)</f>
        <v>0</v>
      </c>
      <c r="K38" s="122">
        <f>SUM('ВЛандех:Белая Роза'!K38)</f>
        <v>0</v>
      </c>
      <c r="L38" s="123">
        <f>SUM('ВЛандех:Белая Роза'!L38)</f>
        <v>0</v>
      </c>
    </row>
    <row r="39" spans="1:12" ht="15.6" customHeight="1" x14ac:dyDescent="0.25">
      <c r="A39" s="27" t="s">
        <v>36</v>
      </c>
      <c r="B39" s="104">
        <f t="shared" si="0"/>
        <v>151874</v>
      </c>
      <c r="C39" s="83">
        <f>SUM('ВЛандех:Белая Роза'!C39)</f>
        <v>502</v>
      </c>
      <c r="D39" s="83">
        <f>SUM('ВЛандех:Белая Роза'!D39)</f>
        <v>0</v>
      </c>
      <c r="E39" s="83">
        <f>SUM('ВЛандех:Белая Роза'!E39)</f>
        <v>151372</v>
      </c>
      <c r="F39" s="83">
        <f>SUM('ВЛандех:Белая Роза'!F39)</f>
        <v>9515</v>
      </c>
      <c r="G39" s="83">
        <f>SUM('ВЛандех:Белая Роза'!G39)</f>
        <v>70916</v>
      </c>
      <c r="H39" s="136"/>
      <c r="I39" s="118">
        <f>SUM('ВЛандех:Белая Роза'!I39)</f>
        <v>0</v>
      </c>
      <c r="J39" s="122">
        <f>SUM('ВЛандех:Белая Роза'!J39)</f>
        <v>0</v>
      </c>
      <c r="K39" s="122">
        <f>SUM('ВЛандех:Белая Роза'!K39)</f>
        <v>0</v>
      </c>
      <c r="L39" s="123">
        <f>SUM('ВЛандех:Белая Роза'!L39)</f>
        <v>0</v>
      </c>
    </row>
    <row r="40" spans="1:12" ht="15.6" customHeight="1" x14ac:dyDescent="0.25">
      <c r="A40" s="27" t="s">
        <v>37</v>
      </c>
      <c r="B40" s="104">
        <f t="shared" si="0"/>
        <v>90165</v>
      </c>
      <c r="C40" s="83">
        <f>SUM('ВЛандех:Белая Роза'!C40)</f>
        <v>45978</v>
      </c>
      <c r="D40" s="83">
        <f>SUM('ВЛандех:Белая Роза'!D40)</f>
        <v>360</v>
      </c>
      <c r="E40" s="83">
        <f>SUM('ВЛандех:Белая Роза'!E40)</f>
        <v>43827</v>
      </c>
      <c r="F40" s="83">
        <f>SUM('ВЛандех:Белая Роза'!F40)</f>
        <v>6466</v>
      </c>
      <c r="G40" s="83">
        <f>SUM('ВЛандех:Белая Роза'!G40)</f>
        <v>18365</v>
      </c>
      <c r="H40" s="136"/>
      <c r="I40" s="118">
        <f>SUM('ВЛандех:Белая Роза'!I40)</f>
        <v>0</v>
      </c>
      <c r="J40" s="122">
        <f>SUM('ВЛандех:Белая Роза'!J40)</f>
        <v>0</v>
      </c>
      <c r="K40" s="122">
        <f>SUM('ВЛандех:Белая Роза'!K40)</f>
        <v>0</v>
      </c>
      <c r="L40" s="123">
        <f>SUM('ВЛандех:Белая Роза'!L40)</f>
        <v>0</v>
      </c>
    </row>
    <row r="41" spans="1:12" ht="15.6" customHeight="1" x14ac:dyDescent="0.25">
      <c r="A41" s="27" t="s">
        <v>38</v>
      </c>
      <c r="B41" s="104">
        <f t="shared" si="0"/>
        <v>406799</v>
      </c>
      <c r="C41" s="83">
        <f>SUM('ВЛандех:Белая Роза'!C41)</f>
        <v>154052</v>
      </c>
      <c r="D41" s="83">
        <f>SUM('ВЛандех:Белая Роза'!D41)</f>
        <v>3012</v>
      </c>
      <c r="E41" s="83">
        <f>SUM('ВЛандех:Белая Роза'!E41)</f>
        <v>249735</v>
      </c>
      <c r="F41" s="83">
        <f>SUM('ВЛандех:Белая Роза'!F41)</f>
        <v>94923</v>
      </c>
      <c r="G41" s="83">
        <f>SUM('ВЛандех:Белая Роза'!G41)</f>
        <v>212571</v>
      </c>
      <c r="H41" s="136"/>
      <c r="I41" s="118">
        <f>SUM('ВЛандех:Белая Роза'!I41)</f>
        <v>0</v>
      </c>
      <c r="J41" s="122">
        <f>SUM('ВЛандех:Белая Роза'!J41)</f>
        <v>0</v>
      </c>
      <c r="K41" s="122">
        <f>SUM('ВЛандех:Белая Роза'!K41)</f>
        <v>0</v>
      </c>
      <c r="L41" s="123">
        <f>SUM('ВЛандех:Белая Роза'!L41)</f>
        <v>0</v>
      </c>
    </row>
    <row r="42" spans="1:12" ht="15.6" customHeight="1" x14ac:dyDescent="0.25">
      <c r="A42" s="27" t="s">
        <v>39</v>
      </c>
      <c r="B42" s="104">
        <f t="shared" si="0"/>
        <v>45445</v>
      </c>
      <c r="C42" s="83">
        <f>SUM('ВЛандех:Белая Роза'!C42)</f>
        <v>0</v>
      </c>
      <c r="D42" s="83">
        <f>SUM('ВЛандех:Белая Роза'!D42)</f>
        <v>0</v>
      </c>
      <c r="E42" s="83">
        <f>SUM('ВЛандех:Белая Роза'!E42)</f>
        <v>45445</v>
      </c>
      <c r="F42" s="83">
        <f>SUM('ВЛандех:Белая Роза'!F42)</f>
        <v>0</v>
      </c>
      <c r="G42" s="83">
        <f>SUM('ВЛандех:Белая Роза'!G42)</f>
        <v>0</v>
      </c>
      <c r="H42" s="136"/>
      <c r="I42" s="118">
        <f>SUM('ВЛандех:Белая Роза'!I42)</f>
        <v>0</v>
      </c>
      <c r="J42" s="122">
        <f>SUM('ВЛандех:Белая Роза'!J42)</f>
        <v>0</v>
      </c>
      <c r="K42" s="122">
        <f>SUM('ВЛандех:Белая Роза'!K42)</f>
        <v>0</v>
      </c>
      <c r="L42" s="123">
        <f>SUM('ВЛандех:Белая Роза'!L42)</f>
        <v>0</v>
      </c>
    </row>
    <row r="43" spans="1:12" ht="15.6" customHeight="1" x14ac:dyDescent="0.25">
      <c r="A43" s="27" t="s">
        <v>40</v>
      </c>
      <c r="B43" s="104">
        <f t="shared" si="0"/>
        <v>1600</v>
      </c>
      <c r="C43" s="83">
        <f>SUM('ВЛандех:Белая Роза'!C43)</f>
        <v>0</v>
      </c>
      <c r="D43" s="83">
        <f>SUM('ВЛандех:Белая Роза'!D43)</f>
        <v>0</v>
      </c>
      <c r="E43" s="83">
        <f>SUM('ВЛандех:Белая Роза'!E43)</f>
        <v>1600</v>
      </c>
      <c r="F43" s="83">
        <f>SUM('ВЛандех:Белая Роза'!F43)</f>
        <v>0</v>
      </c>
      <c r="G43" s="83">
        <f>SUM('ВЛандех:Белая Роза'!G43)</f>
        <v>0</v>
      </c>
      <c r="H43" s="136"/>
      <c r="I43" s="118">
        <f>SUM('ВЛандех:Белая Роза'!I43)</f>
        <v>0</v>
      </c>
      <c r="J43" s="122">
        <f>SUM('ВЛандех:Белая Роза'!J43)</f>
        <v>0</v>
      </c>
      <c r="K43" s="122">
        <f>SUM('ВЛандех:Белая Роза'!K43)</f>
        <v>0</v>
      </c>
      <c r="L43" s="123">
        <f>SUM('ВЛандех:Белая Роза'!L43)</f>
        <v>0</v>
      </c>
    </row>
    <row r="44" spans="1:12" ht="15" customHeight="1" x14ac:dyDescent="0.25">
      <c r="A44" s="27" t="s">
        <v>41</v>
      </c>
      <c r="B44" s="104">
        <f t="shared" si="0"/>
        <v>1368</v>
      </c>
      <c r="C44" s="83">
        <f>SUM('ВЛандех:Белая Роза'!C44)</f>
        <v>514</v>
      </c>
      <c r="D44" s="83">
        <f>SUM('ВЛандех:Белая Роза'!D44)</f>
        <v>12</v>
      </c>
      <c r="E44" s="83">
        <f>SUM('ВЛандех:Белая Роза'!E44)</f>
        <v>842</v>
      </c>
      <c r="F44" s="83">
        <f>SUM('ВЛандех:Белая Роза'!F44)</f>
        <v>84</v>
      </c>
      <c r="G44" s="83">
        <f>SUM('ВЛандех:Белая Роза'!G44)</f>
        <v>970</v>
      </c>
      <c r="H44" s="136"/>
      <c r="I44" s="118">
        <f>SUM('ВЛандех:Белая Роза'!I44)</f>
        <v>0</v>
      </c>
      <c r="J44" s="122">
        <f>SUM('ВЛандех:Белая Роза'!J44)</f>
        <v>0</v>
      </c>
      <c r="K44" s="122">
        <f>SUM('ВЛандех:Белая Роза'!K44)</f>
        <v>0</v>
      </c>
      <c r="L44" s="123">
        <f>SUM('ВЛандех:Белая Роза'!L44)</f>
        <v>0</v>
      </c>
    </row>
    <row r="45" spans="1:12" s="503" customFormat="1" ht="30.6" customHeight="1" x14ac:dyDescent="0.25">
      <c r="A45" s="504" t="s">
        <v>80</v>
      </c>
      <c r="B45" s="495">
        <f t="shared" si="0"/>
        <v>61910</v>
      </c>
      <c r="C45" s="505">
        <f>SUM('ВЛандех:Белая Роза'!C45)</f>
        <v>0</v>
      </c>
      <c r="D45" s="505">
        <f>SUM('ВЛандех:Белая Роза'!D45)</f>
        <v>0</v>
      </c>
      <c r="E45" s="505">
        <f>SUM('ВЛандех:Белая Роза'!E45)</f>
        <v>61910</v>
      </c>
      <c r="F45" s="505">
        <f>SUM('ВЛандех:Белая Роза'!F45)</f>
        <v>0</v>
      </c>
      <c r="G45" s="505">
        <f>SUM('ВЛандех:Белая Роза'!G45)</f>
        <v>0</v>
      </c>
      <c r="H45" s="498"/>
      <c r="I45" s="495">
        <f>SUM('ВЛандех:Белая Роза'!I45)</f>
        <v>0</v>
      </c>
      <c r="J45" s="500">
        <f>SUM('ВЛандех:Белая Роза'!J45)</f>
        <v>0</v>
      </c>
      <c r="K45" s="500">
        <f>SUM('ВЛандех:Белая Роза'!K45)</f>
        <v>0</v>
      </c>
      <c r="L45" s="506">
        <f>SUM('ВЛандех:Белая Роза'!L45)</f>
        <v>0</v>
      </c>
    </row>
    <row r="46" spans="1:12" ht="15.6" customHeight="1" x14ac:dyDescent="0.25">
      <c r="A46" s="27" t="s">
        <v>42</v>
      </c>
      <c r="B46" s="104">
        <f t="shared" si="0"/>
        <v>0</v>
      </c>
      <c r="C46" s="83">
        <f>SUM('ВЛандех:Белая Роза'!C46)</f>
        <v>0</v>
      </c>
      <c r="D46" s="83">
        <f>SUM('ВЛандех:Белая Роза'!D46)</f>
        <v>0</v>
      </c>
      <c r="E46" s="83">
        <f>SUM('ВЛандех:Белая Роза'!E46)</f>
        <v>0</v>
      </c>
      <c r="F46" s="83">
        <f>SUM('ВЛандех:Белая Роза'!F46)</f>
        <v>0</v>
      </c>
      <c r="G46" s="83">
        <f>SUM('ВЛандех:Белая Роза'!G46)</f>
        <v>0</v>
      </c>
      <c r="H46" s="136"/>
      <c r="I46" s="118">
        <f>SUM('ВЛандех:Белая Роза'!I46)</f>
        <v>0</v>
      </c>
      <c r="J46" s="122">
        <f>SUM('ВЛандех:Белая Роза'!J46)</f>
        <v>0</v>
      </c>
      <c r="K46" s="122">
        <f>SUM('ВЛандех:Белая Роза'!K46)</f>
        <v>0</v>
      </c>
      <c r="L46" s="123">
        <f>SUM('ВЛандех:Белая Роза'!L46)</f>
        <v>0</v>
      </c>
    </row>
    <row r="47" spans="1:12" ht="38.25" customHeight="1" x14ac:dyDescent="0.25">
      <c r="A47" s="27" t="s">
        <v>43</v>
      </c>
      <c r="B47" s="104">
        <f t="shared" si="0"/>
        <v>0</v>
      </c>
      <c r="C47" s="83">
        <f>SUM('ВЛандех:Белая Роза'!C47)</f>
        <v>0</v>
      </c>
      <c r="D47" s="83">
        <f>SUM('ВЛандех:Белая Роза'!D47)</f>
        <v>0</v>
      </c>
      <c r="E47" s="83">
        <f>SUM('ВЛандех:Белая Роза'!E47)</f>
        <v>0</v>
      </c>
      <c r="F47" s="83">
        <f>SUM('ВЛандех:Белая Роза'!F47)</f>
        <v>0</v>
      </c>
      <c r="G47" s="83">
        <f>SUM('ВЛандех:Белая Роза'!G47)</f>
        <v>0</v>
      </c>
      <c r="H47" s="136"/>
      <c r="I47" s="118">
        <f>SUM('ВЛандех:Белая Роза'!I47)</f>
        <v>0</v>
      </c>
      <c r="J47" s="122">
        <f>SUM('ВЛандех:Белая Роза'!J47)</f>
        <v>0</v>
      </c>
      <c r="K47" s="122">
        <f>SUM('ВЛандех:Белая Роза'!K47)</f>
        <v>0</v>
      </c>
      <c r="L47" s="123">
        <f>SUM('ВЛандех:Белая Роза'!L47)</f>
        <v>0</v>
      </c>
    </row>
    <row r="48" spans="1:12" s="4" customFormat="1" ht="15.75" x14ac:dyDescent="0.25">
      <c r="A48" s="27" t="s">
        <v>44</v>
      </c>
      <c r="B48" s="104">
        <f t="shared" si="0"/>
        <v>7939</v>
      </c>
      <c r="C48" s="83">
        <f>SUM('ВЛандех:Белая Роза'!C48)</f>
        <v>100</v>
      </c>
      <c r="D48" s="83">
        <f>SUM('ВЛандех:Белая Роза'!D48)</f>
        <v>0</v>
      </c>
      <c r="E48" s="83">
        <f>SUM('ВЛандех:Белая Роза'!E48)</f>
        <v>7839</v>
      </c>
      <c r="F48" s="83">
        <f>SUM('ВЛандех:Белая Роза'!F48)</f>
        <v>106</v>
      </c>
      <c r="G48" s="83">
        <f>SUM('ВЛандех:Белая Роза'!G48)</f>
        <v>6192</v>
      </c>
      <c r="H48" s="136"/>
      <c r="I48" s="118">
        <f>SUM('ВЛандех:Белая Роза'!I48)</f>
        <v>0</v>
      </c>
      <c r="J48" s="122">
        <f>SUM('ВЛандех:Белая Роза'!J48)</f>
        <v>0</v>
      </c>
      <c r="K48" s="122">
        <f>SUM('ВЛандех:Белая Роза'!K48)</f>
        <v>0</v>
      </c>
      <c r="L48" s="123">
        <f>SUM('ВЛандех:Белая Роза'!L48)</f>
        <v>0</v>
      </c>
    </row>
    <row r="49" spans="1:12" ht="15.75" x14ac:dyDescent="0.25">
      <c r="A49" s="27" t="s">
        <v>45</v>
      </c>
      <c r="B49" s="104">
        <f t="shared" si="0"/>
        <v>0</v>
      </c>
      <c r="C49" s="83">
        <f>SUM('ВЛандех:Белая Роза'!C49)</f>
        <v>0</v>
      </c>
      <c r="D49" s="83">
        <f>SUM('ВЛандех:Белая Роза'!D49)</f>
        <v>0</v>
      </c>
      <c r="E49" s="83">
        <f>SUM('ВЛандех:Белая Роза'!E49)</f>
        <v>0</v>
      </c>
      <c r="F49" s="83">
        <f>SUM('ВЛандех:Белая Роза'!F49)</f>
        <v>0</v>
      </c>
      <c r="G49" s="83">
        <f>SUM('ВЛандех:Белая Роза'!G49)</f>
        <v>0</v>
      </c>
      <c r="H49" s="136"/>
      <c r="I49" s="118">
        <f>SUM('ВЛандех:Белая Роза'!I49)</f>
        <v>0</v>
      </c>
      <c r="J49" s="122">
        <f>SUM('ВЛандех:Белая Роза'!J49)</f>
        <v>0</v>
      </c>
      <c r="K49" s="122">
        <f>SUM('ВЛандех:Белая Роза'!K49)</f>
        <v>0</v>
      </c>
      <c r="L49" s="123">
        <f>SUM('ВЛандех:Белая Роза'!L49)</f>
        <v>0</v>
      </c>
    </row>
    <row r="50" spans="1:12" ht="15.75" x14ac:dyDescent="0.25">
      <c r="A50" s="27" t="s">
        <v>46</v>
      </c>
      <c r="B50" s="104">
        <f t="shared" si="0"/>
        <v>10870</v>
      </c>
      <c r="C50" s="83">
        <f>SUM('ВЛандех:Белая Роза'!C50)</f>
        <v>50</v>
      </c>
      <c r="D50" s="83">
        <f>SUM('ВЛандех:Белая Роза'!D50)</f>
        <v>0</v>
      </c>
      <c r="E50" s="83">
        <f>SUM('ВЛандех:Белая Роза'!E50)</f>
        <v>10820</v>
      </c>
      <c r="F50" s="83">
        <f>SUM('ВЛандех:Белая Роза'!F50)</f>
        <v>0</v>
      </c>
      <c r="G50" s="83">
        <f>SUM('ВЛандех:Белая Роза'!G50)</f>
        <v>3936</v>
      </c>
      <c r="H50" s="136"/>
      <c r="I50" s="118">
        <f>SUM('ВЛандех:Белая Роза'!I50)</f>
        <v>0</v>
      </c>
      <c r="J50" s="122">
        <f>SUM('ВЛандех:Белая Роза'!J50)</f>
        <v>0</v>
      </c>
      <c r="K50" s="122">
        <f>SUM('ВЛандех:Белая Роза'!K50)</f>
        <v>0</v>
      </c>
      <c r="L50" s="123">
        <f>SUM('ВЛандех:Белая Роза'!L50)</f>
        <v>0</v>
      </c>
    </row>
    <row r="51" spans="1:12" ht="17.45" customHeight="1" x14ac:dyDescent="0.25">
      <c r="A51" s="27" t="s">
        <v>47</v>
      </c>
      <c r="B51" s="104">
        <f t="shared" si="0"/>
        <v>6926</v>
      </c>
      <c r="C51" s="83">
        <f>SUM('ВЛандех:Белая Роза'!C51)</f>
        <v>0</v>
      </c>
      <c r="D51" s="83">
        <f>SUM('ВЛандех:Белая Роза'!D51)</f>
        <v>0</v>
      </c>
      <c r="E51" s="83">
        <f>SUM('ВЛандех:Белая Роза'!E51)</f>
        <v>6926</v>
      </c>
      <c r="F51" s="83">
        <f>SUM('ВЛандех:Белая Роза'!F51)</f>
        <v>0</v>
      </c>
      <c r="G51" s="83">
        <f>SUM('ВЛандех:Белая Роза'!G51)</f>
        <v>41</v>
      </c>
      <c r="H51" s="136"/>
      <c r="I51" s="118">
        <f>SUM('ВЛандех:Белая Роза'!I51)</f>
        <v>0</v>
      </c>
      <c r="J51" s="122">
        <f>SUM('ВЛандех:Белая Роза'!J51)</f>
        <v>0</v>
      </c>
      <c r="K51" s="122">
        <f>SUM('ВЛандех:Белая Роза'!K51)</f>
        <v>0</v>
      </c>
      <c r="L51" s="123">
        <f>SUM('ВЛандех:Белая Роза'!L51)</f>
        <v>0</v>
      </c>
    </row>
    <row r="52" spans="1:12" s="23" customFormat="1" ht="15" customHeight="1" x14ac:dyDescent="0.25">
      <c r="A52" s="250" t="s">
        <v>48</v>
      </c>
      <c r="B52" s="249">
        <f t="shared" si="0"/>
        <v>32005</v>
      </c>
      <c r="C52" s="251">
        <f>SUM('ВЛандех:Белая Роза'!C52)</f>
        <v>0</v>
      </c>
      <c r="D52" s="251">
        <f>SUM('ВЛандех:Белая Роза'!D52)</f>
        <v>0</v>
      </c>
      <c r="E52" s="251">
        <f>SUM('ВЛандех:Белая Роза'!E52)</f>
        <v>32005</v>
      </c>
      <c r="F52" s="251">
        <f>SUM('ВЛандех:Белая Роза'!F52)</f>
        <v>4263</v>
      </c>
      <c r="G52" s="251">
        <f>SUM('ВЛандех:Белая Роза'!G52)</f>
        <v>48294</v>
      </c>
      <c r="H52" s="252">
        <f>SUM('ВЛандех:Белая Роза'!H52)</f>
        <v>596115.6</v>
      </c>
      <c r="I52" s="249">
        <f>SUM('ВЛандех:Белая Роза'!I52)</f>
        <v>0</v>
      </c>
      <c r="J52" s="100">
        <f>SUM('ВЛандех:Белая Роза'!J52)</f>
        <v>0</v>
      </c>
      <c r="K52" s="100">
        <f>SUM('ВЛандех:Белая Роза'!K52)</f>
        <v>0</v>
      </c>
      <c r="L52" s="124">
        <f>SUM('ВЛандех:Белая Роза'!L52)</f>
        <v>0</v>
      </c>
    </row>
    <row r="53" spans="1:12" s="23" customFormat="1" ht="15.75" x14ac:dyDescent="0.25">
      <c r="A53" s="250" t="s">
        <v>49</v>
      </c>
      <c r="B53" s="249">
        <f t="shared" si="0"/>
        <v>10951</v>
      </c>
      <c r="C53" s="251">
        <f>SUM('ВЛандех:Белая Роза'!C53)</f>
        <v>0</v>
      </c>
      <c r="D53" s="251">
        <f>SUM('ВЛандех:Белая Роза'!D53)</f>
        <v>0</v>
      </c>
      <c r="E53" s="251">
        <f>SUM('ВЛандех:Белая Роза'!E53)</f>
        <v>10951</v>
      </c>
      <c r="F53" s="251">
        <f>SUM('ВЛандех:Белая Роза'!F53)</f>
        <v>0</v>
      </c>
      <c r="G53" s="251">
        <f>SUM('ВЛандех:Белая Роза'!G53)</f>
        <v>4872</v>
      </c>
      <c r="H53" s="252">
        <f>SUM('ВЛандех:Белая Роза'!H53)</f>
        <v>89600.799999999988</v>
      </c>
      <c r="I53" s="249">
        <f>SUM('ВЛандех:Белая Роза'!I53)</f>
        <v>0</v>
      </c>
      <c r="J53" s="100">
        <f>SUM('ВЛандех:Белая Роза'!J53)</f>
        <v>0</v>
      </c>
      <c r="K53" s="100">
        <f>SUM('ВЛандех:Белая Роза'!K53)</f>
        <v>0</v>
      </c>
      <c r="L53" s="124">
        <f>SUM('ВЛандех:Белая Роза'!L53)</f>
        <v>0</v>
      </c>
    </row>
    <row r="54" spans="1:12" s="23" customFormat="1" ht="15.75" x14ac:dyDescent="0.25">
      <c r="A54" s="250" t="s">
        <v>50</v>
      </c>
      <c r="B54" s="249">
        <f t="shared" si="0"/>
        <v>14605</v>
      </c>
      <c r="C54" s="251">
        <f>SUM('ВЛандех:Белая Роза'!C54)</f>
        <v>0</v>
      </c>
      <c r="D54" s="251">
        <f>SUM('ВЛандех:Белая Роза'!D54)</f>
        <v>0</v>
      </c>
      <c r="E54" s="251">
        <f>SUM('ВЛандех:Белая Роза'!E54)</f>
        <v>14605</v>
      </c>
      <c r="F54" s="251">
        <f>SUM('ВЛандех:Белая Роза'!F54)</f>
        <v>0</v>
      </c>
      <c r="G54" s="251">
        <f>SUM('ВЛандех:Белая Роза'!G54)</f>
        <v>11358</v>
      </c>
      <c r="H54" s="252">
        <f>SUM('ВЛандех:Белая Роза'!H54)</f>
        <v>165185.20000000001</v>
      </c>
      <c r="I54" s="249">
        <f>SUM('ВЛандех:Белая Роза'!I54)</f>
        <v>915</v>
      </c>
      <c r="J54" s="100">
        <f>SUM('ВЛандех:Белая Роза'!J54)</f>
        <v>0</v>
      </c>
      <c r="K54" s="100">
        <f>SUM('ВЛандех:Белая Роза'!K54)</f>
        <v>0</v>
      </c>
      <c r="L54" s="124">
        <f>SUM('ВЛандех:Белая Роза'!L54)</f>
        <v>0</v>
      </c>
    </row>
    <row r="55" spans="1:12" s="23" customFormat="1" ht="15.75" x14ac:dyDescent="0.25">
      <c r="A55" s="250" t="s">
        <v>51</v>
      </c>
      <c r="B55" s="249">
        <f t="shared" si="0"/>
        <v>10909</v>
      </c>
      <c r="C55" s="251">
        <f>SUM('ВЛандех:Белая Роза'!C55)</f>
        <v>0</v>
      </c>
      <c r="D55" s="251">
        <f>SUM('ВЛандех:Белая Роза'!D55)</f>
        <v>0</v>
      </c>
      <c r="E55" s="251">
        <f>SUM('ВЛандех:Белая Роза'!E55)</f>
        <v>10909</v>
      </c>
      <c r="F55" s="251">
        <f>SUM('ВЛандех:Белая Роза'!F55)</f>
        <v>231</v>
      </c>
      <c r="G55" s="251">
        <f>SUM('ВЛандех:Белая Роза'!G55)</f>
        <v>13070</v>
      </c>
      <c r="H55" s="252">
        <f>SUM('ВЛандех:Белая Роза'!H55)</f>
        <v>167418</v>
      </c>
      <c r="I55" s="249">
        <f>SUM('ВЛандех:Белая Роза'!I55)</f>
        <v>0</v>
      </c>
      <c r="J55" s="100">
        <f>SUM('ВЛандех:Белая Роза'!J55)</f>
        <v>0</v>
      </c>
      <c r="K55" s="100">
        <f>SUM('ВЛандех:Белая Роза'!K55)</f>
        <v>0</v>
      </c>
      <c r="L55" s="124">
        <f>SUM('ВЛандех:Белая Роза'!L55)</f>
        <v>0</v>
      </c>
    </row>
    <row r="56" spans="1:12" ht="15.75" x14ac:dyDescent="0.25">
      <c r="A56" s="27" t="s">
        <v>52</v>
      </c>
      <c r="B56" s="104">
        <f t="shared" si="0"/>
        <v>457</v>
      </c>
      <c r="C56" s="83">
        <f>SUM('ВЛандех:Белая Роза'!C56)</f>
        <v>0</v>
      </c>
      <c r="D56" s="83">
        <f>SUM('ВЛандех:Белая Роза'!D56)</f>
        <v>0</v>
      </c>
      <c r="E56" s="83">
        <f>SUM('ВЛандех:Белая Роза'!E56)</f>
        <v>457</v>
      </c>
      <c r="F56" s="83">
        <f>SUM('ВЛандех:Белая Роза'!F56)</f>
        <v>0</v>
      </c>
      <c r="G56" s="83">
        <f>SUM('ВЛандех:Белая Роза'!G56)</f>
        <v>2009</v>
      </c>
      <c r="H56" s="136"/>
      <c r="I56" s="118">
        <f>SUM('ВЛандех:Белая Роза'!I56)</f>
        <v>0</v>
      </c>
      <c r="J56" s="122">
        <f>SUM('ВЛандех:Белая Роза'!J56)</f>
        <v>0</v>
      </c>
      <c r="K56" s="122">
        <f>SUM('ВЛандех:Белая Роза'!K56)</f>
        <v>0</v>
      </c>
      <c r="L56" s="123">
        <f>SUM('ВЛандех:Белая Роза'!L56)</f>
        <v>0</v>
      </c>
    </row>
    <row r="57" spans="1:12" ht="15.75" x14ac:dyDescent="0.25">
      <c r="A57" s="27" t="s">
        <v>53</v>
      </c>
      <c r="B57" s="104">
        <f t="shared" si="0"/>
        <v>22530</v>
      </c>
      <c r="C57" s="83">
        <f>SUM('ВЛандех:Белая Роза'!C57)</f>
        <v>310</v>
      </c>
      <c r="D57" s="83">
        <f>SUM('ВЛандех:Белая Роза'!D57)</f>
        <v>7370</v>
      </c>
      <c r="E57" s="83">
        <f>SUM('ВЛандех:Белая Роза'!E57)</f>
        <v>14850</v>
      </c>
      <c r="F57" s="83">
        <f>SUM('ВЛандех:Белая Роза'!F57)</f>
        <v>6140</v>
      </c>
      <c r="G57" s="83">
        <f>SUM('ВЛандех:Белая Роза'!G57)</f>
        <v>10398</v>
      </c>
      <c r="H57" s="136"/>
      <c r="I57" s="118">
        <f>SUM('ВЛандех:Белая Роза'!I57)</f>
        <v>0</v>
      </c>
      <c r="J57" s="122">
        <f>SUM('ВЛандех:Белая Роза'!J57)</f>
        <v>0</v>
      </c>
      <c r="K57" s="122">
        <f>SUM('ВЛандех:Белая Роза'!K57)</f>
        <v>0</v>
      </c>
      <c r="L57" s="123">
        <f>SUM('ВЛандех:Белая Роза'!L57)</f>
        <v>0</v>
      </c>
    </row>
    <row r="58" spans="1:12" ht="15.75" x14ac:dyDescent="0.25">
      <c r="A58" s="27" t="s">
        <v>54</v>
      </c>
      <c r="B58" s="104">
        <f t="shared" si="0"/>
        <v>676546</v>
      </c>
      <c r="C58" s="83">
        <f>SUM('ВЛандех:Белая Роза'!C58)</f>
        <v>44889</v>
      </c>
      <c r="D58" s="83">
        <f>SUM('ВЛандех:Белая Роза'!D58)</f>
        <v>162671</v>
      </c>
      <c r="E58" s="83">
        <f>SUM('ВЛандех:Белая Роза'!E58)</f>
        <v>468986</v>
      </c>
      <c r="F58" s="83">
        <f>SUM('ВЛандех:Белая Роза'!F58)</f>
        <v>241742</v>
      </c>
      <c r="G58" s="83">
        <f>SUM('ВЛандех:Белая Роза'!G58)</f>
        <v>433546</v>
      </c>
      <c r="H58" s="136"/>
      <c r="I58" s="118">
        <f>SUM('ВЛандех:Белая Роза'!I58)</f>
        <v>0</v>
      </c>
      <c r="J58" s="122">
        <f>SUM('ВЛандех:Белая Роза'!J58)</f>
        <v>0</v>
      </c>
      <c r="K58" s="122">
        <f>SUM('ВЛандех:Белая Роза'!K58)</f>
        <v>0</v>
      </c>
      <c r="L58" s="123">
        <f>SUM('ВЛандех:Белая Роза'!L58)</f>
        <v>0</v>
      </c>
    </row>
    <row r="59" spans="1:12" ht="16.149999999999999" customHeight="1" x14ac:dyDescent="0.25">
      <c r="A59" s="27" t="s">
        <v>55</v>
      </c>
      <c r="B59" s="104">
        <f t="shared" si="0"/>
        <v>0</v>
      </c>
      <c r="C59" s="83">
        <f>SUM('ВЛандех:Белая Роза'!C59)</f>
        <v>0</v>
      </c>
      <c r="D59" s="83">
        <f>SUM('ВЛандех:Белая Роза'!D59)</f>
        <v>0</v>
      </c>
      <c r="E59" s="83">
        <f>SUM('ВЛандех:Белая Роза'!E59)</f>
        <v>0</v>
      </c>
      <c r="F59" s="83">
        <f>SUM('ВЛандех:Белая Роза'!F59)</f>
        <v>0</v>
      </c>
      <c r="G59" s="83">
        <f>SUM('ВЛандех:Белая Роза'!G59)</f>
        <v>0</v>
      </c>
      <c r="H59" s="136"/>
      <c r="I59" s="118">
        <f>SUM('ВЛандех:Белая Роза'!I59)</f>
        <v>0</v>
      </c>
      <c r="J59" s="122">
        <f>SUM('ВЛандех:Белая Роза'!J59)</f>
        <v>0</v>
      </c>
      <c r="K59" s="122">
        <f>SUM('ВЛандех:Белая Роза'!K59)</f>
        <v>0</v>
      </c>
      <c r="L59" s="123">
        <f>SUM('ВЛандех:Белая Роза'!L59)</f>
        <v>0</v>
      </c>
    </row>
    <row r="60" spans="1:12" ht="15.75" x14ac:dyDescent="0.25">
      <c r="A60" s="27" t="s">
        <v>56</v>
      </c>
      <c r="B60" s="104">
        <f t="shared" si="0"/>
        <v>448</v>
      </c>
      <c r="C60" s="83">
        <f>SUM('ВЛандех:Белая Роза'!C60)</f>
        <v>0</v>
      </c>
      <c r="D60" s="83">
        <f>SUM('ВЛандех:Белая Роза'!D60)</f>
        <v>0</v>
      </c>
      <c r="E60" s="83">
        <f>SUM('ВЛандех:Белая Роза'!E60)</f>
        <v>448</v>
      </c>
      <c r="F60" s="83">
        <f>SUM('ВЛандех:Белая Роза'!F60)</f>
        <v>0</v>
      </c>
      <c r="G60" s="83">
        <f>SUM('ВЛандех:Белая Роза'!G60)</f>
        <v>7</v>
      </c>
      <c r="H60" s="136"/>
      <c r="I60" s="118">
        <f>SUM('ВЛандех:Белая Роза'!I60)</f>
        <v>0</v>
      </c>
      <c r="J60" s="122">
        <f>SUM('ВЛандех:Белая Роза'!J60)</f>
        <v>0</v>
      </c>
      <c r="K60" s="122">
        <f>SUM('ВЛандех:Белая Роза'!K60)</f>
        <v>0</v>
      </c>
      <c r="L60" s="123">
        <f>SUM('ВЛандех:Белая Роза'!L60)</f>
        <v>0</v>
      </c>
    </row>
    <row r="61" spans="1:12" ht="15.6" customHeight="1" x14ac:dyDescent="0.25">
      <c r="A61" s="27" t="s">
        <v>57</v>
      </c>
      <c r="B61" s="104">
        <f t="shared" si="0"/>
        <v>46838</v>
      </c>
      <c r="C61" s="83">
        <f>SUM('ВЛандех:Белая Роза'!C61)</f>
        <v>236</v>
      </c>
      <c r="D61" s="83">
        <f>SUM('ВЛандех:Белая Роза'!D61)</f>
        <v>513</v>
      </c>
      <c r="E61" s="83">
        <f>SUM('ВЛандех:Белая Роза'!E61)</f>
        <v>46089</v>
      </c>
      <c r="F61" s="83">
        <f>SUM('ВЛандех:Белая Роза'!F61)</f>
        <v>35173</v>
      </c>
      <c r="G61" s="83">
        <f>SUM('ВЛандех:Белая Роза'!G61)</f>
        <v>68869</v>
      </c>
      <c r="H61" s="136"/>
      <c r="I61" s="118">
        <f>SUM('ВЛандех:Белая Роза'!I61)</f>
        <v>0</v>
      </c>
      <c r="J61" s="122">
        <f>SUM('ВЛандех:Белая Роза'!J61)</f>
        <v>0</v>
      </c>
      <c r="K61" s="122">
        <f>SUM('ВЛандех:Белая Роза'!K61)</f>
        <v>0</v>
      </c>
      <c r="L61" s="123">
        <f>SUM('ВЛандех:Белая Роза'!L61)</f>
        <v>0</v>
      </c>
    </row>
    <row r="62" spans="1:12" ht="29.45" customHeight="1" x14ac:dyDescent="0.25">
      <c r="A62" s="27" t="s">
        <v>58</v>
      </c>
      <c r="B62" s="104">
        <f t="shared" si="0"/>
        <v>615</v>
      </c>
      <c r="C62" s="83">
        <f>SUM('ВЛандех:Белая Роза'!C62)</f>
        <v>0</v>
      </c>
      <c r="D62" s="83">
        <f>SUM('ВЛандех:Белая Роза'!D62)</f>
        <v>0</v>
      </c>
      <c r="E62" s="83">
        <f>SUM('ВЛандех:Белая Роза'!E62)</f>
        <v>615</v>
      </c>
      <c r="F62" s="83">
        <f>SUM('ВЛандех:Белая Роза'!F62)</f>
        <v>0</v>
      </c>
      <c r="G62" s="83">
        <f>SUM('ВЛандех:Белая Роза'!G62)</f>
        <v>310</v>
      </c>
      <c r="H62" s="136"/>
      <c r="I62" s="118">
        <f>SUM('ВЛандех:Белая Роза'!I62)</f>
        <v>0</v>
      </c>
      <c r="J62" s="122">
        <f>SUM('ВЛандех:Белая Роза'!J62)</f>
        <v>0</v>
      </c>
      <c r="K62" s="122">
        <f>SUM('ВЛандех:Белая Роза'!K62)</f>
        <v>0</v>
      </c>
      <c r="L62" s="123">
        <f>SUM('ВЛандех:Белая Роза'!L62)</f>
        <v>0</v>
      </c>
    </row>
    <row r="63" spans="1:12" ht="15.75" x14ac:dyDescent="0.25">
      <c r="A63" s="27" t="s">
        <v>59</v>
      </c>
      <c r="B63" s="104">
        <f t="shared" si="0"/>
        <v>17212</v>
      </c>
      <c r="C63" s="83">
        <f>SUM('ВЛандех:Белая Роза'!C63)</f>
        <v>10</v>
      </c>
      <c r="D63" s="83">
        <f>SUM('ВЛандех:Белая Роза'!D63)</f>
        <v>0</v>
      </c>
      <c r="E63" s="83">
        <f>SUM('ВЛандех:Белая Роза'!E63)</f>
        <v>17202</v>
      </c>
      <c r="F63" s="83">
        <f>SUM('ВЛандех:Белая Роза'!F63)</f>
        <v>1336</v>
      </c>
      <c r="G63" s="83">
        <f>SUM('ВЛандех:Белая Роза'!G63)</f>
        <v>21826</v>
      </c>
      <c r="H63" s="136"/>
      <c r="I63" s="118">
        <f>SUM('ВЛандех:Белая Роза'!I63)</f>
        <v>1993</v>
      </c>
      <c r="J63" s="122">
        <f>SUM('ВЛандех:Белая Роза'!J63)</f>
        <v>0</v>
      </c>
      <c r="K63" s="122">
        <f>SUM('ВЛандех:Белая Роза'!K63)</f>
        <v>0</v>
      </c>
      <c r="L63" s="123">
        <f>SUM('ВЛандех:Белая Роза'!L63)</f>
        <v>0</v>
      </c>
    </row>
    <row r="64" spans="1:12" ht="15.6" customHeight="1" x14ac:dyDescent="0.25">
      <c r="A64" s="27" t="s">
        <v>60</v>
      </c>
      <c r="B64" s="104">
        <f t="shared" si="0"/>
        <v>62570</v>
      </c>
      <c r="C64" s="83">
        <f>SUM('ВЛандех:Белая Роза'!C64)</f>
        <v>196</v>
      </c>
      <c r="D64" s="83">
        <f>SUM('ВЛандех:Белая Роза'!D64)</f>
        <v>0</v>
      </c>
      <c r="E64" s="83">
        <f>SUM('ВЛандех:Белая Роза'!E64)</f>
        <v>62374</v>
      </c>
      <c r="F64" s="83">
        <f>SUM('ВЛандех:Белая Роза'!F64)</f>
        <v>9819</v>
      </c>
      <c r="G64" s="83">
        <f>SUM('ВЛандех:Белая Роза'!G64)</f>
        <v>91427</v>
      </c>
      <c r="H64" s="136"/>
      <c r="I64" s="118">
        <f>SUM('ВЛандех:Белая Роза'!I64)</f>
        <v>0</v>
      </c>
      <c r="J64" s="122">
        <f>SUM('ВЛандех:Белая Роза'!J64)</f>
        <v>0</v>
      </c>
      <c r="K64" s="122">
        <f>SUM('ВЛандех:Белая Роза'!K64)</f>
        <v>0</v>
      </c>
      <c r="L64" s="123">
        <f>SUM('ВЛандех:Белая Роза'!L64)</f>
        <v>0</v>
      </c>
    </row>
    <row r="65" spans="1:12" ht="15.75" x14ac:dyDescent="0.25">
      <c r="A65" s="27" t="s">
        <v>61</v>
      </c>
      <c r="B65" s="104">
        <f t="shared" si="0"/>
        <v>1205</v>
      </c>
      <c r="C65" s="83">
        <f>SUM('ВЛандех:Белая Роза'!C65)</f>
        <v>0</v>
      </c>
      <c r="D65" s="83">
        <f>SUM('ВЛандех:Белая Роза'!D65)</f>
        <v>0</v>
      </c>
      <c r="E65" s="83">
        <f>SUM('ВЛандех:Белая Роза'!E65)</f>
        <v>1205</v>
      </c>
      <c r="F65" s="83">
        <f>SUM('ВЛандех:Белая Роза'!F65)</f>
        <v>100</v>
      </c>
      <c r="G65" s="83">
        <f>SUM('ВЛандех:Белая Роза'!G65)</f>
        <v>7</v>
      </c>
      <c r="H65" s="136"/>
      <c r="I65" s="118">
        <f>SUM('ВЛандех:Белая Роза'!I65)</f>
        <v>0</v>
      </c>
      <c r="J65" s="122">
        <f>SUM('ВЛандех:Белая Роза'!J65)</f>
        <v>0</v>
      </c>
      <c r="K65" s="122">
        <f>SUM('ВЛандех:Белая Роза'!K65)</f>
        <v>0</v>
      </c>
      <c r="L65" s="123">
        <f>SUM('ВЛандех:Белая Роза'!L65)</f>
        <v>0</v>
      </c>
    </row>
    <row r="66" spans="1:12" ht="15.75" x14ac:dyDescent="0.25">
      <c r="A66" s="27" t="s">
        <v>62</v>
      </c>
      <c r="B66" s="104">
        <f t="shared" si="0"/>
        <v>80310</v>
      </c>
      <c r="C66" s="83">
        <f>SUM('ВЛандех:Белая Роза'!C66)</f>
        <v>1353</v>
      </c>
      <c r="D66" s="83">
        <f>SUM('ВЛандех:Белая Роза'!D66)</f>
        <v>0</v>
      </c>
      <c r="E66" s="83">
        <f>SUM('ВЛандех:Белая Роза'!E66)</f>
        <v>78957</v>
      </c>
      <c r="F66" s="83">
        <f>SUM('ВЛандех:Белая Роза'!F66)</f>
        <v>621</v>
      </c>
      <c r="G66" s="83">
        <f>SUM('ВЛандех:Белая Роза'!G66)</f>
        <v>39765</v>
      </c>
      <c r="H66" s="136"/>
      <c r="I66" s="118">
        <f>SUM('ВЛандех:Белая Роза'!I66)</f>
        <v>0</v>
      </c>
      <c r="J66" s="122">
        <f>SUM('ВЛандех:Белая Роза'!J66)</f>
        <v>0</v>
      </c>
      <c r="K66" s="122">
        <f>SUM('ВЛандех:Белая Роза'!K66)</f>
        <v>0</v>
      </c>
      <c r="L66" s="123">
        <f>SUM('ВЛандех:Белая Роза'!L66)</f>
        <v>0</v>
      </c>
    </row>
    <row r="67" spans="1:12" s="23" customFormat="1" ht="15.75" x14ac:dyDescent="0.25">
      <c r="A67" s="250" t="s">
        <v>63</v>
      </c>
      <c r="B67" s="249">
        <f t="shared" si="0"/>
        <v>146445</v>
      </c>
      <c r="C67" s="251">
        <f>SUM('ВЛандех:Белая Роза'!C67)</f>
        <v>0</v>
      </c>
      <c r="D67" s="251">
        <f>SUM('ВЛандех:Белая Роза'!D67)</f>
        <v>0</v>
      </c>
      <c r="E67" s="251">
        <f>SUM('ВЛандех:Белая Роза'!E67)</f>
        <v>146445</v>
      </c>
      <c r="F67" s="251">
        <f>SUM('ВЛандех:Белая Роза'!F67)</f>
        <v>2444</v>
      </c>
      <c r="G67" s="251">
        <f>SUM('ВЛандех:Белая Роза'!G67)</f>
        <v>152823</v>
      </c>
      <c r="H67" s="252">
        <f>SUM('ВЛандех:Белая Роза'!H67)</f>
        <v>2015233.2000000002</v>
      </c>
      <c r="I67" s="249">
        <f>SUM('ВЛандех:Белая Роза'!I67)</f>
        <v>0</v>
      </c>
      <c r="J67" s="100">
        <f>SUM('ВЛандех:Белая Роза'!J67)</f>
        <v>0</v>
      </c>
      <c r="K67" s="100">
        <f>SUM('ВЛандех:Белая Роза'!K67)</f>
        <v>0</v>
      </c>
      <c r="L67" s="124">
        <f>SUM('ВЛандех:Белая Роза'!L67)</f>
        <v>0</v>
      </c>
    </row>
    <row r="68" spans="1:12" ht="15.75" x14ac:dyDescent="0.25">
      <c r="A68" s="27" t="s">
        <v>64</v>
      </c>
      <c r="B68" s="104">
        <f t="shared" si="0"/>
        <v>98332</v>
      </c>
      <c r="C68" s="83">
        <f>SUM('ВЛандех:Белая Роза'!C68)</f>
        <v>249</v>
      </c>
      <c r="D68" s="83">
        <f>SUM('ВЛандех:Белая Роза'!D68)</f>
        <v>1132</v>
      </c>
      <c r="E68" s="83">
        <f>SUM('ВЛандех:Белая Роза'!E68)</f>
        <v>96951</v>
      </c>
      <c r="F68" s="83">
        <f>SUM('ВЛандех:Белая Роза'!F68)</f>
        <v>73294</v>
      </c>
      <c r="G68" s="83">
        <f>SUM('ВЛандех:Белая Роза'!G68)</f>
        <v>50662</v>
      </c>
      <c r="H68" s="136"/>
      <c r="I68" s="118">
        <f>SUM('ВЛандех:Белая Роза'!I68)</f>
        <v>0</v>
      </c>
      <c r="J68" s="122">
        <f>SUM('ВЛандех:Белая Роза'!J68)</f>
        <v>0</v>
      </c>
      <c r="K68" s="122">
        <f>SUM('ВЛандех:Белая Роза'!K68)</f>
        <v>0</v>
      </c>
      <c r="L68" s="123">
        <f>SUM('ВЛандех:Белая Роза'!L68)</f>
        <v>0</v>
      </c>
    </row>
    <row r="69" spans="1:12" ht="16.5" thickBot="1" x14ac:dyDescent="0.3">
      <c r="A69" s="28" t="s">
        <v>65</v>
      </c>
      <c r="B69" s="104">
        <f t="shared" si="0"/>
        <v>6255</v>
      </c>
      <c r="C69" s="83">
        <f>SUM('ВЛандех:Белая Роза'!C69)</f>
        <v>0</v>
      </c>
      <c r="D69" s="83">
        <f>SUM('ВЛандех:Белая Роза'!D69)</f>
        <v>0</v>
      </c>
      <c r="E69" s="83">
        <f>SUM('ВЛандех:Белая Роза'!E69)</f>
        <v>6255</v>
      </c>
      <c r="F69" s="83">
        <f>SUM('ВЛандех:Белая Роза'!F69)</f>
        <v>150</v>
      </c>
      <c r="G69" s="83">
        <f>SUM('ВЛандех:Белая Роза'!G69)</f>
        <v>2400</v>
      </c>
      <c r="H69" s="136"/>
      <c r="I69" s="220">
        <f>SUM('ВЛандех:Белая Роза'!I69)</f>
        <v>0</v>
      </c>
      <c r="J69" s="125">
        <f>SUM('ВЛандех:Белая Роза'!J69)</f>
        <v>0</v>
      </c>
      <c r="K69" s="125">
        <f>SUM('ВЛандех:Белая Роза'!K69)</f>
        <v>0</v>
      </c>
      <c r="L69" s="126">
        <f>SUM('ВЛандех:Белая Роза'!L69)</f>
        <v>0</v>
      </c>
    </row>
    <row r="70" spans="1:12" ht="24.6" customHeight="1" thickBot="1" x14ac:dyDescent="0.3">
      <c r="A70" s="50" t="s">
        <v>150</v>
      </c>
      <c r="B70" s="57">
        <f>SUM(B7:B69)</f>
        <v>2793336</v>
      </c>
      <c r="C70" s="57">
        <f t="shared" ref="C70:L70" si="1">SUM(C7:C69)</f>
        <v>254750</v>
      </c>
      <c r="D70" s="57">
        <f t="shared" si="1"/>
        <v>186163</v>
      </c>
      <c r="E70" s="57">
        <f t="shared" si="1"/>
        <v>2352423</v>
      </c>
      <c r="F70" s="57">
        <f t="shared" si="1"/>
        <v>522295</v>
      </c>
      <c r="G70" s="57">
        <f t="shared" si="1"/>
        <v>1735659</v>
      </c>
      <c r="H70" s="245">
        <f t="shared" si="1"/>
        <v>3038459.6</v>
      </c>
      <c r="I70" s="57">
        <f t="shared" si="1"/>
        <v>10256</v>
      </c>
      <c r="J70" s="57">
        <f t="shared" si="1"/>
        <v>0</v>
      </c>
      <c r="K70" s="57">
        <f t="shared" si="1"/>
        <v>19335</v>
      </c>
      <c r="L70" s="57">
        <f t="shared" si="1"/>
        <v>9500</v>
      </c>
    </row>
    <row r="71" spans="1:12" ht="15.75" thickBot="1" x14ac:dyDescent="0.3">
      <c r="A71" s="102" t="s">
        <v>69</v>
      </c>
      <c r="B71" s="104">
        <f t="shared" si="0"/>
        <v>76922</v>
      </c>
      <c r="C71" s="103"/>
      <c r="D71" s="103"/>
      <c r="E71" s="103">
        <v>76922</v>
      </c>
      <c r="F71" s="103">
        <v>6800</v>
      </c>
      <c r="G71" s="103">
        <v>13684</v>
      </c>
      <c r="H71" s="160"/>
      <c r="I71" s="160"/>
      <c r="J71" s="160"/>
      <c r="K71" s="160"/>
      <c r="L71" s="160"/>
    </row>
    <row r="72" spans="1:12" ht="17.45" customHeight="1" thickBot="1" x14ac:dyDescent="0.3">
      <c r="A72" s="56" t="s">
        <v>151</v>
      </c>
      <c r="B72" s="58">
        <f>B70+B71</f>
        <v>2870258</v>
      </c>
      <c r="C72" s="59">
        <f t="shared" ref="C72:L72" si="2">C70+C71</f>
        <v>254750</v>
      </c>
      <c r="D72" s="59">
        <f t="shared" si="2"/>
        <v>186163</v>
      </c>
      <c r="E72" s="59">
        <f t="shared" si="2"/>
        <v>2429345</v>
      </c>
      <c r="F72" s="59">
        <f t="shared" si="2"/>
        <v>529095</v>
      </c>
      <c r="G72" s="59">
        <f t="shared" si="2"/>
        <v>1749343</v>
      </c>
      <c r="H72" s="247">
        <f t="shared" si="2"/>
        <v>3038459.6</v>
      </c>
      <c r="I72" s="59">
        <f t="shared" si="2"/>
        <v>10256</v>
      </c>
      <c r="J72" s="59">
        <f t="shared" si="2"/>
        <v>0</v>
      </c>
      <c r="K72" s="59">
        <f t="shared" si="2"/>
        <v>19335</v>
      </c>
      <c r="L72" s="59">
        <f t="shared" si="2"/>
        <v>9500</v>
      </c>
    </row>
    <row r="73" spans="1:12" ht="22.15" customHeight="1" x14ac:dyDescent="0.25">
      <c r="A73" s="6" t="s">
        <v>67</v>
      </c>
    </row>
  </sheetData>
  <mergeCells count="10">
    <mergeCell ref="I4:L4"/>
    <mergeCell ref="I5:J5"/>
    <mergeCell ref="K5:L5"/>
    <mergeCell ref="A1:A2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17" workbookViewId="0">
      <selection activeCell="G23" sqref="G23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82</vt:i4>
      </vt:variant>
      <vt:variant>
        <vt:lpstr>Именованные диапазоны</vt:lpstr>
      </vt:variant>
      <vt:variant>
        <vt:i4>2</vt:i4>
      </vt:variant>
    </vt:vector>
  </HeadingPairs>
  <TitlesOfParts>
    <vt:vector size="84" baseType="lpstr"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ДОКБ</vt:lpstr>
      <vt:lpstr>ЦМР</vt:lpstr>
      <vt:lpstr>ОКБ </vt:lpstr>
      <vt:lpstr>ОКД </vt:lpstr>
      <vt:lpstr>Госпиталь</vt:lpstr>
      <vt:lpstr>ООД</vt:lpstr>
      <vt:lpstr>ОКВД</vt:lpstr>
      <vt:lpstr>НИИ </vt:lpstr>
      <vt:lpstr>ИГМА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АНО МС Светодар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Владимир ОКБ</vt:lpstr>
      <vt:lpstr>Сан_Колос</vt:lpstr>
      <vt:lpstr>ООО Ситилаб</vt:lpstr>
      <vt:lpstr>Инвитро</vt:lpstr>
      <vt:lpstr>ЯМТ</vt:lpstr>
      <vt:lpstr>Гиппократ</vt:lpstr>
      <vt:lpstr>Медэко</vt:lpstr>
      <vt:lpstr>К_31</vt:lpstr>
      <vt:lpstr>33МедикАл</vt:lpstr>
      <vt:lpstr>Вита_Авис</vt:lpstr>
      <vt:lpstr>Авиценна</vt:lpstr>
      <vt:lpstr>МРТ Центр</vt:lpstr>
      <vt:lpstr>ЦКДЛ</vt:lpstr>
      <vt:lpstr>МРТ Диагностика</vt:lpstr>
      <vt:lpstr>Миленарис диагн</vt:lpstr>
      <vt:lpstr>Миленарис профил</vt:lpstr>
      <vt:lpstr>УЗ ОД центр</vt:lpstr>
      <vt:lpstr>ОПТД</vt:lpstr>
      <vt:lpstr>ООО Здоровье</vt:lpstr>
      <vt:lpstr>Доктор_Лайт</vt:lpstr>
      <vt:lpstr>КО_НКЦ</vt:lpstr>
      <vt:lpstr>ООО М ЛАЙН</vt:lpstr>
      <vt:lpstr>Белая Роза</vt:lpstr>
      <vt:lpstr>СВОД</vt:lpstr>
      <vt:lpstr>Лист1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Сухова Елена Юрьевна</cp:lastModifiedBy>
  <cp:lastPrinted>2021-03-15T07:02:36Z</cp:lastPrinted>
  <dcterms:created xsi:type="dcterms:W3CDTF">2018-01-30T06:44:22Z</dcterms:created>
  <dcterms:modified xsi:type="dcterms:W3CDTF">2021-12-30T12:09:32Z</dcterms:modified>
</cp:coreProperties>
</file>